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esktop\"/>
    </mc:Choice>
  </mc:AlternateContent>
  <bookViews>
    <workbookView xWindow="23310" yWindow="0" windowWidth="27690" windowHeight="14175" tabRatio="83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5" r:id="rId22"/>
    <sheet name="21" sheetId="1026" r:id="rId23"/>
    <sheet name="22" sheetId="1027" r:id="rId24"/>
    <sheet name="23" sheetId="1028" r:id="rId25"/>
    <sheet name="24" sheetId="1029" r:id="rId26"/>
    <sheet name="25" sheetId="1030" r:id="rId27"/>
    <sheet name="26" sheetId="1031" r:id="rId28"/>
    <sheet name="27" sheetId="1032" r:id="rId29"/>
    <sheet name="28" sheetId="1033" r:id="rId30"/>
    <sheet name="29" sheetId="1034" r:id="rId31"/>
    <sheet name="30" sheetId="1035" r:id="rId32"/>
    <sheet name="31-1" sheetId="1036" r:id="rId33"/>
    <sheet name="31-2" sheetId="1037" r:id="rId34"/>
    <sheet name="32" sheetId="1038" r:id="rId35"/>
    <sheet name="33" sheetId="1039" r:id="rId36"/>
    <sheet name="34" sheetId="1040" r:id="rId37"/>
    <sheet name="35" sheetId="1041" r:id="rId38"/>
    <sheet name="36" sheetId="1042" r:id="rId39"/>
    <sheet name="37" sheetId="1043" r:id="rId40"/>
    <sheet name="38" sheetId="1044" r:id="rId41"/>
    <sheet name="39" sheetId="1045" r:id="rId42"/>
    <sheet name="40" sheetId="1046" r:id="rId43"/>
    <sheet name="41" sheetId="1047" r:id="rId44"/>
    <sheet name="42" sheetId="1048" r:id="rId45"/>
    <sheet name="43" sheetId="1049" r:id="rId46"/>
    <sheet name="44" sheetId="1050" r:id="rId47"/>
    <sheet name="45-1" sheetId="1051" r:id="rId48"/>
    <sheet name="45-2" sheetId="1052" r:id="rId49"/>
    <sheet name="46" sheetId="1053" r:id="rId50"/>
    <sheet name="47" sheetId="1054" r:id="rId51"/>
    <sheet name="48" sheetId="1055" r:id="rId52"/>
    <sheet name="49" sheetId="1056" r:id="rId53"/>
    <sheet name="50" sheetId="1057" r:id="rId54"/>
    <sheet name="51" sheetId="1058" r:id="rId55"/>
    <sheet name="52" sheetId="1059" r:id="rId56"/>
    <sheet name="53-1" sheetId="1060" r:id="rId57"/>
    <sheet name="53-2" sheetId="1061" r:id="rId58"/>
    <sheet name="54-1" sheetId="1062" r:id="rId59"/>
    <sheet name="54-2" sheetId="1063" r:id="rId60"/>
    <sheet name="55-1" sheetId="1064" r:id="rId61"/>
    <sheet name="55-2" sheetId="1065" r:id="rId62"/>
    <sheet name="56" sheetId="1066" r:id="rId63"/>
    <sheet name="57" sheetId="1067" r:id="rId64"/>
    <sheet name="58" sheetId="1068" r:id="rId65"/>
    <sheet name="59" sheetId="1069" r:id="rId66"/>
    <sheet name="60" sheetId="1070" r:id="rId67"/>
    <sheet name="61" sheetId="1071" r:id="rId68"/>
    <sheet name="62-1" sheetId="1072" r:id="rId69"/>
    <sheet name="62-2" sheetId="1073" r:id="rId70"/>
    <sheet name="63" sheetId="1074" r:id="rId71"/>
    <sheet name="64" sheetId="1075" r:id="rId72"/>
    <sheet name="65" sheetId="1076" r:id="rId73"/>
    <sheet name="66" sheetId="1077" r:id="rId74"/>
    <sheet name="67" sheetId="1078" r:id="rId75"/>
    <sheet name="68" sheetId="1079" r:id="rId76"/>
    <sheet name="69" sheetId="1080" r:id="rId77"/>
    <sheet name="70" sheetId="1081" r:id="rId78"/>
    <sheet name="71" sheetId="1082" r:id="rId79"/>
    <sheet name="72" sheetId="1083" r:id="rId80"/>
    <sheet name="73" sheetId="1084" r:id="rId81"/>
    <sheet name="74" sheetId="1085" r:id="rId82"/>
    <sheet name="75" sheetId="1098" r:id="rId83"/>
    <sheet name="76" sheetId="1099" r:id="rId84"/>
    <sheet name="77" sheetId="1100" r:id="rId85"/>
    <sheet name="78" sheetId="1089" r:id="rId86"/>
    <sheet name="79" sheetId="1090" r:id="rId87"/>
    <sheet name="80" sheetId="1091" r:id="rId88"/>
    <sheet name="81" sheetId="1092" r:id="rId89"/>
    <sheet name="82" sheetId="1093" r:id="rId90"/>
    <sheet name="83" sheetId="1094" r:id="rId91"/>
    <sheet name="84" sheetId="1095" r:id="rId92"/>
    <sheet name="85" sheetId="1101" r:id="rId93"/>
    <sheet name="86" sheetId="1102" r:id="rId94"/>
    <sheet name="Abreviaturas" sheetId="82" r:id="rId95"/>
  </sheets>
  <definedNames>
    <definedName name="_xlnm._FilterDatabase" localSheetId="90" hidden="1">'83'!$A$6:$D$56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88" i="1005" l="1"/>
  <c r="H5" i="1100" l="1"/>
  <c r="E5" i="1100"/>
  <c r="B5" i="1100"/>
  <c r="H5" i="1099"/>
  <c r="E5" i="1099"/>
  <c r="B5" i="1099"/>
  <c r="H5" i="1098"/>
  <c r="E5" i="1098"/>
  <c r="B5" i="1098"/>
  <c r="K91" i="1006" l="1"/>
  <c r="B334" i="1033" l="1"/>
  <c r="C334" i="1033"/>
  <c r="K88" i="1005" l="1"/>
  <c r="J91" i="1006" l="1"/>
  <c r="I91" i="1006"/>
  <c r="H91" i="1006"/>
  <c r="G91" i="1006"/>
  <c r="F91" i="1006"/>
  <c r="E91" i="1006"/>
  <c r="D91" i="1006"/>
  <c r="C91" i="1006"/>
  <c r="B91" i="1006"/>
  <c r="J88" i="1005"/>
  <c r="I88" i="1005"/>
  <c r="H88" i="1005"/>
  <c r="G88" i="1005"/>
  <c r="F88" i="1005"/>
  <c r="E88" i="1005"/>
  <c r="D88" i="1005"/>
  <c r="C88" i="1005"/>
</calcChain>
</file>

<file path=xl/sharedStrings.xml><?xml version="1.0" encoding="utf-8"?>
<sst xmlns="http://schemas.openxmlformats.org/spreadsheetml/2006/main" count="14332" uniqueCount="1535">
  <si>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</si>
  <si>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</si>
  <si>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</si>
  <si>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</si>
  <si>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</si>
  <si>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</si>
  <si>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</si>
  <si>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</si>
  <si>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</si>
  <si>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</si>
  <si>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</si>
  <si>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</si>
  <si>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</si>
  <si>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</si>
  <si>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</si>
  <si>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</si>
  <si>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</si>
  <si>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</si>
  <si>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</si>
  <si>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</si>
  <si>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</si>
  <si>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</si>
  <si>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</si>
  <si>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</si>
  <si>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</si>
  <si>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</si>
  <si>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</si>
  <si>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</si>
  <si>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</si>
  <si>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</si>
  <si>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</si>
  <si>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</si>
  <si>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</si>
  <si>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</si>
  <si>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</si>
  <si>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</si>
  <si>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</si>
  <si>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</si>
  <si>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</si>
  <si>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</si>
  <si>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</si>
  <si>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</si>
  <si>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</si>
  <si>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</si>
  <si>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</si>
  <si>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</si>
  <si>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</si>
  <si>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</si>
  <si>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</si>
  <si>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</si>
  <si>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</si>
  <si>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</si>
  <si>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</si>
  <si>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</si>
  <si>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</si>
  <si>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</si>
  <si>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</si>
  <si>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</si>
  <si>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</si>
  <si>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</si>
  <si>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</si>
  <si>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</si>
  <si>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</si>
  <si>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</si>
  <si>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</si>
  <si>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</si>
  <si>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</si>
  <si>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</si>
  <si>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</si>
  <si>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</si>
  <si>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</si>
  <si>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</si>
  <si>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</si>
  <si>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</si>
  <si>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</si>
  <si>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</si>
  <si>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</si>
  <si>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</si>
  <si>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</si>
  <si>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</si>
  <si>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</si>
  <si>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</si>
  <si>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</si>
  <si>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</si>
  <si>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</si>
  <si>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</si>
  <si>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</si>
  <si>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</si>
  <si>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</si>
  <si>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</si>
  <si>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</si>
  <si>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</si>
  <si>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</si>
  <si>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</si>
  <si>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</si>
  <si>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</si>
  <si>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</si>
  <si>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</si>
  <si>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</si>
  <si>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</si>
  <si>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</si>
  <si>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</si>
  <si>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</si>
  <si>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</si>
  <si>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</si>
  <si>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</si>
  <si>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</si>
  <si>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</si>
  <si>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</si>
  <si>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</si>
  <si>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</si>
  <si>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</si>
  <si>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</si>
  <si>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</si>
  <si>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</si>
  <si>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</si>
  <si>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</si>
  <si>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</si>
  <si>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</si>
  <si>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</si>
  <si>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</si>
  <si>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</si>
  <si>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</si>
  <si>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</si>
  <si>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</si>
  <si>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</si>
  <si>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</si>
  <si>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</si>
  <si>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</si>
  <si>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</si>
  <si>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</si>
  <si>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</si>
  <si>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</si>
  <si>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</si>
  <si>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</si>
  <si>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</si>
  <si>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</si>
  <si>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</si>
  <si>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</si>
  <si>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</si>
  <si>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</si>
  <si>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</si>
  <si>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</si>
  <si>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</si>
  <si>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</si>
  <si>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</si>
  <si>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</si>
  <si>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</si>
  <si>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</si>
  <si>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</si>
  <si>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</si>
  <si>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</si>
  <si>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</si>
  <si>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</si>
  <si>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</si>
  <si>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</si>
  <si>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</si>
  <si>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</si>
  <si>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</si>
  <si>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</si>
  <si>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</si>
  <si>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</si>
  <si>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</si>
  <si>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</si>
  <si>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</si>
  <si>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</si>
  <si>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</si>
  <si>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</si>
  <si>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</si>
  <si>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</si>
  <si>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</si>
  <si>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</si>
  <si>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</si>
  <si>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</si>
  <si>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</si>
  <si>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</si>
  <si>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</si>
  <si>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</si>
  <si>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</si>
  <si>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</si>
  <si>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</si>
  <si>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</si>
  <si>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</si>
  <si>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</si>
  <si>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</si>
  <si>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</si>
  <si>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</si>
  <si>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</si>
  <si>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</si>
  <si>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</si>
  <si>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</si>
  <si>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</si>
  <si>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</si>
  <si>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</si>
  <si>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</si>
  <si>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</si>
  <si>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</si>
  <si>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</si>
  <si>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</si>
  <si>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</si>
  <si>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</si>
  <si>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</si>
  <si>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</si>
  <si>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</si>
  <si>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</si>
  <si>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</si>
  <si>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</si>
  <si>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</si>
  <si>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</si>
  <si>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</si>
  <si>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</si>
  <si>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</si>
  <si>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</si>
  <si>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</si>
  <si>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</si>
  <si>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</si>
  <si>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</si>
  <si>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</si>
  <si>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</si>
  <si>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</si>
  <si>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</si>
  <si>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</si>
  <si>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</si>
  <si>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</si>
  <si>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</si>
  <si>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</si>
  <si>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</si>
  <si>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</si>
  <si>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</si>
  <si>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</si>
  <si>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</si>
  <si>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</si>
  <si>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</si>
  <si>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</si>
  <si>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</si>
  <si>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</si>
  <si>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</si>
  <si>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</si>
  <si>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</si>
  <si>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</si>
  <si>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</si>
  <si>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</si>
  <si>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</si>
  <si>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</si>
  <si>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</si>
  <si>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</si>
  <si>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</si>
  <si>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</si>
  <si>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</si>
  <si>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</si>
  <si>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</si>
  <si>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</si>
  <si>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</si>
  <si>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</si>
  <si>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</si>
  <si>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</si>
  <si>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</si>
  <si>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</si>
  <si>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</si>
  <si>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</si>
  <si>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</si>
  <si>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</si>
  <si>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</si>
  <si>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</si>
  <si>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</si>
  <si>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</si>
  <si>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</si>
  <si>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</si>
  <si>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</si>
  <si>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</si>
  <si>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</si>
  <si>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</si>
  <si>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</si>
  <si>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</si>
  <si>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</si>
  <si>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</si>
  <si>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</si>
  <si>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</si>
  <si>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</si>
  <si>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</si>
  <si>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</si>
  <si>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</si>
  <si>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</si>
  <si>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</si>
  <si>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</si>
  <si>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</si>
  <si>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</si>
  <si>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</si>
  <si>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</si>
  <si>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</si>
  <si>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</si>
  <si>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</si>
  <si>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</si>
  <si>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</si>
  <si>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</si>
  <si>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</si>
  <si>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</si>
  <si>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</si>
  <si>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</si>
  <si>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</si>
  <si>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</si>
  <si>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</si>
  <si>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</si>
  <si>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</si>
  <si>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</si>
  <si>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</si>
  <si>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</si>
  <si>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</si>
  <si>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</si>
  <si>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</si>
  <si>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</si>
  <si>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</si>
  <si>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</si>
  <si>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</si>
  <si>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</si>
  <si>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</si>
  <si>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</si>
  <si>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</si>
  <si>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</si>
  <si>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</si>
  <si>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</si>
  <si>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</si>
  <si>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</si>
  <si>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</si>
  <si>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</si>
  <si>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</si>
  <si>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</si>
  <si>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</si>
  <si>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</si>
  <si>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</si>
  <si>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</si>
  <si>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</si>
  <si>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</si>
  <si>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</si>
  <si>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</si>
  <si>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</si>
  <si>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</si>
  <si>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</si>
  <si>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</si>
  <si>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</si>
  <si>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</si>
  <si>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</si>
  <si>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</si>
  <si>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</si>
  <si>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</si>
  <si>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</si>
  <si>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</si>
  <si>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</si>
  <si>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</si>
  <si>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</si>
  <si>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</si>
  <si>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</si>
  <si>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</si>
  <si>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</si>
  <si>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</si>
  <si>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</si>
  <si>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</si>
  <si>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</si>
  <si>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</si>
  <si>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</si>
  <si>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</si>
  <si>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</si>
  <si>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</si>
  <si>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</si>
  <si>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</si>
  <si>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</si>
  <si>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</si>
  <si>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</si>
  <si>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</si>
  <si>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</si>
  <si>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</si>
  <si>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</si>
  <si>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</si>
  <si>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</si>
  <si>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</si>
  <si>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</si>
  <si>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</si>
  <si>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</si>
  <si>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</si>
  <si>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</si>
  <si>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</si>
  <si>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</si>
  <si>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</si>
  <si>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</si>
  <si>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</si>
  <si>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</si>
  <si>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</si>
  <si>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</si>
  <si>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</si>
  <si>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</si>
  <si>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</si>
  <si>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</si>
  <si>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</si>
  <si>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</si>
  <si>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</si>
  <si>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</si>
  <si>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</si>
  <si>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</si>
  <si>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</si>
  <si>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</si>
  <si>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</si>
  <si>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</si>
  <si>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</si>
  <si>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</si>
  <si>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</si>
  <si>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</si>
  <si>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</si>
  <si>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</si>
  <si>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</si>
  <si>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</si>
  <si>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</si>
  <si>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</si>
  <si>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</si>
  <si>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</si>
  <si>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</si>
  <si>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</si>
  <si>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</si>
  <si>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</si>
  <si>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</si>
  <si>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</si>
  <si>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</si>
  <si>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</si>
  <si>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</si>
  <si>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</si>
  <si>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</si>
  <si>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</si>
  <si>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</si>
  <si>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</si>
  <si>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</si>
  <si>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</si>
  <si>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</si>
  <si>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</si>
  <si>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</si>
  <si>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</si>
  <si>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</si>
  <si>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</si>
  <si>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</si>
  <si>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</si>
  <si>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</si>
  <si>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</si>
  <si>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</si>
  <si>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</si>
  <si>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</si>
  <si>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</si>
  <si>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</si>
  <si>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</si>
  <si>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</si>
  <si>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</si>
  <si>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</si>
  <si>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</si>
  <si>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</si>
  <si>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</si>
  <si>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</si>
  <si>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</si>
  <si>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</si>
  <si>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</si>
  <si>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</si>
  <si>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</si>
  <si>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</si>
  <si>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</si>
  <si>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</si>
  <si>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</si>
  <si>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</si>
  <si>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</si>
  <si>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</si>
  <si>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</si>
  <si>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</si>
  <si>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</si>
  <si>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</si>
  <si>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</si>
  <si>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</si>
  <si>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</si>
  <si>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</si>
  <si>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</si>
  <si>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</si>
  <si>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</si>
  <si>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</si>
  <si>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</si>
  <si>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</si>
  <si>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</si>
  <si>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</si>
  <si>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</si>
  <si>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</si>
  <si>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</si>
  <si>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</si>
  <si>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</si>
  <si>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</si>
  <si>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</si>
  <si>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</si>
  <si>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</si>
  <si>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</si>
  <si>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</si>
  <si>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</si>
  <si>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</si>
  <si>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</si>
  <si>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</si>
  <si>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</si>
  <si>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</si>
  <si>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</si>
  <si>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</si>
  <si>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</si>
  <si>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</si>
  <si>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</si>
  <si>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</si>
  <si>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</si>
  <si>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</si>
  <si>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</si>
  <si>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</si>
  <si>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</si>
  <si>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</si>
  <si>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</si>
  <si>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</si>
  <si>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</si>
  <si>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</si>
  <si>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</si>
  <si>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</si>
  <si>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</si>
  <si>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</si>
  <si>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</si>
  <si>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</si>
  <si>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</si>
  <si>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</si>
  <si>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</si>
  <si>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</si>
  <si>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</si>
  <si>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</si>
  <si>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</si>
  <si>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</si>
  <si>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</si>
  <si>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</si>
  <si>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</si>
  <si>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</si>
  <si>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</si>
  <si>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</si>
  <si>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</si>
  <si>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</si>
  <si>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</si>
  <si>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</si>
  <si>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</si>
  <si>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</si>
  <si>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</si>
  <si>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</si>
  <si>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</si>
  <si>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</si>
  <si>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</si>
  <si>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</si>
  <si>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</si>
  <si>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</si>
  <si>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</si>
  <si>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</si>
  <si>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</si>
  <si>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</si>
  <si>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</si>
  <si>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</si>
  <si>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</si>
  <si>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</si>
  <si>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</si>
  <si>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</si>
  <si>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</si>
  <si>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</si>
  <si>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</si>
  <si>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</si>
  <si>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</si>
  <si>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</si>
  <si>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</si>
  <si>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</si>
  <si>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</si>
  <si>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</si>
  <si>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</si>
  <si>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</si>
  <si>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</si>
  <si>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</si>
  <si>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</si>
  <si>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</si>
  <si>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</si>
  <si>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</si>
  <si>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</si>
  <si>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</si>
  <si>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</si>
  <si>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</si>
  <si>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</si>
  <si>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</si>
  <si>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</si>
  <si>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</si>
  <si>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</si>
  <si>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</si>
  <si>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</si>
  <si>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</si>
  <si>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</si>
  <si>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</si>
  <si>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</si>
  <si>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</si>
  <si>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</si>
  <si>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</si>
  <si>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</si>
  <si>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</si>
  <si>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</si>
  <si>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</si>
  <si>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</si>
  <si>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</si>
  <si>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</si>
  <si>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</si>
  <si>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</si>
  <si>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</si>
  <si>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</si>
  <si>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</si>
  <si>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</si>
  <si>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</si>
  <si>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</si>
  <si>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</si>
  <si>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</si>
  <si>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</si>
  <si>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</si>
  <si>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</si>
  <si>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</si>
  <si>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</si>
  <si>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</si>
  <si>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</si>
  <si>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</si>
  <si>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</si>
  <si>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</si>
  <si>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</si>
  <si>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</si>
  <si>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</si>
  <si>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</si>
  <si>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</si>
  <si>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</si>
  <si>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</si>
  <si>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</si>
  <si>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</si>
  <si>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</si>
  <si>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</si>
  <si>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</si>
  <si>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</si>
  <si>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</si>
  <si>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</si>
  <si>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</si>
  <si>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</si>
  <si>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</si>
  <si>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</si>
  <si>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</si>
  <si>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</si>
  <si>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</si>
  <si>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</si>
  <si>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</si>
  <si>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</si>
  <si>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</si>
  <si>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</si>
  <si>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</si>
  <si>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</si>
  <si>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</si>
  <si>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</si>
  <si>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</si>
  <si>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</si>
  <si>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</si>
  <si>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</si>
  <si>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</si>
  <si>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</si>
  <si>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</si>
  <si>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</si>
  <si>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</si>
  <si>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</si>
  <si>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</si>
  <si>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</si>
  <si>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</si>
  <si>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</si>
  <si>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</si>
  <si>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</si>
  <si>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</si>
  <si>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</si>
  <si>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</si>
  <si>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</si>
  <si>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</si>
  <si>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</si>
  <si>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</si>
  <si>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</si>
  <si>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</si>
  <si>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</si>
  <si>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</si>
  <si>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</si>
  <si>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</si>
  <si>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</si>
  <si>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</si>
  <si>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</si>
  <si>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</si>
  <si>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</si>
  <si>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</si>
  <si>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</si>
  <si>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</si>
  <si>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</si>
  <si>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</si>
  <si>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</si>
  <si>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</si>
  <si>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</si>
  <si>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</si>
  <si>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</si>
  <si>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</si>
  <si>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</si>
  <si>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</si>
  <si>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</si>
  <si>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</si>
  <si>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</si>
  <si>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</si>
  <si>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</si>
  <si>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</si>
  <si>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</si>
  <si>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</si>
  <si>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</si>
  <si>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</si>
  <si>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</si>
  <si>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</si>
  <si>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</si>
  <si>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</si>
  <si>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</si>
  <si>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</si>
  <si>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</si>
  <si>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</si>
  <si>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</si>
  <si>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</si>
  <si>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</si>
  <si>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</si>
  <si>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</si>
  <si>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</si>
  <si>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</si>
  <si>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</si>
  <si>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</si>
  <si>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</si>
  <si>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</si>
  <si>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</si>
  <si>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</si>
  <si>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</si>
  <si>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</si>
  <si>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</si>
  <si>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</si>
  <si>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</si>
  <si>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</si>
  <si>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</si>
  <si>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</si>
  <si>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</si>
  <si>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</si>
  <si>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</si>
  <si>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</si>
  <si>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</si>
  <si>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</si>
  <si>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</si>
  <si>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</si>
  <si>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</si>
  <si>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</si>
  <si>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</si>
  <si>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</si>
  <si>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</si>
  <si>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</si>
  <si>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</si>
  <si>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</si>
  <si>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</si>
  <si>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</si>
  <si>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</si>
  <si>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</si>
  <si>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</si>
  <si>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</si>
  <si>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</si>
  <si>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</si>
  <si>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</si>
  <si>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</si>
  <si>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</si>
  <si>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</si>
  <si>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</si>
  <si>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</si>
  <si>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</si>
  <si>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</si>
  <si>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</si>
  <si>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</si>
  <si>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</si>
  <si>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</si>
  <si>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</si>
  <si>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</si>
  <si>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</si>
  <si>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</si>
  <si>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</si>
  <si>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</si>
  <si>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</si>
  <si>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</si>
  <si>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</si>
  <si>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</si>
  <si>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</si>
  <si>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</si>
  <si>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</si>
  <si>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</si>
  <si>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</si>
  <si>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</si>
  <si>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</si>
  <si>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</si>
  <si>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</si>
  <si>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</si>
  <si>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</si>
  <si>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</si>
  <si>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</si>
  <si>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</si>
  <si>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</si>
  <si>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</si>
  <si>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</si>
  <si>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</si>
  <si>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</si>
  <si>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</si>
  <si>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</si>
  <si>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</si>
  <si>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</si>
  <si>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</si>
  <si>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</si>
  <si>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</si>
  <si>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</si>
  <si>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</si>
  <si>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</si>
  <si>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</si>
  <si>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</si>
  <si>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</si>
  <si>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</si>
  <si>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</si>
  <si>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</si>
  <si>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</si>
  <si>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</si>
  <si>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</si>
  <si>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</si>
  <si>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</si>
  <si>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</si>
  <si>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</si>
  <si>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</si>
  <si>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</si>
  <si>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</si>
  <si>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</si>
  <si>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</si>
  <si>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</si>
  <si>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</si>
  <si>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</si>
  <si>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</si>
  <si>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</si>
  <si>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</si>
  <si>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</si>
  <si>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</si>
  <si>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</si>
  <si>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</si>
  <si>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</si>
  <si>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</si>
  <si>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</si>
  <si>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</si>
  <si>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</si>
  <si>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</si>
  <si>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</si>
  <si>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</si>
  <si>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</si>
  <si>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</si>
  <si>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</si>
  <si>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</si>
  <si>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</si>
  <si>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</si>
  <si>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</si>
  <si>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</si>
  <si>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</si>
  <si>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</si>
  <si>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</si>
  <si>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</si>
  <si>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</si>
  <si>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</si>
  <si>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</si>
  <si>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</si>
  <si>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</si>
  <si>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</si>
  <si>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</si>
  <si>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</si>
  <si>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</si>
  <si>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</si>
  <si>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</si>
  <si>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</si>
  <si>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</si>
  <si>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</si>
  <si>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</si>
  <si>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</si>
  <si>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</si>
  <si>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</si>
  <si>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</si>
  <si>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</si>
  <si>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</si>
  <si>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</si>
  <si>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</si>
  <si>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</si>
  <si>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</si>
  <si>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</si>
  <si>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</si>
  <si>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</si>
  <si>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</si>
  <si>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</si>
  <si>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</si>
  <si>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</si>
  <si>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</si>
  <si>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</si>
  <si>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</si>
  <si>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</si>
  <si>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</si>
  <si>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</si>
  <si>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</si>
  <si>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</si>
  <si>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</si>
  <si>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</si>
  <si>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</si>
  <si>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</si>
  <si>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</si>
  <si>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</si>
  <si>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</si>
  <si>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</si>
  <si>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</si>
  <si>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</si>
  <si>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</si>
  <si>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</si>
  <si>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</si>
  <si>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</si>
  <si>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</si>
  <si>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</si>
  <si>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</si>
  <si>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</si>
  <si>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</si>
  <si>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</si>
  <si>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</si>
  <si>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</si>
  <si>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</si>
  <si>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</si>
  <si>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</si>
  <si>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</si>
  <si>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</si>
  <si>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</si>
  <si>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</si>
  <si>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</si>
  <si>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</si>
  <si>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</si>
  <si>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</si>
  <si>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</si>
  <si>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</si>
  <si>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</si>
  <si>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</si>
  <si>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</si>
  <si>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</si>
  <si>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</si>
  <si>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</si>
  <si>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</si>
  <si>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</si>
  <si>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</si>
  <si>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</si>
  <si>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</si>
  <si>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</si>
  <si>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</si>
  <si>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</si>
  <si>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</si>
  <si>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</si>
  <si>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</si>
  <si>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</si>
  <si>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</si>
  <si>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</si>
  <si>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</si>
  <si>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</si>
  <si>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</si>
  <si>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</si>
  <si>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</si>
  <si>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</si>
  <si>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</si>
  <si>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</si>
  <si>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</si>
  <si>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</si>
  <si>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</si>
  <si>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</si>
  <si>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</si>
  <si>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</si>
  <si>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</si>
  <si>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</si>
  <si>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</si>
  <si>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</si>
  <si>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</si>
  <si>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</si>
  <si>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</si>
  <si>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</si>
  <si>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</si>
  <si>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</si>
  <si>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</si>
  <si>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</si>
  <si>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</si>
  <si>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</si>
  <si>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</si>
  <si>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</si>
  <si>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</si>
  <si>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</si>
  <si>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</si>
  <si>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</si>
  <si>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</si>
  <si>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</si>
  <si>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</si>
  <si>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</si>
  <si>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</si>
  <si>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</si>
  <si>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</si>
  <si>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</si>
  <si>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</si>
  <si>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</si>
  <si>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</si>
  <si>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</si>
  <si>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</si>
  <si>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</si>
  <si>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</si>
  <si>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</si>
  <si>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</si>
  <si>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</si>
  <si>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</si>
  <si>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</si>
  <si>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</si>
  <si>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</si>
  <si>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</si>
  <si>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</si>
  <si>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</si>
  <si>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</si>
  <si>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</si>
  <si>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</si>
  <si>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 - - -</t>
  </si>
  <si>
    <t>ENTIDADES FINANCIERAS DE VIVIENDA (2)</t>
  </si>
  <si>
    <t>(1) Depósitos en cuenta corriente, caja de ahorros y a plazo fijo del público y de empresas públicas.</t>
  </si>
  <si>
    <t>(2) A partir del 23 de noviembre de 2015 se transformaron de mutuales de ahorro y préstamo a entidades financieras de vivienda.</t>
  </si>
  <si>
    <t>RANKING DE CARTERA (1)</t>
  </si>
  <si>
    <t>CARTERA</t>
  </si>
  <si>
    <t>ENTIDADES FINANCIERAS DE VIVIENDAS (2)</t>
  </si>
  <si>
    <t>RANKING DE CONTINGENTE</t>
  </si>
  <si>
    <t xml:space="preserve">TOTAL CONTINGENTE </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</si>
  <si>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</si>
  <si>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</si>
  <si>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</si>
  <si>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</si>
  <si>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</si>
  <si>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</si>
  <si>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</si>
  <si>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</si>
  <si>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</si>
  <si>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</si>
  <si>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</si>
  <si>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</si>
  <si>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</si>
  <si>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</si>
  <si>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</si>
  <si>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</si>
  <si>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</si>
  <si>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</si>
  <si>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</si>
  <si>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</si>
  <si>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</si>
  <si>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</si>
  <si>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</si>
  <si>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</si>
  <si>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</si>
  <si>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</si>
  <si>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</si>
  <si>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</si>
  <si>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</si>
  <si>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</si>
  <si>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</si>
  <si>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</si>
  <si>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</si>
  <si>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</si>
  <si>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</si>
  <si>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</si>
  <si>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</si>
  <si>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</si>
  <si>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</si>
  <si>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</si>
  <si>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</si>
  <si>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</si>
  <si>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</si>
  <si>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</si>
  <si>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</si>
  <si>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</si>
  <si>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</si>
  <si>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</si>
  <si>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</si>
  <si>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</si>
  <si>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</si>
  <si>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</si>
  <si>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</si>
  <si>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</si>
  <si>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</si>
  <si>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</si>
  <si>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</si>
  <si>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</si>
  <si>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</si>
  <si>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</si>
  <si>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</si>
  <si>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</si>
  <si>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</si>
  <si>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</si>
  <si>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</si>
  <si>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</si>
  <si>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</si>
  <si>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</si>
  <si>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</si>
  <si>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</si>
  <si>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</si>
  <si>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</si>
  <si>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</si>
  <si>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</si>
  <si>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</si>
  <si>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</si>
  <si>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</si>
  <si>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</si>
  <si>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</si>
  <si>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</si>
  <si>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</si>
  <si>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</si>
  <si>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</si>
  <si>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</si>
  <si>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</si>
  <si>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</si>
  <si>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</si>
  <si>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</si>
  <si>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</si>
  <si>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</si>
  <si>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</si>
  <si>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</si>
  <si>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</si>
  <si>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</si>
  <si>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</si>
  <si>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</si>
  <si>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</si>
  <si>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</si>
  <si>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</si>
  <si>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</si>
  <si>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</si>
  <si>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</si>
  <si>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</si>
  <si>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</si>
  <si>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</si>
  <si>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</si>
  <si>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</si>
  <si>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</si>
  <si>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</si>
  <si>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</si>
  <si>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</si>
  <si>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</si>
  <si>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</si>
  <si>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</si>
  <si>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</si>
  <si>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</si>
  <si>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</si>
  <si>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</si>
  <si>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</si>
  <si>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</si>
  <si>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</si>
  <si>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</si>
  <si>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</si>
  <si>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</si>
  <si>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</si>
  <si>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</si>
  <si>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</si>
  <si>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</si>
  <si>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</si>
  <si>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</si>
  <si>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</si>
  <si>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</si>
  <si>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</si>
  <si>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</si>
  <si>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</si>
  <si>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</si>
  <si>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</si>
  <si>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</si>
  <si>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</si>
  <si>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</si>
  <si>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</si>
  <si>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</si>
  <si>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</si>
  <si>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</si>
  <si>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</si>
  <si>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</si>
  <si>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</si>
  <si>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</si>
  <si>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</si>
  <si>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</si>
  <si>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</si>
  <si>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</si>
  <si>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</si>
  <si>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</si>
  <si>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</si>
  <si>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</si>
  <si>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</si>
  <si>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</si>
  <si>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</si>
  <si>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</si>
  <si>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</si>
  <si>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</si>
  <si>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</si>
  <si>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</si>
  <si>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</si>
  <si>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</si>
  <si>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</si>
  <si>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</si>
  <si>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</si>
  <si>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</si>
  <si>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</si>
  <si>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</si>
  <si>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</si>
  <si>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</si>
  <si>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</si>
  <si>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</si>
  <si>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</si>
  <si>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</si>
  <si>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</si>
  <si>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</si>
  <si>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</si>
  <si>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</si>
  <si>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</si>
  <si>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</si>
  <si>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</si>
  <si>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</si>
  <si>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</si>
  <si>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</si>
  <si>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</si>
  <si>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</si>
  <si>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</si>
  <si>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</si>
  <si>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</si>
  <si>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</si>
  <si>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</si>
  <si>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</si>
  <si>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</si>
  <si>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</si>
  <si>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</si>
  <si>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</si>
  <si>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MUTUALES</t>
  </si>
  <si>
    <t>AL 30 DE NOVIEMBRE DE 2020</t>
  </si>
  <si>
    <t>ENTIDADES FINANCIERAS DE VIVIENDA, COOPERATIVAS DE AHORRO Y CRÉDITO E INSTITUCIONES FINANCIERAS DE DESARROLLO</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</si>
  <si>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</si>
  <si>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</si>
  <si>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</si>
  <si>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</si>
  <si>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</si>
  <si>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</si>
  <si>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</si>
  <si>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</si>
  <si>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</si>
  <si>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Dic-20</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</si>
  <si>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</si>
  <si>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</si>
  <si>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</si>
  <si>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</si>
  <si>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</si>
  <si>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</si>
  <si>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</si>
  <si>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</si>
  <si>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</si>
  <si>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</si>
  <si>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</si>
  <si>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</si>
  <si>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</si>
  <si>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</si>
  <si>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</si>
  <si>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</si>
  <si>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</si>
  <si>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</si>
  <si>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</si>
  <si>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</si>
  <si>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</si>
  <si>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</si>
  <si>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</si>
  <si>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</si>
  <si>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</si>
  <si>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</si>
  <si>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</si>
  <si>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 xml:space="preserve">      Depósitos a plazo fijo mayor a 1080 días</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</si>
  <si>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</si>
  <si>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</si>
  <si>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</si>
  <si>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</si>
  <si>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</si>
  <si>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</si>
  <si>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</si>
  <si>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</si>
  <si>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</si>
  <si>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</si>
  <si>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</si>
  <si>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</si>
  <si>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</si>
  <si>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</si>
  <si>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</si>
  <si>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</si>
  <si>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</si>
  <si>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</si>
  <si>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</si>
  <si>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</si>
  <si>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</si>
  <si>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</si>
  <si>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</si>
  <si>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</si>
  <si>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</si>
  <si>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</si>
  <si>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</si>
  <si>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</si>
  <si>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</si>
  <si>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</si>
  <si>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</si>
  <si>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</si>
  <si>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</si>
  <si>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</si>
  <si>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</si>
  <si>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</si>
  <si>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</si>
  <si>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</si>
  <si>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</si>
  <si>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</si>
  <si>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</si>
  <si>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</si>
  <si>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</si>
  <si>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</si>
  <si>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</si>
  <si>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</si>
  <si>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</si>
  <si>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</si>
  <si>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</si>
  <si>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</si>
  <si>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</si>
  <si>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</si>
  <si>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</si>
  <si>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</si>
  <si>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</si>
  <si>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</si>
  <si>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</si>
  <si>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</si>
  <si>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</si>
  <si>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</si>
  <si>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</si>
  <si>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</si>
  <si>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</si>
  <si>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</si>
  <si>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</si>
  <si>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</si>
  <si>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</si>
  <si>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</si>
  <si>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</si>
  <si>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</si>
  <si>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</si>
  <si>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</si>
  <si>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</si>
  <si>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</si>
  <si>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</si>
  <si>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</si>
  <si>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</si>
  <si>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</si>
  <si>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</si>
  <si>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</si>
  <si>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</si>
  <si>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</si>
  <si>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</si>
  <si>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</si>
  <si>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</si>
  <si>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</si>
  <si>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</si>
  <si>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</si>
  <si>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</si>
  <si>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</si>
  <si>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</si>
  <si>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</si>
  <si>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</si>
  <si>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</si>
  <si>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</si>
  <si>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</si>
  <si>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</si>
  <si>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</si>
  <si>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</si>
  <si>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</si>
  <si>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</si>
  <si>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</si>
  <si>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</si>
  <si>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</si>
  <si>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Institución Financiera de Desarrollo DIACONÍA</t>
  </si>
  <si>
    <t>CEY (7)</t>
  </si>
  <si>
    <t>(7) A partir de marzo de 2022 se incluye información de depósitos del público de la Cooperativa de Ahorro y Crédito Abierta Cristo Rey Cochabamba R.L.</t>
  </si>
  <si>
    <t>CEY (4)</t>
  </si>
  <si>
    <t>CEY</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</si>
  <si>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</si>
  <si>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</si>
  <si>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</si>
  <si>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</si>
  <si>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</si>
  <si>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</si>
  <si>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</si>
  <si>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</si>
  <si>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</si>
  <si>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</si>
  <si>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</si>
  <si>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</si>
  <si>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</si>
  <si>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</si>
  <si>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</si>
  <si>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</si>
  <si>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(8) A partir de septiembre de 2022 se incluye las captaciones de depósitos de la Institución Financiera de Desarrollo FUBODE.</t>
  </si>
  <si>
    <t>(1) Incluye las siguientes cuentas contables: 211.01, 211.02, 211.03, 214.02, 221.01, 221.02, 224.02, 224.03, 231.03, 231.04, 281.01, 281.02, 281.03, 284.02</t>
  </si>
  <si>
    <t>IID (9)</t>
  </si>
  <si>
    <t>(9) A partir de diciembre de 2022 se incluye las captaciones de depósitos de la Institución Financiera de Desarrollo IDEPRO.</t>
  </si>
  <si>
    <t>Dic-22</t>
  </si>
  <si>
    <t xml:space="preserve">          Bancos de Desarrollo Productivo</t>
  </si>
  <si>
    <t>CAE (10)</t>
  </si>
  <si>
    <t>CHO (10)</t>
  </si>
  <si>
    <t>CPS (10)</t>
  </si>
  <si>
    <t>(10) A partir de enero de 2023 se incluye las captaciones de depósitos de las Cooperativas de Ahorro y Crédito Societarias "Cantera" R.L. y "Hospicio" R.L. y la Cooperativa de Ahorro y Crédito Abierta "Paulo VI" R.L.</t>
  </si>
  <si>
    <t>CAE (5)</t>
  </si>
  <si>
    <t>CHO (5)</t>
  </si>
  <si>
    <t>CPS (5)</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</si>
  <si>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</si>
  <si>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</si>
  <si>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CPS</t>
  </si>
  <si>
    <t>CHO</t>
  </si>
  <si>
    <t>CAE</t>
  </si>
  <si>
    <t xml:space="preserve"> TOTAL SISTEMA</t>
  </si>
  <si>
    <t>CSN (3)</t>
  </si>
  <si>
    <t>CSQ (7)</t>
  </si>
  <si>
    <t>CLO (8)</t>
  </si>
  <si>
    <t>CVE (8)</t>
  </si>
  <si>
    <t>CLC (9)</t>
  </si>
  <si>
    <t>COO (9)</t>
  </si>
  <si>
    <t>CEY (10)</t>
  </si>
  <si>
    <t>CPS (13)</t>
  </si>
  <si>
    <t>CHO (13)</t>
  </si>
  <si>
    <t>CAE (13)</t>
  </si>
  <si>
    <t>ICI (4)</t>
  </si>
  <si>
    <t>ICR (6)</t>
  </si>
  <si>
    <t>IDI (5)</t>
  </si>
  <si>
    <t>IPM (6)</t>
  </si>
  <si>
    <t>IFU (11)</t>
  </si>
  <si>
    <t>IID (12)</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</si>
  <si>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</si>
  <si>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</si>
  <si>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</si>
  <si>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</si>
  <si>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</si>
  <si>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</si>
  <si>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</si>
  <si>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</si>
  <si>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</si>
  <si>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</si>
  <si>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</si>
  <si>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CPS (8)</t>
  </si>
  <si>
    <t>CHO (8)</t>
  </si>
  <si>
    <t>CAE (8)</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</si>
  <si>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</si>
  <si>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</si>
  <si>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</si>
  <si>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</si>
  <si>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</si>
  <si>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</si>
  <si>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</si>
  <si>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</si>
  <si>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</si>
  <si>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</si>
  <si>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</si>
  <si>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</si>
  <si>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</si>
  <si>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</si>
  <si>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</si>
  <si>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</si>
  <si>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</si>
  <si>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</si>
  <si>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</si>
  <si>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</si>
  <si>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</si>
  <si>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</si>
  <si>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</si>
  <si>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</si>
  <si>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</si>
  <si>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</si>
  <si>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</si>
  <si>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</si>
  <si>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</si>
  <si>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</si>
  <si>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</si>
  <si>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</si>
  <si>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</si>
  <si>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</si>
  <si>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</si>
  <si>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</si>
  <si>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</si>
  <si>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</si>
  <si>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</si>
  <si>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</si>
  <si>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</si>
  <si>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</si>
  <si>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</si>
  <si>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</si>
  <si>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</si>
  <si>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</si>
  <si>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</si>
  <si>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</si>
  <si>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</si>
  <si>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CUM (11)</t>
  </si>
  <si>
    <t>(11) A partir de abril de 2023 se incluye información de la Cooperativa de Ahorro y Crédito Societaria “Unión Santiago de Machaca USAMA” R.L., en cumplimiento de la Resolución ASFI/056/2023 de 20.01.2023.</t>
  </si>
  <si>
    <t>CUM (6)</t>
  </si>
  <si>
    <t>(6) A partir de abril de 2023 se incluye información de la Cooperativa de Ahorro y Crédito Societaria “Unión Santiago de Machaca USAMA” R.L., en cumplimiento de la Resolución ASFI/056/2023 de 20.01.2023.</t>
  </si>
  <si>
    <t>CUM</t>
  </si>
  <si>
    <t>CUM (14)</t>
  </si>
  <si>
    <t>(14) A partir del 24 de abril de 2023 inició operaciones.</t>
  </si>
  <si>
    <t>CUM (9)</t>
  </si>
  <si>
    <t>(9) A partir del 24 de abril de 2023 inició operaciones.</t>
  </si>
  <si>
    <t>Cooperativa Societaria “Unión Santiago de Machaca USAMA” R.L. (25)</t>
  </si>
  <si>
    <t>(25)  A partir de abril de 2023 se incluye información de la Cooperativa de Ahorro y Crédito Societaria “Unión Santiago de Machaca USAMA” R.L., en cumplimiento de la Resolución ASFI/056/2023 de 20 de enero de 2023.</t>
  </si>
  <si>
    <t>31-1</t>
  </si>
  <si>
    <t>31-2</t>
  </si>
  <si>
    <t>45-1</t>
  </si>
  <si>
    <t>45-2</t>
  </si>
  <si>
    <t>53-1</t>
  </si>
  <si>
    <t>53-2</t>
  </si>
  <si>
    <t>62-1</t>
  </si>
  <si>
    <t>62-2</t>
  </si>
  <si>
    <t>EMPRESAS DE GIROS Y REMESAS DE DINERO</t>
  </si>
  <si>
    <t>Nota. Para abril de 2023 no se incluye información del Banco Fassil S.A. considerando que fue intervenido según lo dispuesto en la Resolución ASFI/539/2023 de 25.04.2023.</t>
  </si>
  <si>
    <t>AL 31 DE JULIO DE 2023</t>
  </si>
  <si>
    <t>Jul-22</t>
  </si>
  <si>
    <t>Jul-23</t>
  </si>
  <si>
    <t>JUL</t>
  </si>
  <si>
    <t>JUL-23</t>
  </si>
  <si>
    <t>Entidades de Intermediación Financiera</t>
  </si>
  <si>
    <t>SOC *</t>
  </si>
  <si>
    <t>GFF</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</si>
  <si>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</si>
  <si>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</si>
  <si>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</si>
  <si>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</si>
  <si>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EMPRESAS DE FACTORAJE</t>
  </si>
  <si>
    <t xml:space="preserve">      PARTICIPACIÓN EN ALMACENES GENERALES DE DEPÓSITO</t>
  </si>
  <si>
    <t xml:space="preserve">      PARTICIPACIÓN EN CÁMARAS DE COMPENSACIÓN</t>
  </si>
  <si>
    <t xml:space="preserve">      PARTICIPACIÓN EN BURÓS DE INFORMACIÓN</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</si>
  <si>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</si>
  <si>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</si>
  <si>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</si>
  <si>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</si>
  <si>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</si>
  <si>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</si>
  <si>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 Nota: El saldo de la cuenta "Otras participaciones en entidades financieras y afines" incluye las inversiones en el ex Banco Fassil S.A. que fue intervenido según lo dispuesto en Resolución ASFI/539/2023 de 25 de abril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</si>
</sst>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59">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bottom style="thick">
        <color theme="0" tint="-0.499984740745262"/>
      </bottom>
      <diagonal/>
    </border>
    <border>
      <left/>
      <right/>
      <top/>
      <bottom style="thin">
        <color rgb="FFFFFFFF"/>
      </bottom>
      <diagonal/>
    </border>
    <border>
      <left/>
      <right/>
      <top style="thin">
        <color rgb="FFFFFFFF"/>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4" applyNumberFormat="0" applyAlignment="0" applyProtection="0">
      <alignment horizontal="left" vertical="center"/>
    </xf>
    <xf numFmtId="0" fontId="19" fillId="0" borderId="3">
      <alignment horizontal="left" vertical="center"/>
    </xf>
    <xf numFmtId="10" fontId="17" fillId="8" borderId="5"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26">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6"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3"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6"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7"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7" xfId="305" applyFont="1" applyBorder="1" applyAlignment="1">
      <alignment vertical="center"/>
    </xf>
    <xf numFmtId="39" fontId="2" fillId="0" borderId="7"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0"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7"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7"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7" xfId="305" quotePrefix="1" applyFont="1" applyBorder="1" applyAlignment="1" applyProtection="1">
      <alignment horizontal="left" vertical="center"/>
    </xf>
    <xf numFmtId="37" fontId="2" fillId="0" borderId="7"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4"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7" xfId="305" applyNumberFormat="1" applyFont="1" applyBorder="1" applyAlignment="1">
      <alignment vertical="center"/>
    </xf>
    <xf numFmtId="10" fontId="2" fillId="0" borderId="7"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7"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7" xfId="5" applyNumberFormat="1" applyFont="1" applyFill="1" applyBorder="1" applyAlignment="1" applyProtection="1">
      <alignment horizontal="left" vertical="center"/>
    </xf>
    <xf numFmtId="0" fontId="2" fillId="4" borderId="9" xfId="305" applyFont="1" applyFill="1" applyBorder="1" applyAlignment="1">
      <alignment vertical="center"/>
    </xf>
    <xf numFmtId="0" fontId="2" fillId="9" borderId="12" xfId="305" applyFont="1" applyFill="1" applyBorder="1" applyAlignment="1">
      <alignment vertical="center"/>
    </xf>
    <xf numFmtId="0" fontId="2" fillId="9" borderId="8" xfId="305" applyFont="1" applyFill="1" applyBorder="1" applyAlignment="1">
      <alignment vertical="center"/>
    </xf>
    <xf numFmtId="0" fontId="2" fillId="9" borderId="12" xfId="305" applyFont="1" applyFill="1" applyBorder="1" applyAlignment="1">
      <alignment vertical="center" wrapText="1"/>
    </xf>
    <xf numFmtId="0" fontId="2" fillId="9" borderId="8"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2" xfId="305" applyNumberFormat="1" applyFont="1" applyFill="1" applyBorder="1" applyAlignment="1">
      <alignment horizontal="left" vertical="center" wrapText="1"/>
    </xf>
    <xf numFmtId="0" fontId="2" fillId="9" borderId="8" xfId="305" quotePrefix="1" applyFont="1" applyFill="1" applyBorder="1" applyAlignment="1">
      <alignment vertical="center" wrapText="1"/>
    </xf>
    <xf numFmtId="0" fontId="2" fillId="0" borderId="0" xfId="305" quotePrefix="1" applyFont="1" applyAlignment="1">
      <alignment vertical="center" wrapText="1"/>
    </xf>
    <xf numFmtId="37" fontId="41" fillId="0" borderId="7" xfId="305" applyNumberFormat="1" applyFont="1" applyBorder="1" applyAlignment="1">
      <alignment vertical="center"/>
    </xf>
    <xf numFmtId="37" fontId="2" fillId="0" borderId="7"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7" xfId="5" quotePrefix="1" applyNumberFormat="1" applyFont="1" applyBorder="1" applyAlignment="1">
      <alignment horizontal="left" vertical="center"/>
    </xf>
    <xf numFmtId="0" fontId="2" fillId="0" borderId="7" xfId="5" applyFont="1" applyBorder="1" applyAlignment="1">
      <alignment vertical="center"/>
    </xf>
    <xf numFmtId="3" fontId="2" fillId="0" borderId="7"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7" xfId="5" applyNumberFormat="1" applyFont="1" applyBorder="1" applyAlignment="1">
      <alignment horizontal="center" vertical="center"/>
    </xf>
    <xf numFmtId="10" fontId="2" fillId="0" borderId="16" xfId="5" applyNumberFormat="1" applyFont="1" applyBorder="1" applyAlignment="1">
      <alignment horizontal="left" vertical="center"/>
    </xf>
    <xf numFmtId="10" fontId="2" fillId="0" borderId="16"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7" xfId="5" applyNumberFormat="1" applyFont="1" applyBorder="1" applyAlignment="1">
      <alignment horizontal="left" vertical="center"/>
    </xf>
    <xf numFmtId="0" fontId="2" fillId="4" borderId="9" xfId="305" applyFont="1" applyFill="1" applyBorder="1" applyAlignment="1">
      <alignment horizontal="left" vertical="center"/>
    </xf>
    <xf numFmtId="0" fontId="3" fillId="4" borderId="9" xfId="305" applyFont="1" applyFill="1" applyBorder="1" applyAlignment="1">
      <alignment horizontal="right" vertical="center"/>
    </xf>
    <xf numFmtId="10" fontId="3" fillId="4" borderId="10" xfId="305" applyNumberFormat="1" applyFont="1" applyFill="1" applyBorder="1" applyAlignment="1" applyProtection="1">
      <alignment horizontal="left" vertical="center" wrapText="1"/>
    </xf>
    <xf numFmtId="10" fontId="3" fillId="4" borderId="10" xfId="4" applyNumberFormat="1" applyFont="1" applyFill="1" applyBorder="1" applyAlignment="1" applyProtection="1">
      <alignment horizontal="right" vertical="center"/>
    </xf>
    <xf numFmtId="0" fontId="3" fillId="4" borderId="10"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0"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0" xfId="4" applyNumberFormat="1" applyFont="1" applyFill="1" applyBorder="1" applyAlignment="1" applyProtection="1">
      <alignment horizontal="right" vertical="center"/>
    </xf>
    <xf numFmtId="41" fontId="3" fillId="4" borderId="10"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0" xfId="5" applyNumberFormat="1" applyFont="1" applyBorder="1" applyAlignment="1">
      <alignment vertical="center"/>
    </xf>
    <xf numFmtId="37" fontId="2" fillId="0" borderId="7"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19" xfId="305" applyNumberFormat="1" applyFont="1" applyFill="1" applyBorder="1" applyAlignment="1">
      <alignment vertical="center"/>
    </xf>
    <xf numFmtId="10" fontId="2" fillId="0" borderId="19"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4" xfId="5" quotePrefix="1" applyNumberFormat="1" applyFont="1" applyBorder="1" applyAlignment="1">
      <alignment horizontal="left"/>
    </xf>
    <xf numFmtId="0" fontId="5" fillId="0" borderId="14" xfId="5" applyFont="1" applyBorder="1" applyAlignment="1">
      <alignment horizontal="center"/>
    </xf>
    <xf numFmtId="3" fontId="5" fillId="0" borderId="14" xfId="5" applyNumberFormat="1" applyFont="1" applyBorder="1" applyAlignment="1">
      <alignment horizontal="center"/>
    </xf>
    <xf numFmtId="0" fontId="5" fillId="0" borderId="7" xfId="5" applyFont="1" applyBorder="1" applyAlignment="1">
      <alignment horizontal="center"/>
    </xf>
    <xf numFmtId="3" fontId="5" fillId="0" borderId="7" xfId="5" applyNumberFormat="1" applyFont="1" applyBorder="1" applyAlignment="1">
      <alignment horizontal="center"/>
    </xf>
    <xf numFmtId="10" fontId="5" fillId="0" borderId="7"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7" xfId="305" applyFont="1" applyBorder="1" applyAlignment="1">
      <alignment vertical="center"/>
    </xf>
    <xf numFmtId="0" fontId="2" fillId="0" borderId="7"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9" xfId="305" applyNumberFormat="1" applyFont="1" applyFill="1" applyBorder="1" applyAlignment="1">
      <alignment horizontal="right" vertical="center"/>
    </xf>
    <xf numFmtId="3" fontId="3" fillId="4" borderId="9" xfId="305" applyNumberFormat="1" applyFont="1" applyFill="1" applyBorder="1" applyAlignment="1">
      <alignment horizontal="right" vertical="center" wrapText="1"/>
    </xf>
    <xf numFmtId="37" fontId="2" fillId="4" borderId="10" xfId="305" applyNumberFormat="1" applyFont="1" applyFill="1" applyBorder="1" applyAlignment="1">
      <alignment horizontal="right" vertical="center"/>
    </xf>
    <xf numFmtId="0" fontId="3" fillId="4" borderId="10" xfId="305" applyFont="1" applyFill="1" applyBorder="1" applyAlignment="1">
      <alignment vertical="center"/>
    </xf>
    <xf numFmtId="37" fontId="2" fillId="0" borderId="0" xfId="305" applyNumberFormat="1" applyFont="1" applyBorder="1" applyAlignment="1">
      <alignment horizontal="right" vertical="center"/>
    </xf>
    <xf numFmtId="37" fontId="3" fillId="4" borderId="10"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0" xfId="305" applyFont="1" applyFill="1" applyBorder="1" applyAlignment="1">
      <alignment vertical="center"/>
    </xf>
    <xf numFmtId="0" fontId="3" fillId="4" borderId="9" xfId="305" applyFont="1" applyFill="1" applyBorder="1" applyAlignment="1">
      <alignment vertical="center"/>
    </xf>
    <xf numFmtId="0" fontId="3" fillId="4" borderId="9" xfId="305" applyFont="1" applyFill="1" applyBorder="1" applyAlignment="1">
      <alignment horizontal="right" vertical="center" wrapText="1"/>
    </xf>
    <xf numFmtId="0" fontId="3" fillId="4" borderId="17"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0"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19" xfId="305" quotePrefix="1" applyNumberFormat="1" applyFont="1" applyBorder="1" applyAlignment="1" applyProtection="1">
      <alignment horizontal="left" vertical="center"/>
    </xf>
    <xf numFmtId="3" fontId="2" fillId="0" borderId="19"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7" xfId="305" quotePrefix="1" applyNumberFormat="1" applyFont="1" applyBorder="1" applyAlignment="1" applyProtection="1">
      <alignment horizontal="left" vertical="center"/>
    </xf>
    <xf numFmtId="0" fontId="2" fillId="0" borderId="20" xfId="305" applyFont="1" applyBorder="1" applyAlignment="1">
      <alignment vertical="center"/>
    </xf>
    <xf numFmtId="3" fontId="2" fillId="0" borderId="20"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3" xfId="5" applyNumberFormat="1" applyFont="1" applyFill="1" applyBorder="1" applyAlignment="1">
      <alignment vertical="center"/>
    </xf>
    <xf numFmtId="37" fontId="2" fillId="4" borderId="23"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3" xfId="5" applyNumberFormat="1" applyFont="1" applyFill="1" applyBorder="1" applyAlignment="1">
      <alignment horizontal="left" vertical="center"/>
    </xf>
    <xf numFmtId="37" fontId="2" fillId="11" borderId="23"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8"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8" xfId="305" applyNumberFormat="1" applyFont="1" applyFill="1" applyBorder="1" applyAlignment="1">
      <alignment horizontal="left" vertical="center"/>
    </xf>
    <xf numFmtId="37" fontId="2" fillId="11" borderId="8"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8" xfId="305" applyFont="1" applyFill="1" applyBorder="1" applyAlignment="1">
      <alignment vertical="center"/>
    </xf>
    <xf numFmtId="0" fontId="3" fillId="11" borderId="8" xfId="305" quotePrefix="1" applyFont="1" applyFill="1" applyBorder="1" applyAlignment="1">
      <alignment horizontal="right" vertical="center"/>
    </xf>
    <xf numFmtId="37" fontId="3" fillId="11" borderId="8" xfId="305" applyNumberFormat="1" applyFont="1" applyFill="1" applyBorder="1" applyAlignment="1" applyProtection="1">
      <alignment horizontal="left" vertical="center"/>
      <protection locked="0"/>
    </xf>
    <xf numFmtId="10" fontId="2" fillId="11" borderId="8" xfId="7" applyNumberFormat="1" applyFont="1" applyFill="1" applyBorder="1" applyAlignment="1">
      <alignment horizontal="right" vertical="center"/>
    </xf>
    <xf numFmtId="0" fontId="2" fillId="11" borderId="8" xfId="305" applyFont="1" applyFill="1" applyBorder="1" applyAlignment="1">
      <alignment horizontal="right" vertical="center"/>
    </xf>
    <xf numFmtId="0" fontId="2" fillId="11" borderId="8" xfId="305" quotePrefix="1" applyFont="1" applyFill="1" applyBorder="1" applyAlignment="1">
      <alignment vertical="center"/>
    </xf>
    <xf numFmtId="37" fontId="3" fillId="11" borderId="8" xfId="305" quotePrefix="1" applyNumberFormat="1" applyFont="1" applyFill="1" applyBorder="1" applyAlignment="1" applyProtection="1">
      <alignment horizontal="left" vertical="center"/>
    </xf>
    <xf numFmtId="37" fontId="3" fillId="11" borderId="8" xfId="305" quotePrefix="1" applyNumberFormat="1" applyFont="1" applyFill="1" applyBorder="1" applyAlignment="1" applyProtection="1">
      <alignment horizontal="right" vertical="center"/>
    </xf>
    <xf numFmtId="10" fontId="2" fillId="11" borderId="8"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3"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7"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3"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3"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8" xfId="305" applyFont="1" applyFill="1" applyBorder="1" applyAlignment="1" applyProtection="1">
      <alignment horizontal="left" vertical="center" wrapText="1"/>
    </xf>
    <xf numFmtId="0" fontId="3" fillId="11" borderId="8"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8"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5" xfId="305" applyFont="1" applyFill="1" applyBorder="1" applyAlignment="1">
      <alignment vertical="center"/>
    </xf>
    <xf numFmtId="0" fontId="3" fillId="11" borderId="15" xfId="305" applyFont="1" applyFill="1" applyBorder="1" applyAlignment="1">
      <alignment horizontal="center" vertical="center" wrapText="1"/>
    </xf>
    <xf numFmtId="0" fontId="3" fillId="11" borderId="15" xfId="305" quotePrefix="1" applyFont="1" applyFill="1" applyBorder="1" applyAlignment="1">
      <alignment horizontal="center" vertical="center" wrapText="1"/>
    </xf>
    <xf numFmtId="0" fontId="3" fillId="11" borderId="8"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0" fontId="3" fillId="4" borderId="24" xfId="305" applyFont="1" applyFill="1" applyBorder="1" applyAlignment="1">
      <alignment horizontal="left" vertical="center"/>
    </xf>
    <xf numFmtId="37" fontId="2" fillId="4" borderId="24" xfId="305" applyNumberFormat="1" applyFont="1" applyFill="1" applyBorder="1" applyAlignment="1">
      <alignment horizontal="right" vertical="center"/>
    </xf>
    <xf numFmtId="0" fontId="2" fillId="0" borderId="25" xfId="305" applyFont="1" applyBorder="1" applyAlignment="1">
      <alignment vertical="center"/>
    </xf>
    <xf numFmtId="3" fontId="3" fillId="0" borderId="25" xfId="305" applyNumberFormat="1" applyFont="1" applyBorder="1" applyAlignment="1">
      <alignment vertical="center"/>
    </xf>
    <xf numFmtId="3" fontId="2" fillId="0" borderId="25" xfId="305" applyNumberFormat="1" applyFont="1" applyBorder="1" applyAlignment="1">
      <alignment horizontal="right" vertical="center"/>
    </xf>
    <xf numFmtId="37" fontId="2" fillId="4" borderId="17"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9" xfId="305" applyNumberFormat="1" applyFont="1" applyFill="1" applyBorder="1" applyAlignment="1">
      <alignment horizontal="right" vertical="center"/>
    </xf>
    <xf numFmtId="0" fontId="3" fillId="4" borderId="23" xfId="305" applyFont="1" applyFill="1" applyBorder="1" applyAlignment="1">
      <alignment vertical="center"/>
    </xf>
    <xf numFmtId="37" fontId="2" fillId="4" borderId="23"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7" xfId="0" applyNumberFormat="1" applyFont="1" applyFill="1" applyBorder="1" applyAlignment="1">
      <alignment vertical="center"/>
    </xf>
    <xf numFmtId="165" fontId="3" fillId="4" borderId="17" xfId="0" applyNumberFormat="1" applyFont="1" applyFill="1" applyBorder="1" applyAlignment="1">
      <alignment horizontal="right" vertical="center"/>
    </xf>
    <xf numFmtId="165" fontId="2" fillId="4" borderId="17" xfId="0" applyNumberFormat="1" applyFont="1" applyFill="1" applyBorder="1" applyAlignment="1" applyProtection="1">
      <alignment horizontal="right" vertical="center"/>
    </xf>
    <xf numFmtId="165" fontId="2" fillId="4" borderId="17"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0"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5" xfId="305" applyNumberFormat="1" applyFont="1" applyFill="1" applyBorder="1" applyAlignment="1">
      <alignment horizontal="right" vertical="center"/>
    </xf>
    <xf numFmtId="3" fontId="3" fillId="11" borderId="15" xfId="305" quotePrefix="1" applyNumberFormat="1" applyFont="1" applyFill="1" applyBorder="1" applyAlignment="1">
      <alignment horizontal="right" vertical="center"/>
    </xf>
    <xf numFmtId="3" fontId="3" fillId="11" borderId="12" xfId="305" applyNumberFormat="1" applyFont="1" applyFill="1" applyBorder="1" applyAlignment="1" applyProtection="1">
      <alignment horizontal="left" vertical="center"/>
      <protection locked="0"/>
    </xf>
    <xf numFmtId="37" fontId="2" fillId="11" borderId="12"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6" xfId="305" applyFont="1" applyBorder="1" applyAlignment="1">
      <alignment vertical="top"/>
    </xf>
    <xf numFmtId="3" fontId="2" fillId="0" borderId="6" xfId="4" applyNumberFormat="1" applyFont="1" applyBorder="1" applyAlignment="1">
      <alignment vertical="center"/>
    </xf>
    <xf numFmtId="10" fontId="2" fillId="0" borderId="6" xfId="7" applyNumberFormat="1" applyFont="1" applyBorder="1" applyAlignment="1">
      <alignment horizontal="right" vertical="center"/>
    </xf>
    <xf numFmtId="0" fontId="2" fillId="0" borderId="6" xfId="305" applyFont="1" applyBorder="1" applyAlignment="1">
      <alignment vertical="center"/>
    </xf>
    <xf numFmtId="0" fontId="3" fillId="0" borderId="6" xfId="305" applyFont="1" applyBorder="1" applyAlignment="1">
      <alignment vertical="center"/>
    </xf>
    <xf numFmtId="165" fontId="2" fillId="0" borderId="6" xfId="4" applyNumberFormat="1" applyFont="1" applyBorder="1" applyAlignment="1">
      <alignment horizontal="right" vertical="center"/>
    </xf>
    <xf numFmtId="37" fontId="2" fillId="0" borderId="7" xfId="5" applyNumberFormat="1" applyFont="1" applyBorder="1" applyAlignment="1">
      <alignment horizontal="right" vertical="center"/>
    </xf>
    <xf numFmtId="10" fontId="3" fillId="4" borderId="10" xfId="305" applyNumberFormat="1" applyFont="1" applyFill="1" applyBorder="1" applyAlignment="1" applyProtection="1">
      <alignment horizontal="left" vertical="center"/>
    </xf>
    <xf numFmtId="0" fontId="2" fillId="0" borderId="19" xfId="305" applyFont="1" applyBorder="1" applyAlignment="1">
      <alignment vertical="center"/>
    </xf>
    <xf numFmtId="10" fontId="2" fillId="0" borderId="19" xfId="305" applyNumberFormat="1" applyFont="1" applyBorder="1" applyAlignment="1">
      <alignment vertical="center"/>
    </xf>
    <xf numFmtId="10" fontId="2" fillId="0" borderId="19"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0" xfId="5" applyNumberFormat="1" applyFont="1" applyFill="1" applyBorder="1" applyAlignment="1" applyProtection="1">
      <alignment horizontal="left" vertical="center"/>
    </xf>
    <xf numFmtId="10" fontId="2" fillId="0" borderId="20" xfId="5" applyNumberFormat="1" applyFont="1" applyBorder="1" applyAlignment="1">
      <alignment horizontal="center" vertical="center"/>
    </xf>
    <xf numFmtId="0" fontId="0" fillId="0" borderId="20" xfId="0" applyBorder="1"/>
    <xf numFmtId="0" fontId="2" fillId="0" borderId="20" xfId="5" applyFont="1" applyBorder="1" applyAlignment="1">
      <alignment vertical="center"/>
    </xf>
    <xf numFmtId="0" fontId="2" fillId="0" borderId="20" xfId="5" applyBorder="1"/>
    <xf numFmtId="10" fontId="2" fillId="4" borderId="0" xfId="7" applyNumberFormat="1" applyFont="1" applyFill="1" applyAlignment="1">
      <alignment horizontal="right" vertical="center"/>
    </xf>
    <xf numFmtId="49" fontId="3" fillId="0" borderId="26" xfId="5" quotePrefix="1" applyNumberFormat="1" applyFont="1" applyBorder="1" applyAlignment="1">
      <alignment horizontal="left" vertical="center"/>
    </xf>
    <xf numFmtId="0" fontId="2" fillId="0" borderId="26" xfId="5" applyFont="1" applyBorder="1" applyAlignment="1">
      <alignment horizontal="center" vertical="center"/>
    </xf>
    <xf numFmtId="3" fontId="2" fillId="0" borderId="26" xfId="5" applyNumberFormat="1" applyFont="1" applyBorder="1" applyAlignment="1">
      <alignment horizontal="center" vertical="center"/>
    </xf>
    <xf numFmtId="0" fontId="2" fillId="0" borderId="26" xfId="5" applyFont="1" applyBorder="1" applyAlignment="1">
      <alignment vertical="center"/>
    </xf>
    <xf numFmtId="0" fontId="0" fillId="0" borderId="26" xfId="0" applyBorder="1"/>
    <xf numFmtId="37" fontId="3" fillId="0" borderId="0" xfId="305" applyNumberFormat="1" applyFont="1" applyFill="1" applyAlignment="1" applyProtection="1">
      <alignment vertical="center"/>
    </xf>
    <xf numFmtId="0" fontId="3" fillId="11" borderId="8"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0" xfId="5" applyNumberFormat="1" applyFont="1" applyFill="1" applyBorder="1" applyAlignment="1" applyProtection="1">
      <alignment horizontal="left"/>
    </xf>
    <xf numFmtId="10" fontId="2" fillId="0" borderId="20" xfId="5" applyNumberFormat="1" applyFont="1" applyBorder="1" applyAlignment="1">
      <alignment horizontal="right"/>
    </xf>
    <xf numFmtId="0" fontId="17" fillId="0" borderId="18" xfId="305" applyFont="1" applyFill="1" applyBorder="1" applyAlignment="1">
      <alignment vertical="top"/>
    </xf>
    <xf numFmtId="10" fontId="17" fillId="0" borderId="18" xfId="305" applyNumberFormat="1" applyFont="1" applyFill="1" applyBorder="1" applyAlignment="1">
      <alignment horizontal="right" vertical="top"/>
    </xf>
    <xf numFmtId="10" fontId="17" fillId="0" borderId="18"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7" xfId="5" applyNumberFormat="1" applyFont="1" applyBorder="1" applyAlignment="1">
      <alignment vertical="center"/>
    </xf>
    <xf numFmtId="37" fontId="3" fillId="11" borderId="8"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6" xfId="5" applyNumberFormat="1" applyFont="1" applyBorder="1" applyAlignment="1">
      <alignment vertical="center"/>
    </xf>
    <xf numFmtId="3" fontId="2" fillId="0" borderId="26" xfId="5" applyNumberFormat="1" applyFont="1" applyBorder="1" applyAlignment="1">
      <alignment vertical="center"/>
    </xf>
    <xf numFmtId="37" fontId="3" fillId="4" borderId="23" xfId="5" applyNumberFormat="1" applyFont="1" applyFill="1" applyBorder="1" applyAlignment="1" applyProtection="1">
      <alignment horizontal="left" vertical="center"/>
      <protection locked="0"/>
    </xf>
    <xf numFmtId="10" fontId="3" fillId="4" borderId="23" xfId="5" applyNumberFormat="1" applyFont="1" applyFill="1" applyBorder="1" applyAlignment="1">
      <alignment horizontal="right" vertical="center"/>
    </xf>
    <xf numFmtId="10" fontId="3" fillId="4" borderId="23"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5"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7"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7"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8" xfId="305" applyNumberFormat="1" applyFont="1" applyFill="1" applyBorder="1" applyAlignment="1">
      <alignment horizontal="left"/>
    </xf>
    <xf numFmtId="17" fontId="3" fillId="11" borderId="8" xfId="305" quotePrefix="1" applyNumberFormat="1" applyFont="1" applyFill="1" applyBorder="1" applyAlignment="1">
      <alignment vertical="center"/>
    </xf>
    <xf numFmtId="37" fontId="45" fillId="11" borderId="27"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7" xfId="305" quotePrefix="1" applyNumberFormat="1" applyFont="1" applyFill="1" applyBorder="1" applyAlignment="1">
      <alignment horizontal="center" vertical="center"/>
    </xf>
    <xf numFmtId="0" fontId="3" fillId="4" borderId="9" xfId="0" applyFont="1" applyFill="1" applyBorder="1" applyAlignment="1">
      <alignment horizontal="right" vertical="center"/>
    </xf>
    <xf numFmtId="0" fontId="3" fillId="4" borderId="9" xfId="0" applyFont="1" applyFill="1" applyBorder="1" applyAlignment="1">
      <alignment horizontal="right" vertical="center" wrapText="1"/>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28" xfId="95" applyFont="1" applyFill="1" applyBorder="1" applyAlignment="1">
      <alignment vertical="center"/>
    </xf>
    <xf numFmtId="37" fontId="2" fillId="0" borderId="28"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28"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0" borderId="0" xfId="95" applyFont="1" applyAlignment="1">
      <alignment horizontal="left" vertical="center"/>
    </xf>
    <xf numFmtId="10" fontId="3" fillId="4" borderId="17" xfId="305" applyNumberFormat="1" applyFont="1" applyFill="1" applyBorder="1" applyAlignment="1" applyProtection="1">
      <alignment horizontal="left" vertical="center" wrapText="1"/>
    </xf>
    <xf numFmtId="10" fontId="3" fillId="4" borderId="17"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8"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9" xfId="0" applyFont="1" applyFill="1" applyBorder="1" applyAlignment="1">
      <alignment vertical="center"/>
    </xf>
    <xf numFmtId="0" fontId="3" fillId="4" borderId="17" xfId="95" applyFont="1" applyFill="1" applyBorder="1" applyAlignment="1">
      <alignment vertical="center"/>
    </xf>
    <xf numFmtId="165" fontId="2" fillId="4" borderId="17" xfId="332" applyNumberFormat="1" applyFont="1" applyFill="1" applyBorder="1" applyAlignment="1">
      <alignment vertical="center"/>
    </xf>
    <xf numFmtId="0" fontId="3" fillId="4" borderId="27" xfId="95" applyFont="1" applyFill="1" applyBorder="1" applyAlignment="1">
      <alignment vertical="center"/>
    </xf>
    <xf numFmtId="165" fontId="2" fillId="4" borderId="27" xfId="332" applyNumberFormat="1" applyFont="1" applyFill="1" applyBorder="1" applyAlignment="1">
      <alignment vertical="center"/>
    </xf>
    <xf numFmtId="0" fontId="3" fillId="4" borderId="9" xfId="0" applyFont="1" applyFill="1" applyBorder="1" applyAlignment="1">
      <alignment horizontal="left" vertical="center"/>
    </xf>
    <xf numFmtId="0" fontId="3" fillId="4" borderId="17" xfId="95" applyFont="1" applyFill="1" applyBorder="1" applyAlignment="1">
      <alignment horizontal="left" vertical="center"/>
    </xf>
    <xf numFmtId="37" fontId="2" fillId="4" borderId="17" xfId="332" applyNumberFormat="1" applyFont="1" applyFill="1" applyBorder="1" applyAlignment="1">
      <alignment horizontal="righ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2" fillId="0" borderId="0" xfId="0" applyFont="1" applyAlignment="1">
      <alignment vertical="center"/>
    </xf>
    <xf numFmtId="0" fontId="3" fillId="0" borderId="0" xfId="0" applyFont="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8"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8" fillId="0" borderId="0" xfId="0" applyFont="1" applyAlignment="1">
      <alignment wrapText="1"/>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7" fontId="0" fillId="0" borderId="0" xfId="0" applyNumberFormat="1"/>
    <xf numFmtId="37" fontId="17" fillId="0" borderId="0" xfId="5" applyNumberFormat="1" applyFont="1" applyBorder="1" applyAlignment="1">
      <alignment horizontal="left" vertical="top" wrapText="1"/>
    </xf>
    <xf numFmtId="0" fontId="17" fillId="0" borderId="0" xfId="305" applyFont="1" applyAlignment="1">
      <alignment vertical="top"/>
    </xf>
    <xf numFmtId="37" fontId="17" fillId="0" borderId="0" xfId="5" applyNumberFormat="1" applyFont="1" applyAlignment="1">
      <alignment horizontal="left" vertical="top" wrapText="1"/>
    </xf>
    <xf numFmtId="0" fontId="2" fillId="11" borderId="0" xfId="305" applyFont="1" applyFill="1" applyAlignment="1">
      <alignment vertical="center"/>
    </xf>
    <xf numFmtId="3" fontId="2" fillId="0" borderId="0" xfId="305" applyNumberFormat="1" applyFont="1" applyFill="1" applyAlignment="1">
      <alignment vertical="center"/>
    </xf>
    <xf numFmtId="3" fontId="2" fillId="0" borderId="0" xfId="305" quotePrefix="1" applyNumberFormat="1" applyFont="1" applyFill="1" applyAlignment="1">
      <alignment horizontal="right" vertical="center"/>
    </xf>
    <xf numFmtId="0" fontId="57" fillId="0" borderId="0" xfId="305" applyFont="1"/>
    <xf numFmtId="0" fontId="13" fillId="0" borderId="0" xfId="1" applyFont="1" applyFill="1" applyAlignment="1">
      <alignment vertical="top" wrapText="1"/>
    </xf>
    <xf numFmtId="37" fontId="17" fillId="0" borderId="0" xfId="5" applyNumberFormat="1" applyFont="1" applyAlignment="1">
      <alignment horizontal="left" vertical="top" wrapText="1"/>
    </xf>
    <xf numFmtId="3" fontId="2" fillId="0" borderId="0" xfId="0" applyNumberFormat="1" applyFont="1" applyAlignment="1">
      <alignment horizontal="right" vertical="center"/>
    </xf>
    <xf numFmtId="0" fontId="17" fillId="0" borderId="0" xfId="0" applyFont="1" applyAlignment="1">
      <alignment vertical="top"/>
    </xf>
    <xf numFmtId="10" fontId="2" fillId="0" borderId="0" xfId="0" applyNumberFormat="1" applyFont="1" applyFill="1" applyAlignment="1">
      <alignment horizontal="right" vertical="center"/>
    </xf>
    <xf numFmtId="0" fontId="17" fillId="0" borderId="0" xfId="0" applyFont="1" applyFill="1" applyAlignment="1">
      <alignment vertical="top"/>
    </xf>
    <xf numFmtId="0" fontId="11" fillId="0" borderId="0" xfId="2" quotePrefix="1" applyFont="1" applyFill="1" applyAlignment="1">
      <alignment horizontal="right"/>
    </xf>
    <xf numFmtId="0" fontId="3" fillId="0" borderId="0" xfId="95" applyFont="1" applyAlignment="1">
      <alignment vertical="center"/>
    </xf>
    <xf numFmtId="0" fontId="2" fillId="0" borderId="0" xfId="95" applyFont="1" applyAlignment="1">
      <alignment vertical="center"/>
    </xf>
    <xf numFmtId="0" fontId="4" fillId="0" borderId="28" xfId="0" applyFont="1" applyBorder="1" applyAlignment="1">
      <alignment vertical="center"/>
    </xf>
    <xf numFmtId="0" fontId="3" fillId="4" borderId="29" xfId="95" applyFont="1" applyFill="1" applyBorder="1" applyAlignment="1">
      <alignment vertical="center"/>
    </xf>
    <xf numFmtId="0" fontId="3" fillId="4" borderId="29" xfId="95" applyFont="1" applyFill="1" applyBorder="1" applyAlignment="1">
      <alignment horizontal="right" vertical="center"/>
    </xf>
    <xf numFmtId="0" fontId="3" fillId="4" borderId="29" xfId="95" applyFont="1" applyFill="1" applyBorder="1" applyAlignment="1">
      <alignment horizontal="right" vertical="center" wrapText="1"/>
    </xf>
    <xf numFmtId="0" fontId="3" fillId="4" borderId="9" xfId="95" applyFont="1" applyFill="1" applyBorder="1" applyAlignment="1">
      <alignment vertical="center"/>
    </xf>
    <xf numFmtId="37" fontId="2" fillId="4" borderId="9" xfId="332" applyNumberFormat="1" applyFont="1" applyFill="1" applyBorder="1" applyAlignment="1">
      <alignment horizontal="right" vertical="center"/>
    </xf>
    <xf numFmtId="0" fontId="3" fillId="0" borderId="0" xfId="0" applyFont="1" applyBorder="1" applyAlignment="1">
      <alignment horizontal="left" vertical="center"/>
    </xf>
    <xf numFmtId="3" fontId="2" fillId="0" borderId="0" xfId="332" applyNumberFormat="1" applyFont="1" applyBorder="1" applyAlignment="1">
      <alignment horizontal="right" vertical="center"/>
    </xf>
    <xf numFmtId="10" fontId="2" fillId="0" borderId="0" xfId="333" applyNumberFormat="1" applyFont="1" applyBorder="1" applyAlignment="1">
      <alignment horizontal="right" vertical="center"/>
    </xf>
    <xf numFmtId="0" fontId="2" fillId="0" borderId="0" xfId="0" applyFont="1" applyBorder="1" applyAlignment="1">
      <alignment horizontal="right" vertical="center"/>
    </xf>
    <xf numFmtId="0" fontId="3" fillId="0" borderId="0" xfId="0" applyFont="1" applyBorder="1" applyAlignment="1">
      <alignment vertical="center"/>
    </xf>
    <xf numFmtId="165" fontId="3" fillId="0" borderId="0" xfId="332" applyNumberFormat="1" applyFont="1" applyBorder="1" applyAlignment="1">
      <alignment horizontal="right" vertical="center"/>
    </xf>
    <xf numFmtId="10" fontId="3" fillId="0" borderId="0" xfId="333" applyNumberFormat="1" applyFont="1" applyBorder="1" applyAlignment="1">
      <alignment horizontal="right" vertical="center"/>
    </xf>
    <xf numFmtId="165" fontId="2" fillId="0" borderId="0" xfId="332" applyNumberFormat="1" applyFont="1" applyBorder="1" applyAlignment="1">
      <alignment horizontal="right" vertical="center"/>
    </xf>
    <xf numFmtId="0" fontId="3" fillId="4" borderId="0" xfId="0" applyFont="1" applyFill="1" applyBorder="1" applyAlignment="1">
      <alignment horizontal="left" vertical="center"/>
    </xf>
    <xf numFmtId="3" fontId="3" fillId="4" borderId="0" xfId="332" applyNumberFormat="1" applyFont="1" applyFill="1" applyBorder="1" applyAlignment="1">
      <alignment horizontal="right" vertical="center"/>
    </xf>
    <xf numFmtId="0" fontId="2" fillId="4" borderId="0" xfId="0" applyFont="1" applyFill="1" applyBorder="1" applyAlignment="1">
      <alignment horizontal="right" vertical="center"/>
    </xf>
    <xf numFmtId="165" fontId="3" fillId="4" borderId="0" xfId="332" applyNumberFormat="1" applyFont="1" applyFill="1" applyBorder="1" applyAlignment="1">
      <alignment horizontal="righ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1"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1"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1"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7" fontId="17" fillId="0" borderId="0" xfId="5" applyNumberFormat="1" applyFont="1" applyBorder="1" applyAlignment="1">
      <alignment vertical="top" wrapText="1"/>
    </xf>
    <xf numFmtId="3" fontId="17" fillId="0" borderId="11" xfId="5" applyNumberFormat="1" applyFont="1" applyFill="1" applyBorder="1" applyAlignment="1">
      <alignment horizontal="left" vertical="top" wrapText="1"/>
    </xf>
    <xf numFmtId="0" fontId="17" fillId="0" borderId="11"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1" xfId="5" applyNumberFormat="1" applyFont="1" applyFill="1" applyBorder="1" applyAlignment="1" applyProtection="1">
      <alignment horizontal="left" vertical="top"/>
      <protection locked="0"/>
    </xf>
    <xf numFmtId="17" fontId="3" fillId="11" borderId="8" xfId="305" quotePrefix="1" applyNumberFormat="1" applyFont="1" applyFill="1" applyBorder="1" applyAlignment="1">
      <alignment horizontal="center" vertical="center"/>
    </xf>
    <xf numFmtId="17" fontId="3" fillId="11" borderId="15" xfId="305" quotePrefix="1" applyNumberFormat="1" applyFont="1" applyFill="1" applyBorder="1" applyAlignment="1">
      <alignment horizontal="center" vertical="center"/>
    </xf>
    <xf numFmtId="0" fontId="17" fillId="0" borderId="22" xfId="305" applyFont="1" applyBorder="1" applyAlignment="1" applyProtection="1">
      <alignment horizontal="left" vertical="top" wrapText="1"/>
    </xf>
    <xf numFmtId="0" fontId="17" fillId="0" borderId="0" xfId="305" applyFont="1" applyAlignment="1">
      <alignment vertical="top" wrapText="1"/>
    </xf>
    <xf numFmtId="37" fontId="17" fillId="0" borderId="11" xfId="5" applyNumberFormat="1" applyFont="1" applyBorder="1" applyAlignment="1">
      <alignment horizontal="left" vertical="top" wrapText="1"/>
    </xf>
    <xf numFmtId="37" fontId="17" fillId="0" borderId="11" xfId="5" applyNumberFormat="1" applyFont="1" applyFill="1" applyBorder="1" applyAlignment="1">
      <alignment vertical="top"/>
    </xf>
    <xf numFmtId="0" fontId="17" fillId="0" borderId="22" xfId="305" applyFont="1" applyBorder="1" applyAlignment="1">
      <alignment vertical="top"/>
    </xf>
    <xf numFmtId="0" fontId="17" fillId="0" borderId="21" xfId="5" applyFont="1" applyBorder="1" applyAlignment="1">
      <alignment horizontal="left" vertical="top" wrapText="1"/>
    </xf>
    <xf numFmtId="0" fontId="17" fillId="0" borderId="11"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8"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1"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6"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2"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2" borderId="0" xfId="1" applyFont="1" applyFill="1" applyAlignment="1">
      <alignment horizontal="center"/>
    </xf>
    <xf numFmtId="0" fontId="16" fillId="14" borderId="0" xfId="5" applyFont="1" applyFill="1" applyAlignment="1">
      <alignment horizontal="center"/>
    </xf>
    <xf numFmtId="0" fontId="20" fillId="14" borderId="0" xfId="5" applyFont="1" applyFill="1" applyAlignment="1">
      <alignment horizontal="center" vertical="top"/>
    </xf>
    <xf numFmtId="0" fontId="3" fillId="15" borderId="9" xfId="5" applyFont="1" applyFill="1" applyBorder="1" applyAlignment="1">
      <alignment vertical="center"/>
    </xf>
    <xf numFmtId="0" fontId="3" fillId="15" borderId="9" xfId="5" applyFont="1" applyFill="1" applyBorder="1" applyAlignment="1">
      <alignment horizontal="right" vertical="center" wrapText="1"/>
    </xf>
    <xf numFmtId="0" fontId="3" fillId="15" borderId="10" xfId="5" applyFont="1" applyFill="1" applyBorder="1" applyAlignment="1">
      <alignment horizontal="left" vertical="top"/>
    </xf>
    <xf numFmtId="165" fontId="2" fillId="15" borderId="10" xfId="332" applyNumberFormat="1" applyFont="1" applyFill="1" applyBorder="1" applyAlignment="1">
      <alignment vertical="top"/>
    </xf>
    <xf numFmtId="0" fontId="3" fillId="0" borderId="0" xfId="5" applyFont="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0" xfId="5" applyFont="1" applyFill="1" applyBorder="1" applyAlignment="1">
      <alignment vertical="top"/>
    </xf>
    <xf numFmtId="0" fontId="3" fillId="15" borderId="9" xfId="5" applyFont="1" applyFill="1" applyBorder="1" applyAlignment="1">
      <alignment vertical="top"/>
    </xf>
    <xf numFmtId="0" fontId="3" fillId="15" borderId="1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18" fillId="0" borderId="30" xfId="5" quotePrefix="1" applyNumberFormat="1" applyFont="1" applyBorder="1" applyAlignment="1" applyProtection="1">
      <alignment horizontal="left"/>
    </xf>
    <xf numFmtId="0" fontId="2" fillId="0" borderId="30" xfId="5" applyBorder="1" applyAlignment="1">
      <alignment horizontal="right"/>
    </xf>
    <xf numFmtId="0" fontId="0" fillId="0" borderId="30" xfId="0" applyBorder="1"/>
    <xf numFmtId="37" fontId="2" fillId="0" borderId="0" xfId="5" quotePrefix="1" applyNumberFormat="1" applyFont="1" applyBorder="1" applyAlignment="1" applyProtection="1">
      <alignment horizontal="left" vertical="top"/>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534224" y="1524000"/>
            <a:ext cx="247589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JULIO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1"/>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1279</v>
      </c>
    </row>
    <row r="11" spans="1:3">
      <c r="A11" s="3"/>
      <c r="B11" s="3"/>
      <c r="C11" s="3"/>
    </row>
    <row r="12" spans="1:3" ht="8.25" customHeight="1"/>
    <row r="13" spans="1:3" ht="20.25">
      <c r="A13" s="718" t="s">
        <v>0</v>
      </c>
      <c r="B13" s="718"/>
      <c r="C13" s="718"/>
    </row>
    <row r="14" spans="1:3" ht="7.5" customHeight="1">
      <c r="A14" s="1"/>
      <c r="B14" s="1"/>
      <c r="C14" s="1"/>
    </row>
    <row r="15" spans="1:3">
      <c r="A15" s="472" t="s">
        <v>1</v>
      </c>
      <c r="B15" s="473" t="s">
        <v>2</v>
      </c>
      <c r="C15" s="474"/>
    </row>
    <row r="16" spans="1:3">
      <c r="A16" s="411"/>
      <c r="B16" s="411"/>
      <c r="C16" s="411"/>
    </row>
    <row r="17" spans="1:3">
      <c r="A17" s="412" t="s">
        <v>3</v>
      </c>
      <c r="B17" s="411"/>
      <c r="C17" s="411"/>
    </row>
    <row r="18" spans="1:3">
      <c r="A18" s="413" t="s">
        <v>485</v>
      </c>
      <c r="B18" s="482">
        <v>1</v>
      </c>
      <c r="C18" s="415"/>
    </row>
    <row r="19" spans="1:3">
      <c r="A19" s="413" t="s">
        <v>482</v>
      </c>
      <c r="B19" s="482">
        <v>2</v>
      </c>
      <c r="C19" s="415"/>
    </row>
    <row r="20" spans="1:3">
      <c r="A20" s="413" t="s">
        <v>483</v>
      </c>
      <c r="B20" s="482">
        <v>3</v>
      </c>
      <c r="C20" s="415"/>
    </row>
    <row r="21" spans="1:3">
      <c r="A21" s="413"/>
      <c r="B21" s="482"/>
      <c r="C21" s="411"/>
    </row>
    <row r="22" spans="1:3">
      <c r="A22" s="412" t="s">
        <v>4</v>
      </c>
      <c r="B22" s="482"/>
      <c r="C22" s="411"/>
    </row>
    <row r="23" spans="1:3">
      <c r="A23" s="412"/>
      <c r="B23" s="482"/>
      <c r="C23" s="411"/>
    </row>
    <row r="24" spans="1:3">
      <c r="A24" s="417" t="s">
        <v>5</v>
      </c>
      <c r="B24" s="482"/>
      <c r="C24" s="411"/>
    </row>
    <row r="25" spans="1:3">
      <c r="A25" s="413" t="s">
        <v>485</v>
      </c>
      <c r="B25" s="482">
        <v>4</v>
      </c>
      <c r="C25" s="411"/>
    </row>
    <row r="26" spans="1:3">
      <c r="A26" s="413" t="s">
        <v>10</v>
      </c>
      <c r="B26" s="482">
        <v>5</v>
      </c>
      <c r="C26" s="411"/>
    </row>
    <row r="27" spans="1:3">
      <c r="A27" s="413" t="s">
        <v>6</v>
      </c>
      <c r="B27" s="482">
        <v>6</v>
      </c>
      <c r="C27" s="411"/>
    </row>
    <row r="28" spans="1:3">
      <c r="A28" s="413" t="s">
        <v>487</v>
      </c>
      <c r="B28" s="482">
        <v>7</v>
      </c>
      <c r="C28" s="411"/>
    </row>
    <row r="29" spans="1:3">
      <c r="A29" s="413" t="s">
        <v>505</v>
      </c>
      <c r="B29" s="482" t="s">
        <v>979</v>
      </c>
      <c r="C29" s="419"/>
    </row>
    <row r="30" spans="1:3">
      <c r="A30" s="413" t="s">
        <v>505</v>
      </c>
      <c r="B30" s="482" t="s">
        <v>980</v>
      </c>
      <c r="C30" s="420"/>
    </row>
    <row r="31" spans="1:3">
      <c r="A31" s="421" t="s">
        <v>486</v>
      </c>
      <c r="B31" s="482"/>
      <c r="C31" s="411"/>
    </row>
    <row r="32" spans="1:3">
      <c r="A32" s="662" t="s">
        <v>1291</v>
      </c>
      <c r="B32" s="482">
        <v>9</v>
      </c>
      <c r="C32" s="411"/>
    </row>
    <row r="33" spans="1:3">
      <c r="A33" s="662" t="s">
        <v>1292</v>
      </c>
      <c r="B33" s="482">
        <v>10</v>
      </c>
      <c r="C33" s="411"/>
    </row>
    <row r="34" spans="1:3">
      <c r="A34" s="662" t="s">
        <v>1293</v>
      </c>
      <c r="B34" s="482">
        <v>11</v>
      </c>
      <c r="C34" s="411"/>
    </row>
    <row r="35" spans="1:3">
      <c r="A35" s="662" t="s">
        <v>1294</v>
      </c>
      <c r="B35" s="482">
        <v>12</v>
      </c>
      <c r="C35" s="411"/>
    </row>
    <row r="36" spans="1:3">
      <c r="A36" s="662" t="s">
        <v>1295</v>
      </c>
      <c r="B36" s="482">
        <v>13</v>
      </c>
      <c r="C36" s="411"/>
    </row>
    <row r="37" spans="1:3">
      <c r="A37" s="662" t="s">
        <v>1296</v>
      </c>
      <c r="B37" s="482">
        <v>14</v>
      </c>
      <c r="C37" s="411"/>
    </row>
    <row r="38" spans="1:3">
      <c r="A38" s="662" t="s">
        <v>1297</v>
      </c>
      <c r="B38" s="482">
        <v>15</v>
      </c>
      <c r="C38" s="411"/>
    </row>
    <row r="39" spans="1:3">
      <c r="A39" s="662" t="s">
        <v>1298</v>
      </c>
      <c r="B39" s="482">
        <v>16</v>
      </c>
      <c r="C39" s="411"/>
    </row>
    <row r="40" spans="1:3">
      <c r="A40" s="662" t="s">
        <v>1299</v>
      </c>
      <c r="B40" s="482">
        <v>17</v>
      </c>
      <c r="C40" s="411"/>
    </row>
    <row r="41" spans="1:3">
      <c r="A41" s="662" t="s">
        <v>1300</v>
      </c>
      <c r="B41" s="482">
        <v>18</v>
      </c>
      <c r="C41" s="411"/>
    </row>
    <row r="42" spans="1:3">
      <c r="A42" s="662" t="s">
        <v>1301</v>
      </c>
      <c r="B42" s="482">
        <v>19</v>
      </c>
      <c r="C42" s="411"/>
    </row>
    <row r="43" spans="1:3">
      <c r="A43" s="662" t="s">
        <v>1302</v>
      </c>
      <c r="B43" s="482">
        <v>20</v>
      </c>
      <c r="C43" s="411"/>
    </row>
    <row r="44" spans="1:3">
      <c r="A44" s="413" t="s">
        <v>7</v>
      </c>
      <c r="B44" s="482">
        <v>21</v>
      </c>
      <c r="C44" s="411"/>
    </row>
    <row r="45" spans="1:3">
      <c r="A45" s="413" t="s">
        <v>8</v>
      </c>
      <c r="B45" s="482">
        <v>22</v>
      </c>
      <c r="C45" s="411"/>
    </row>
    <row r="46" spans="1:3">
      <c r="A46" s="413" t="s">
        <v>502</v>
      </c>
      <c r="B46" s="482">
        <v>23</v>
      </c>
      <c r="C46" s="411"/>
    </row>
    <row r="47" spans="1:3">
      <c r="A47" s="413" t="s">
        <v>1178</v>
      </c>
      <c r="B47" s="482">
        <v>24</v>
      </c>
      <c r="C47" s="411"/>
    </row>
    <row r="48" spans="1:3">
      <c r="A48" s="413" t="s">
        <v>503</v>
      </c>
      <c r="B48" s="482">
        <v>25</v>
      </c>
      <c r="C48" s="411"/>
    </row>
    <row r="49" spans="1:3">
      <c r="A49" s="413" t="s">
        <v>1179</v>
      </c>
      <c r="B49" s="482">
        <v>26</v>
      </c>
      <c r="C49" s="411"/>
    </row>
    <row r="50" spans="1:3">
      <c r="A50" s="413"/>
      <c r="B50" s="482"/>
      <c r="C50" s="411"/>
    </row>
    <row r="51" spans="1:3">
      <c r="A51" s="417" t="s">
        <v>9</v>
      </c>
      <c r="B51" s="482"/>
      <c r="C51" s="411"/>
    </row>
    <row r="52" spans="1:3">
      <c r="A52" s="413" t="s">
        <v>485</v>
      </c>
      <c r="B52" s="482">
        <v>27</v>
      </c>
      <c r="C52" s="411"/>
    </row>
    <row r="53" spans="1:3">
      <c r="A53" s="413" t="s">
        <v>10</v>
      </c>
      <c r="B53" s="482">
        <v>28</v>
      </c>
      <c r="C53" s="411"/>
    </row>
    <row r="54" spans="1:3">
      <c r="A54" s="413" t="s">
        <v>6</v>
      </c>
      <c r="B54" s="482">
        <v>29</v>
      </c>
      <c r="C54" s="411"/>
    </row>
    <row r="55" spans="1:3">
      <c r="A55" s="413" t="s">
        <v>487</v>
      </c>
      <c r="B55" s="482">
        <v>30</v>
      </c>
      <c r="C55" s="411"/>
    </row>
    <row r="56" spans="1:3">
      <c r="A56" s="413" t="s">
        <v>505</v>
      </c>
      <c r="B56" s="697" t="s">
        <v>1502</v>
      </c>
      <c r="C56" s="411"/>
    </row>
    <row r="57" spans="1:3">
      <c r="A57" s="413" t="s">
        <v>505</v>
      </c>
      <c r="B57" s="697" t="s">
        <v>1503</v>
      </c>
      <c r="C57" s="411"/>
    </row>
    <row r="58" spans="1:3">
      <c r="A58" s="421" t="s">
        <v>486</v>
      </c>
      <c r="B58" s="482"/>
      <c r="C58" s="411"/>
    </row>
    <row r="59" spans="1:3">
      <c r="A59" s="662" t="s">
        <v>1303</v>
      </c>
      <c r="B59" s="482">
        <v>32</v>
      </c>
      <c r="C59" s="411"/>
    </row>
    <row r="60" spans="1:3">
      <c r="A60" s="662" t="s">
        <v>1304</v>
      </c>
      <c r="B60" s="482">
        <v>33</v>
      </c>
      <c r="C60" s="411"/>
    </row>
    <row r="61" spans="1:3">
      <c r="A61" s="413" t="s">
        <v>7</v>
      </c>
      <c r="B61" s="482">
        <v>34</v>
      </c>
      <c r="C61" s="411"/>
    </row>
    <row r="62" spans="1:3">
      <c r="A62" s="413" t="s">
        <v>8</v>
      </c>
      <c r="B62" s="482">
        <v>35</v>
      </c>
      <c r="C62" s="411"/>
    </row>
    <row r="63" spans="1:3">
      <c r="A63" s="413" t="s">
        <v>502</v>
      </c>
      <c r="B63" s="482">
        <v>36</v>
      </c>
      <c r="C63" s="411"/>
    </row>
    <row r="64" spans="1:3">
      <c r="A64" s="413" t="s">
        <v>1178</v>
      </c>
      <c r="B64" s="482">
        <v>37</v>
      </c>
      <c r="C64" s="411"/>
    </row>
    <row r="65" spans="1:3">
      <c r="A65" s="413" t="s">
        <v>503</v>
      </c>
      <c r="B65" s="482">
        <v>38</v>
      </c>
      <c r="C65" s="411"/>
    </row>
    <row r="66" spans="1:3">
      <c r="A66" s="413" t="s">
        <v>11</v>
      </c>
      <c r="B66" s="482">
        <v>39</v>
      </c>
      <c r="C66" s="411"/>
    </row>
    <row r="67" spans="1:3">
      <c r="A67" s="413" t="s">
        <v>1179</v>
      </c>
      <c r="B67" s="482">
        <v>40</v>
      </c>
      <c r="C67" s="411"/>
    </row>
    <row r="68" spans="1:3">
      <c r="A68" s="413"/>
      <c r="B68" s="482"/>
      <c r="C68" s="411"/>
    </row>
    <row r="69" spans="1:3">
      <c r="A69" s="412"/>
      <c r="B69" s="482"/>
      <c r="C69" s="411"/>
    </row>
    <row r="70" spans="1:3">
      <c r="A70" s="417" t="s">
        <v>12</v>
      </c>
      <c r="B70" s="482"/>
      <c r="C70" s="411"/>
    </row>
    <row r="71" spans="1:3">
      <c r="A71" s="413" t="s">
        <v>485</v>
      </c>
      <c r="B71" s="482">
        <v>41</v>
      </c>
      <c r="C71" s="411"/>
    </row>
    <row r="72" spans="1:3">
      <c r="A72" s="413" t="s">
        <v>10</v>
      </c>
      <c r="B72" s="482">
        <v>42</v>
      </c>
      <c r="C72" s="411"/>
    </row>
    <row r="73" spans="1:3">
      <c r="A73" s="413" t="s">
        <v>6</v>
      </c>
      <c r="B73" s="482">
        <v>43</v>
      </c>
      <c r="C73" s="411"/>
    </row>
    <row r="74" spans="1:3">
      <c r="A74" s="413" t="s">
        <v>487</v>
      </c>
      <c r="B74" s="482">
        <v>44</v>
      </c>
      <c r="C74" s="411"/>
    </row>
    <row r="75" spans="1:3">
      <c r="A75" s="413" t="s">
        <v>506</v>
      </c>
      <c r="B75" s="697" t="s">
        <v>1504</v>
      </c>
      <c r="C75" s="411"/>
    </row>
    <row r="76" spans="1:3">
      <c r="A76" s="413" t="s">
        <v>505</v>
      </c>
      <c r="B76" s="697" t="s">
        <v>1505</v>
      </c>
      <c r="C76" s="411"/>
    </row>
    <row r="77" spans="1:3">
      <c r="A77" s="413" t="s">
        <v>7</v>
      </c>
      <c r="B77" s="482">
        <v>46</v>
      </c>
      <c r="C77" s="411"/>
    </row>
    <row r="78" spans="1:3">
      <c r="A78" s="413" t="s">
        <v>8</v>
      </c>
      <c r="B78" s="482">
        <v>47</v>
      </c>
      <c r="C78" s="411"/>
    </row>
    <row r="79" spans="1:3">
      <c r="A79" s="413" t="s">
        <v>1179</v>
      </c>
      <c r="B79" s="482">
        <v>48</v>
      </c>
      <c r="C79" s="411"/>
    </row>
    <row r="80" spans="1:3">
      <c r="A80" s="413"/>
      <c r="B80" s="482"/>
      <c r="C80" s="411"/>
    </row>
    <row r="81" spans="1:3">
      <c r="A81" s="417" t="s">
        <v>961</v>
      </c>
      <c r="B81" s="482"/>
      <c r="C81" s="411"/>
    </row>
    <row r="82" spans="1:3">
      <c r="A82" s="413" t="s">
        <v>485</v>
      </c>
      <c r="B82" s="482">
        <v>49</v>
      </c>
      <c r="C82" s="411"/>
    </row>
    <row r="83" spans="1:3">
      <c r="A83" s="413" t="s">
        <v>13</v>
      </c>
      <c r="B83" s="482">
        <v>50</v>
      </c>
      <c r="C83" s="411"/>
    </row>
    <row r="84" spans="1:3">
      <c r="A84" s="413" t="s">
        <v>14</v>
      </c>
      <c r="B84" s="482">
        <v>51</v>
      </c>
      <c r="C84" s="411"/>
    </row>
    <row r="85" spans="1:3">
      <c r="A85" s="413" t="s">
        <v>486</v>
      </c>
      <c r="B85" s="482">
        <v>52</v>
      </c>
      <c r="C85" s="411"/>
    </row>
    <row r="86" spans="1:3">
      <c r="A86" s="413" t="s">
        <v>505</v>
      </c>
      <c r="B86" s="697" t="s">
        <v>1506</v>
      </c>
      <c r="C86" s="411"/>
    </row>
    <row r="87" spans="1:3">
      <c r="A87" s="413" t="s">
        <v>505</v>
      </c>
      <c r="B87" s="697" t="s">
        <v>1507</v>
      </c>
      <c r="C87" s="411"/>
    </row>
    <row r="88" spans="1:3">
      <c r="A88" s="413" t="s">
        <v>15</v>
      </c>
      <c r="B88" s="697" t="s">
        <v>975</v>
      </c>
      <c r="C88" s="411"/>
    </row>
    <row r="89" spans="1:3">
      <c r="A89" s="413" t="s">
        <v>15</v>
      </c>
      <c r="B89" s="697" t="s">
        <v>976</v>
      </c>
      <c r="C89" s="411"/>
    </row>
    <row r="90" spans="1:3">
      <c r="A90" s="413" t="s">
        <v>8</v>
      </c>
      <c r="B90" s="697" t="s">
        <v>977</v>
      </c>
      <c r="C90" s="411"/>
    </row>
    <row r="91" spans="1:3">
      <c r="A91" s="413" t="s">
        <v>8</v>
      </c>
      <c r="B91" s="697" t="s">
        <v>978</v>
      </c>
      <c r="C91" s="411"/>
    </row>
    <row r="92" spans="1:3">
      <c r="A92" s="413" t="s">
        <v>1179</v>
      </c>
      <c r="B92" s="482">
        <v>56</v>
      </c>
      <c r="C92" s="411"/>
    </row>
    <row r="93" spans="1:3" ht="29.25">
      <c r="A93" s="570" t="s">
        <v>1230</v>
      </c>
      <c r="B93" s="571">
        <v>57</v>
      </c>
      <c r="C93" s="411"/>
    </row>
    <row r="94" spans="1:3">
      <c r="A94" s="413"/>
      <c r="B94" s="482"/>
      <c r="C94" s="411"/>
    </row>
    <row r="95" spans="1:3">
      <c r="A95" s="417" t="s">
        <v>17</v>
      </c>
      <c r="B95" s="482"/>
      <c r="C95" s="411"/>
    </row>
    <row r="96" spans="1:3">
      <c r="A96" s="413" t="s">
        <v>485</v>
      </c>
      <c r="B96" s="482">
        <v>58</v>
      </c>
    </row>
    <row r="97" spans="1:3">
      <c r="A97" s="413" t="s">
        <v>13</v>
      </c>
      <c r="B97" s="482">
        <v>59</v>
      </c>
    </row>
    <row r="98" spans="1:3">
      <c r="A98" s="413" t="s">
        <v>14</v>
      </c>
      <c r="B98" s="482">
        <v>60</v>
      </c>
    </row>
    <row r="99" spans="1:3">
      <c r="A99" s="413" t="s">
        <v>487</v>
      </c>
      <c r="B99" s="482">
        <v>61</v>
      </c>
      <c r="C99" s="483"/>
    </row>
    <row r="100" spans="1:3">
      <c r="A100" s="413" t="s">
        <v>505</v>
      </c>
      <c r="B100" s="697" t="s">
        <v>1508</v>
      </c>
      <c r="C100" s="483"/>
    </row>
    <row r="101" spans="1:3">
      <c r="A101" s="413" t="s">
        <v>505</v>
      </c>
      <c r="B101" s="697" t="s">
        <v>1509</v>
      </c>
      <c r="C101" s="483"/>
    </row>
    <row r="102" spans="1:3">
      <c r="A102" s="413" t="s">
        <v>15</v>
      </c>
      <c r="B102" s="482">
        <v>63</v>
      </c>
      <c r="C102" s="483"/>
    </row>
    <row r="103" spans="1:3">
      <c r="A103" s="413" t="s">
        <v>8</v>
      </c>
      <c r="B103" s="482">
        <v>64</v>
      </c>
      <c r="C103" s="483"/>
    </row>
    <row r="104" spans="1:3">
      <c r="A104" s="413" t="s">
        <v>1179</v>
      </c>
      <c r="B104" s="482">
        <v>65</v>
      </c>
      <c r="C104" s="483"/>
    </row>
    <row r="105" spans="1:3">
      <c r="A105" s="481"/>
      <c r="B105" s="482"/>
      <c r="C105" s="483"/>
    </row>
    <row r="106" spans="1:3">
      <c r="A106" s="484" t="s">
        <v>1398</v>
      </c>
      <c r="B106" s="482"/>
      <c r="C106" s="483"/>
    </row>
    <row r="107" spans="1:3">
      <c r="A107" s="413" t="s">
        <v>485</v>
      </c>
      <c r="B107" s="482">
        <v>66</v>
      </c>
      <c r="C107" s="483"/>
    </row>
    <row r="108" spans="1:3">
      <c r="A108" s="413" t="s">
        <v>22</v>
      </c>
      <c r="B108" s="482">
        <v>67</v>
      </c>
      <c r="C108" s="483"/>
    </row>
    <row r="109" spans="1:3">
      <c r="A109" s="413" t="s">
        <v>488</v>
      </c>
      <c r="B109" s="482">
        <v>68</v>
      </c>
      <c r="C109" s="483"/>
    </row>
    <row r="110" spans="1:3">
      <c r="A110" s="413" t="s">
        <v>487</v>
      </c>
      <c r="B110" s="482">
        <v>69</v>
      </c>
      <c r="C110" s="483"/>
    </row>
    <row r="111" spans="1:3">
      <c r="A111" s="413" t="s">
        <v>505</v>
      </c>
      <c r="B111" s="482">
        <v>70</v>
      </c>
      <c r="C111" s="483"/>
    </row>
    <row r="112" spans="1:3">
      <c r="A112" s="413" t="s">
        <v>505</v>
      </c>
      <c r="B112" s="482">
        <v>71</v>
      </c>
      <c r="C112" s="483"/>
    </row>
    <row r="113" spans="1:3">
      <c r="A113" s="413" t="s">
        <v>15</v>
      </c>
      <c r="B113" s="482">
        <v>72</v>
      </c>
      <c r="C113" s="483"/>
    </row>
    <row r="114" spans="1:3">
      <c r="A114" s="413" t="s">
        <v>8</v>
      </c>
      <c r="B114" s="482">
        <v>73</v>
      </c>
    </row>
    <row r="115" spans="1:3">
      <c r="A115" s="413" t="s">
        <v>16</v>
      </c>
      <c r="B115" s="482">
        <v>74</v>
      </c>
    </row>
    <row r="116" spans="1:3">
      <c r="A116" s="413"/>
      <c r="B116" s="482"/>
    </row>
    <row r="117" spans="1:3">
      <c r="A117" s="412" t="s">
        <v>18</v>
      </c>
      <c r="B117" s="482"/>
    </row>
    <row r="118" spans="1:3">
      <c r="A118" s="413" t="s">
        <v>504</v>
      </c>
      <c r="B118" s="482">
        <v>75</v>
      </c>
    </row>
    <row r="119" spans="1:3">
      <c r="A119" s="413" t="s">
        <v>19</v>
      </c>
      <c r="B119" s="482">
        <v>76</v>
      </c>
    </row>
    <row r="120" spans="1:3">
      <c r="A120" s="413" t="s">
        <v>20</v>
      </c>
      <c r="B120" s="482">
        <v>77</v>
      </c>
    </row>
    <row r="121" spans="1:3">
      <c r="A121" s="413"/>
      <c r="B121" s="414"/>
      <c r="C121" s="414"/>
    </row>
    <row r="122" spans="1:3">
      <c r="A122" s="472" t="s">
        <v>21</v>
      </c>
      <c r="B122" s="472"/>
      <c r="C122" s="472"/>
    </row>
    <row r="123" spans="1:3">
      <c r="A123" s="417" t="s">
        <v>22</v>
      </c>
      <c r="B123" s="422"/>
      <c r="C123" s="422"/>
    </row>
    <row r="124" spans="1:3">
      <c r="A124" s="413" t="s">
        <v>23</v>
      </c>
      <c r="B124" s="482">
        <v>78</v>
      </c>
      <c r="C124" s="418"/>
    </row>
    <row r="125" spans="1:3">
      <c r="A125" s="413" t="s">
        <v>24</v>
      </c>
      <c r="B125" s="482">
        <v>79</v>
      </c>
      <c r="C125" s="418"/>
    </row>
    <row r="126" spans="1:3">
      <c r="A126" s="413" t="s">
        <v>25</v>
      </c>
      <c r="B126" s="482">
        <v>80</v>
      </c>
      <c r="C126" s="418"/>
    </row>
    <row r="127" spans="1:3">
      <c r="A127" s="413" t="s">
        <v>26</v>
      </c>
      <c r="B127" s="482">
        <v>81</v>
      </c>
      <c r="C127" s="418"/>
    </row>
    <row r="128" spans="1:3">
      <c r="A128" s="413" t="s">
        <v>489</v>
      </c>
      <c r="B128" s="482">
        <v>82</v>
      </c>
      <c r="C128" s="418"/>
    </row>
    <row r="129" spans="1:4">
      <c r="A129" s="413" t="s">
        <v>27</v>
      </c>
      <c r="B129" s="482">
        <v>83</v>
      </c>
      <c r="C129" s="418"/>
    </row>
    <row r="130" spans="1:4">
      <c r="A130" s="413" t="s">
        <v>481</v>
      </c>
      <c r="B130" s="482">
        <v>84</v>
      </c>
      <c r="C130" s="418"/>
    </row>
    <row r="131" spans="1:4">
      <c r="A131" s="413" t="s">
        <v>1180</v>
      </c>
      <c r="B131" s="482">
        <v>85</v>
      </c>
      <c r="C131" s="418"/>
    </row>
    <row r="132" spans="1:4">
      <c r="A132" s="413"/>
      <c r="B132" s="418"/>
      <c r="C132" s="418"/>
    </row>
    <row r="133" spans="1:4">
      <c r="A133" s="472" t="s">
        <v>1204</v>
      </c>
      <c r="B133" s="472"/>
      <c r="C133" s="472"/>
    </row>
    <row r="134" spans="1:4">
      <c r="A134" s="417"/>
      <c r="B134" s="422"/>
      <c r="C134" s="422"/>
    </row>
    <row r="135" spans="1:4">
      <c r="A135" s="413" t="s">
        <v>1205</v>
      </c>
      <c r="B135" s="482">
        <v>86</v>
      </c>
      <c r="C135" s="482"/>
    </row>
    <row r="136" spans="1:4">
      <c r="A136" s="413"/>
      <c r="B136" s="418"/>
      <c r="C136" s="418"/>
    </row>
    <row r="137" spans="1:4">
      <c r="A137" s="424"/>
      <c r="B137" s="416"/>
      <c r="C137" s="411"/>
      <c r="D137" s="423"/>
    </row>
    <row r="138" spans="1:4">
      <c r="A138" s="425" t="s">
        <v>28</v>
      </c>
      <c r="B138" s="416"/>
      <c r="C138" s="411"/>
      <c r="D138" s="423"/>
    </row>
    <row r="139" spans="1:4">
      <c r="A139" s="423"/>
      <c r="B139" s="423"/>
      <c r="C139" s="423"/>
      <c r="D139" s="423"/>
    </row>
    <row r="140" spans="1:4">
      <c r="A140" s="423"/>
      <c r="B140" s="423"/>
      <c r="C140" s="423"/>
      <c r="D140" s="423"/>
    </row>
    <row r="141" spans="1:4">
      <c r="A141" s="423"/>
      <c r="B141" s="423"/>
      <c r="C141" s="423"/>
      <c r="D141" s="423"/>
    </row>
  </sheetData>
  <sheetProtection algorithmName="SHA-512" hashValue="+O3SwjVRU+s6dhdPzVma4wgbzwukfNqyhr4wjwcW3RrtI4ejduCpdlUA1yj4fBKKFl/FssLjKnFcU7TuaM/CHA==" saltValue="qPJAvBgLbhSR32sBorqK2g=="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38"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6'!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633" bestFit="1" customWidth="1"/>
    <col min="2" max="6" width="15.7109375" style="634" customWidth="1"/>
    <col min="7" max="16384" width="9.140625" style="633"/>
  </cols>
  <sheetData>
    <row r="1" spans="1:6" ht="30" customHeight="1">
      <c r="A1" s="719" t="s">
        <v>1</v>
      </c>
      <c r="B1" s="719"/>
      <c r="C1" s="719"/>
      <c r="D1" s="719"/>
      <c r="E1" s="719"/>
      <c r="F1" s="719"/>
    </row>
    <row r="2" spans="1:6" ht="18">
      <c r="A2" s="720" t="s">
        <v>484</v>
      </c>
      <c r="B2" s="720"/>
      <c r="C2" s="720"/>
      <c r="D2" s="720"/>
      <c r="E2" s="720"/>
      <c r="F2" s="720"/>
    </row>
    <row r="3" spans="1:6" ht="18">
      <c r="A3" s="720" t="s">
        <v>1512</v>
      </c>
      <c r="B3" s="720"/>
      <c r="C3" s="720"/>
      <c r="D3" s="720"/>
      <c r="E3" s="720"/>
      <c r="F3" s="720"/>
    </row>
    <row r="4" spans="1:6" ht="30" customHeight="1">
      <c r="A4" s="721" t="s">
        <v>508</v>
      </c>
      <c r="B4" s="721"/>
      <c r="C4" s="721"/>
      <c r="D4" s="721"/>
      <c r="E4" s="721"/>
      <c r="F4" s="721"/>
    </row>
    <row r="5" spans="1:6" ht="3.75" customHeight="1">
      <c r="A5" s="188"/>
      <c r="B5" s="547"/>
      <c r="C5" s="547"/>
      <c r="D5" s="547"/>
      <c r="E5" s="547"/>
      <c r="F5" s="547"/>
    </row>
    <row r="6" spans="1:6" ht="30" customHeight="1" thickBot="1">
      <c r="A6" s="381"/>
      <c r="B6" s="382" t="s">
        <v>152</v>
      </c>
      <c r="C6" s="382" t="s">
        <v>153</v>
      </c>
      <c r="D6" s="382" t="s">
        <v>154</v>
      </c>
      <c r="E6" s="382" t="s">
        <v>155</v>
      </c>
      <c r="F6" s="382" t="s">
        <v>156</v>
      </c>
    </row>
    <row r="7" spans="1:6">
      <c r="A7" s="383" t="s">
        <v>157</v>
      </c>
      <c r="B7" s="384">
        <v>275114063.80335003</v>
      </c>
      <c r="C7" s="384">
        <v>31957754.279969998</v>
      </c>
      <c r="D7" s="384">
        <v>2133.44625</v>
      </c>
      <c r="E7" s="384">
        <v>138960.50827000002</v>
      </c>
      <c r="F7" s="384">
        <v>307212912.03784007</v>
      </c>
    </row>
    <row r="8" spans="1:6">
      <c r="A8" s="187" t="s">
        <v>158</v>
      </c>
      <c r="B8" s="57">
        <v>26403676.177869998</v>
      </c>
      <c r="C8" s="57">
        <v>6363141.0415500002</v>
      </c>
      <c r="D8" s="57">
        <v>2119.92173</v>
      </c>
      <c r="E8" s="57">
        <v>96334.370930000005</v>
      </c>
      <c r="F8" s="57">
        <v>32865271.512079999</v>
      </c>
    </row>
    <row r="9" spans="1:6">
      <c r="A9" s="58" t="s">
        <v>159</v>
      </c>
      <c r="B9" s="95">
        <v>8303587.8772500008</v>
      </c>
      <c r="C9" s="95">
        <v>1950140.2743499998</v>
      </c>
      <c r="D9" s="95">
        <v>0</v>
      </c>
      <c r="E9" s="95">
        <v>0</v>
      </c>
      <c r="F9" s="95">
        <v>10253728.151600001</v>
      </c>
    </row>
    <row r="10" spans="1:6">
      <c r="A10" s="58" t="s">
        <v>160</v>
      </c>
      <c r="B10" s="95">
        <v>16459450.349760002</v>
      </c>
      <c r="C10" s="95">
        <v>3508819.4268999998</v>
      </c>
      <c r="D10" s="95">
        <v>2119.92173</v>
      </c>
      <c r="E10" s="95">
        <v>96334.370930000005</v>
      </c>
      <c r="F10" s="95">
        <v>20066724.069320004</v>
      </c>
    </row>
    <row r="11" spans="1:6">
      <c r="A11" s="58" t="s">
        <v>161</v>
      </c>
      <c r="B11" s="95">
        <v>1093872.6336199997</v>
      </c>
      <c r="C11" s="95">
        <v>222593.55322999996</v>
      </c>
      <c r="D11" s="95">
        <v>0</v>
      </c>
      <c r="E11" s="95">
        <v>0</v>
      </c>
      <c r="F11" s="95">
        <v>1316466.1868499997</v>
      </c>
    </row>
    <row r="12" spans="1:6">
      <c r="A12" s="58" t="s">
        <v>162</v>
      </c>
      <c r="B12" s="95">
        <v>0</v>
      </c>
      <c r="C12" s="95">
        <v>2373.6296600000001</v>
      </c>
      <c r="D12" s="95">
        <v>0</v>
      </c>
      <c r="E12" s="95">
        <v>0</v>
      </c>
      <c r="F12" s="95">
        <v>2373.6296600000001</v>
      </c>
    </row>
    <row r="13" spans="1:6">
      <c r="A13" s="58" t="s">
        <v>163</v>
      </c>
      <c r="B13" s="95">
        <v>0</v>
      </c>
      <c r="C13" s="95">
        <v>657904.55168999999</v>
      </c>
      <c r="D13" s="95">
        <v>0</v>
      </c>
      <c r="E13" s="95">
        <v>0</v>
      </c>
      <c r="F13" s="95">
        <v>657904.55168999999</v>
      </c>
    </row>
    <row r="14" spans="1:6">
      <c r="A14" s="617" t="s">
        <v>1378</v>
      </c>
      <c r="B14" s="95">
        <v>562040.99849999999</v>
      </c>
      <c r="C14" s="95">
        <v>21309.603800000001</v>
      </c>
      <c r="D14" s="95">
        <v>0</v>
      </c>
      <c r="E14" s="95">
        <v>0</v>
      </c>
      <c r="F14" s="95">
        <v>583350.60230000003</v>
      </c>
    </row>
    <row r="15" spans="1:6">
      <c r="A15" s="58" t="s">
        <v>165</v>
      </c>
      <c r="B15" s="95">
        <v>244.76999999999998</v>
      </c>
      <c r="C15" s="95">
        <v>1.9199999999999998E-3</v>
      </c>
      <c r="D15" s="95">
        <v>0</v>
      </c>
      <c r="E15" s="95">
        <v>0</v>
      </c>
      <c r="F15" s="95">
        <v>244.77191999999999</v>
      </c>
    </row>
    <row r="16" spans="1:6">
      <c r="A16" s="58" t="s">
        <v>166</v>
      </c>
      <c r="B16" s="95">
        <v>-15520.45126</v>
      </c>
      <c r="C16" s="95">
        <v>0</v>
      </c>
      <c r="D16" s="95">
        <v>0</v>
      </c>
      <c r="E16" s="95">
        <v>0</v>
      </c>
      <c r="F16" s="95">
        <v>-15520.45126</v>
      </c>
    </row>
    <row r="17" spans="1:6">
      <c r="A17" s="187" t="s">
        <v>167</v>
      </c>
      <c r="B17" s="57">
        <v>24653641.568950001</v>
      </c>
      <c r="C17" s="57">
        <v>4216725.3045899998</v>
      </c>
      <c r="D17" s="57">
        <v>2.2673299999999998</v>
      </c>
      <c r="E17" s="57">
        <v>41616.478029999998</v>
      </c>
      <c r="F17" s="57">
        <v>28911985.618899997</v>
      </c>
    </row>
    <row r="18" spans="1:6">
      <c r="A18" s="58" t="s">
        <v>168</v>
      </c>
      <c r="B18" s="95">
        <v>570428.90015</v>
      </c>
      <c r="C18" s="95">
        <v>0</v>
      </c>
      <c r="D18" s="95">
        <v>0</v>
      </c>
      <c r="E18" s="95">
        <v>0</v>
      </c>
      <c r="F18" s="95">
        <v>570428.90015</v>
      </c>
    </row>
    <row r="19" spans="1:6">
      <c r="A19" s="58" t="s">
        <v>169</v>
      </c>
      <c r="B19" s="95">
        <v>15899667.63325</v>
      </c>
      <c r="C19" s="95">
        <v>509068.20170999999</v>
      </c>
      <c r="D19" s="95">
        <v>0</v>
      </c>
      <c r="E19" s="95">
        <v>3.9674299999999998</v>
      </c>
      <c r="F19" s="95">
        <v>16408739.80239</v>
      </c>
    </row>
    <row r="20" spans="1:6">
      <c r="A20" s="58" t="s">
        <v>170</v>
      </c>
      <c r="B20" s="95">
        <v>0</v>
      </c>
      <c r="C20" s="95">
        <v>189882.20880000002</v>
      </c>
      <c r="D20" s="95">
        <v>0</v>
      </c>
      <c r="E20" s="95">
        <v>0</v>
      </c>
      <c r="F20" s="95">
        <v>189882.20880000002</v>
      </c>
    </row>
    <row r="21" spans="1:6">
      <c r="A21" s="58" t="s">
        <v>171</v>
      </c>
      <c r="B21" s="95">
        <v>22229.61435</v>
      </c>
      <c r="C21" s="95">
        <v>1252734.57648</v>
      </c>
      <c r="D21" s="95">
        <v>0</v>
      </c>
      <c r="E21" s="95">
        <v>0</v>
      </c>
      <c r="F21" s="95">
        <v>1274964.19083</v>
      </c>
    </row>
    <row r="22" spans="1:6">
      <c r="A22" s="58" t="s">
        <v>216</v>
      </c>
      <c r="B22" s="95">
        <v>3628696.2341299998</v>
      </c>
      <c r="C22" s="95">
        <v>1142058.0462</v>
      </c>
      <c r="D22" s="95">
        <v>0</v>
      </c>
      <c r="E22" s="95">
        <v>41463.391580000003</v>
      </c>
      <c r="F22" s="95">
        <v>4812217.6719099991</v>
      </c>
    </row>
    <row r="23" spans="1:6">
      <c r="A23" s="58" t="s">
        <v>173</v>
      </c>
      <c r="B23" s="95">
        <v>3650172.0413700002</v>
      </c>
      <c r="C23" s="95">
        <v>1169823.8106300002</v>
      </c>
      <c r="D23" s="95">
        <v>2.2673299999999998</v>
      </c>
      <c r="E23" s="95">
        <v>149.11902999999998</v>
      </c>
      <c r="F23" s="95">
        <v>4820147.2383599998</v>
      </c>
    </row>
    <row r="24" spans="1:6">
      <c r="A24" s="58" t="s">
        <v>174</v>
      </c>
      <c r="B24" s="95">
        <v>924878.62607999984</v>
      </c>
      <c r="C24" s="95">
        <v>38273.672030000002</v>
      </c>
      <c r="D24" s="95">
        <v>0</v>
      </c>
      <c r="E24" s="95">
        <v>-1.0000000000000001E-5</v>
      </c>
      <c r="F24" s="95">
        <v>963152.2980999999</v>
      </c>
    </row>
    <row r="25" spans="1:6">
      <c r="A25" s="58" t="s">
        <v>175</v>
      </c>
      <c r="B25" s="95">
        <v>-42431.480380000001</v>
      </c>
      <c r="C25" s="95">
        <v>-85115.211260000011</v>
      </c>
      <c r="D25" s="95">
        <v>0</v>
      </c>
      <c r="E25" s="95">
        <v>0</v>
      </c>
      <c r="F25" s="95">
        <v>-127546.69164</v>
      </c>
    </row>
    <row r="26" spans="1:6">
      <c r="A26" s="187" t="s">
        <v>176</v>
      </c>
      <c r="B26" s="57">
        <v>212088542.64618999</v>
      </c>
      <c r="C26" s="57">
        <v>1411264.6910999999</v>
      </c>
      <c r="D26" s="57">
        <v>0</v>
      </c>
      <c r="E26" s="57">
        <v>297.63012000000003</v>
      </c>
      <c r="F26" s="57">
        <v>213500104.96741</v>
      </c>
    </row>
    <row r="27" spans="1:6">
      <c r="A27" s="60" t="s">
        <v>177</v>
      </c>
      <c r="B27" s="95">
        <v>203996041.59257001</v>
      </c>
      <c r="C27" s="95">
        <v>1407504.0147199999</v>
      </c>
      <c r="D27" s="95">
        <v>0</v>
      </c>
      <c r="E27" s="95">
        <v>284.9907</v>
      </c>
      <c r="F27" s="95">
        <v>205403830.59799001</v>
      </c>
    </row>
    <row r="28" spans="1:6">
      <c r="A28" s="58" t="s">
        <v>178</v>
      </c>
      <c r="B28" s="95">
        <v>169037045.42347002</v>
      </c>
      <c r="C28" s="95">
        <v>924886.46172000002</v>
      </c>
      <c r="D28" s="95">
        <v>0</v>
      </c>
      <c r="E28" s="95">
        <v>284.9907</v>
      </c>
      <c r="F28" s="95">
        <v>169962216.87589002</v>
      </c>
    </row>
    <row r="29" spans="1:6">
      <c r="A29" s="58" t="s">
        <v>179</v>
      </c>
      <c r="B29" s="95">
        <v>32190893.52386</v>
      </c>
      <c r="C29" s="95">
        <v>439213.72456</v>
      </c>
      <c r="D29" s="95">
        <v>0</v>
      </c>
      <c r="E29" s="95">
        <v>0</v>
      </c>
      <c r="F29" s="95">
        <v>32630107.24842</v>
      </c>
    </row>
    <row r="30" spans="1:6">
      <c r="A30" s="58" t="s">
        <v>180</v>
      </c>
      <c r="B30" s="95">
        <v>2768102.6452399995</v>
      </c>
      <c r="C30" s="95">
        <v>43403.828439999997</v>
      </c>
      <c r="D30" s="95">
        <v>0</v>
      </c>
      <c r="E30" s="95">
        <v>0</v>
      </c>
      <c r="F30" s="95">
        <v>2811506.4736799994</v>
      </c>
    </row>
    <row r="31" spans="1:6">
      <c r="A31" s="60" t="s">
        <v>181</v>
      </c>
      <c r="B31" s="95">
        <v>2287466.6960700001</v>
      </c>
      <c r="C31" s="95">
        <v>22770.62113</v>
      </c>
      <c r="D31" s="95">
        <v>0</v>
      </c>
      <c r="E31" s="95">
        <v>0</v>
      </c>
      <c r="F31" s="95">
        <v>2310237.3171999999</v>
      </c>
    </row>
    <row r="32" spans="1:6">
      <c r="A32" s="58" t="s">
        <v>182</v>
      </c>
      <c r="B32" s="95">
        <v>843080.60054000001</v>
      </c>
      <c r="C32" s="95">
        <v>8097.1242900000007</v>
      </c>
      <c r="D32" s="95">
        <v>0</v>
      </c>
      <c r="E32" s="95">
        <v>0</v>
      </c>
      <c r="F32" s="95">
        <v>851177.72482999996</v>
      </c>
    </row>
    <row r="33" spans="1:6">
      <c r="A33" s="58" t="s">
        <v>183</v>
      </c>
      <c r="B33" s="95">
        <v>1296877.5965</v>
      </c>
      <c r="C33" s="95">
        <v>12956.15883</v>
      </c>
      <c r="D33" s="95">
        <v>0</v>
      </c>
      <c r="E33" s="95">
        <v>0</v>
      </c>
      <c r="F33" s="95">
        <v>1309833.7553300001</v>
      </c>
    </row>
    <row r="34" spans="1:6">
      <c r="A34" s="58" t="s">
        <v>184</v>
      </c>
      <c r="B34" s="95">
        <v>147508.49903000001</v>
      </c>
      <c r="C34" s="95">
        <v>1717.3380100000002</v>
      </c>
      <c r="D34" s="95">
        <v>0</v>
      </c>
      <c r="E34" s="95">
        <v>0</v>
      </c>
      <c r="F34" s="95">
        <v>149225.83704000001</v>
      </c>
    </row>
    <row r="35" spans="1:6">
      <c r="A35" s="60" t="s">
        <v>185</v>
      </c>
      <c r="B35" s="95">
        <v>3756904.47132</v>
      </c>
      <c r="C35" s="95">
        <v>145413.70524000001</v>
      </c>
      <c r="D35" s="95">
        <v>0</v>
      </c>
      <c r="E35" s="95">
        <v>0</v>
      </c>
      <c r="F35" s="95">
        <v>3902318.1765600001</v>
      </c>
    </row>
    <row r="36" spans="1:6">
      <c r="A36" s="58" t="s">
        <v>186</v>
      </c>
      <c r="B36" s="95">
        <v>1594908.2508500002</v>
      </c>
      <c r="C36" s="95">
        <v>81201.091239999994</v>
      </c>
      <c r="D36" s="95">
        <v>0</v>
      </c>
      <c r="E36" s="95">
        <v>0</v>
      </c>
      <c r="F36" s="95">
        <v>1676109.3420900002</v>
      </c>
    </row>
    <row r="37" spans="1:6">
      <c r="A37" s="58" t="s">
        <v>187</v>
      </c>
      <c r="B37" s="95">
        <v>1924044.5701899999</v>
      </c>
      <c r="C37" s="95">
        <v>60681.187610000001</v>
      </c>
      <c r="D37" s="95">
        <v>0</v>
      </c>
      <c r="E37" s="95">
        <v>0</v>
      </c>
      <c r="F37" s="95">
        <v>1984725.7577999998</v>
      </c>
    </row>
    <row r="38" spans="1:6">
      <c r="A38" s="58" t="s">
        <v>188</v>
      </c>
      <c r="B38" s="95">
        <v>237951.65028</v>
      </c>
      <c r="C38" s="95">
        <v>3531.4263900000001</v>
      </c>
      <c r="D38" s="95">
        <v>0</v>
      </c>
      <c r="E38" s="95">
        <v>0</v>
      </c>
      <c r="F38" s="95">
        <v>241483.07667000001</v>
      </c>
    </row>
    <row r="39" spans="1:6">
      <c r="A39" s="60" t="s">
        <v>189</v>
      </c>
      <c r="B39" s="95">
        <v>9683559.4986400008</v>
      </c>
      <c r="C39" s="95">
        <v>162115.61616999999</v>
      </c>
      <c r="D39" s="95">
        <v>0</v>
      </c>
      <c r="E39" s="95">
        <v>12.97598</v>
      </c>
      <c r="F39" s="95">
        <v>9845688.0907900017</v>
      </c>
    </row>
    <row r="40" spans="1:6">
      <c r="A40" s="58" t="s">
        <v>190</v>
      </c>
      <c r="B40" s="95">
        <v>2156377.5206900002</v>
      </c>
      <c r="C40" s="95">
        <v>21917.154829999996</v>
      </c>
      <c r="D40" s="95">
        <v>0</v>
      </c>
      <c r="E40" s="95">
        <v>5.41798</v>
      </c>
      <c r="F40" s="95">
        <v>2178300.0935</v>
      </c>
    </row>
    <row r="41" spans="1:6">
      <c r="A41" s="58" t="s">
        <v>191</v>
      </c>
      <c r="B41" s="95">
        <v>2647549.3571100002</v>
      </c>
      <c r="C41" s="95">
        <v>57064.692660000001</v>
      </c>
      <c r="D41" s="95">
        <v>0</v>
      </c>
      <c r="E41" s="95">
        <v>0</v>
      </c>
      <c r="F41" s="95">
        <v>2704614.0497700004</v>
      </c>
    </row>
    <row r="42" spans="1:6">
      <c r="A42" s="58" t="s">
        <v>192</v>
      </c>
      <c r="B42" s="95">
        <v>7995.6731399999999</v>
      </c>
      <c r="C42" s="95">
        <v>39.132709999999996</v>
      </c>
      <c r="D42" s="95">
        <v>0</v>
      </c>
      <c r="E42" s="95">
        <v>0</v>
      </c>
      <c r="F42" s="95">
        <v>8034.8058499999997</v>
      </c>
    </row>
    <row r="43" spans="1:6">
      <c r="A43" s="58" t="s">
        <v>193</v>
      </c>
      <c r="B43" s="95">
        <v>46708.505419999994</v>
      </c>
      <c r="C43" s="95">
        <v>991.73340999999994</v>
      </c>
      <c r="D43" s="95">
        <v>0</v>
      </c>
      <c r="E43" s="95">
        <v>0</v>
      </c>
      <c r="F43" s="95">
        <v>47700.238829999995</v>
      </c>
    </row>
    <row r="44" spans="1:6">
      <c r="A44" s="58" t="s">
        <v>194</v>
      </c>
      <c r="B44" s="95">
        <v>581.36011000000008</v>
      </c>
      <c r="C44" s="95">
        <v>1.0000000000000001E-5</v>
      </c>
      <c r="D44" s="95">
        <v>0</v>
      </c>
      <c r="E44" s="95">
        <v>0</v>
      </c>
      <c r="F44" s="95">
        <v>581.36012000000005</v>
      </c>
    </row>
    <row r="45" spans="1:6">
      <c r="A45" s="58" t="s">
        <v>195</v>
      </c>
      <c r="B45" s="95">
        <v>2703.0452</v>
      </c>
      <c r="C45" s="95">
        <v>66.670050000000003</v>
      </c>
      <c r="D45" s="95">
        <v>0</v>
      </c>
      <c r="E45" s="95">
        <v>0</v>
      </c>
      <c r="F45" s="95">
        <v>2769.7152500000002</v>
      </c>
    </row>
    <row r="46" spans="1:6">
      <c r="A46" s="58" t="s">
        <v>1176</v>
      </c>
      <c r="B46" s="95">
        <v>2419008.8820799994</v>
      </c>
      <c r="C46" s="95">
        <v>35733.551999999996</v>
      </c>
      <c r="D46" s="95">
        <v>0</v>
      </c>
      <c r="E46" s="95">
        <v>7.5579999999999998</v>
      </c>
      <c r="F46" s="95">
        <v>2454749.9920799998</v>
      </c>
    </row>
    <row r="47" spans="1:6">
      <c r="A47" s="58" t="s">
        <v>1177</v>
      </c>
      <c r="B47" s="95">
        <v>2294367.1472199997</v>
      </c>
      <c r="C47" s="95">
        <v>44813.916190000004</v>
      </c>
      <c r="D47" s="95">
        <v>0</v>
      </c>
      <c r="E47" s="95">
        <v>0</v>
      </c>
      <c r="F47" s="95">
        <v>2339181.0634099995</v>
      </c>
    </row>
    <row r="48" spans="1:6">
      <c r="A48" s="58" t="s">
        <v>1182</v>
      </c>
      <c r="B48" s="95">
        <v>10690.385770000001</v>
      </c>
      <c r="C48" s="95">
        <v>260.94192999999996</v>
      </c>
      <c r="D48" s="95">
        <v>0</v>
      </c>
      <c r="E48" s="95">
        <v>0</v>
      </c>
      <c r="F48" s="95">
        <v>10951.327700000002</v>
      </c>
    </row>
    <row r="49" spans="1:6">
      <c r="A49" s="58" t="s">
        <v>1183</v>
      </c>
      <c r="B49" s="95">
        <v>67614.093930000003</v>
      </c>
      <c r="C49" s="95">
        <v>921.01442999999995</v>
      </c>
      <c r="D49" s="95">
        <v>0</v>
      </c>
      <c r="E49" s="95">
        <v>0</v>
      </c>
      <c r="F49" s="95">
        <v>68535.108359999998</v>
      </c>
    </row>
    <row r="50" spans="1:6">
      <c r="A50" s="58" t="s">
        <v>1201</v>
      </c>
      <c r="B50" s="95">
        <v>4812.2751200000002</v>
      </c>
      <c r="C50" s="95">
        <v>20.72326</v>
      </c>
      <c r="D50" s="95">
        <v>0</v>
      </c>
      <c r="E50" s="95">
        <v>0</v>
      </c>
      <c r="F50" s="95">
        <v>4832.99838</v>
      </c>
    </row>
    <row r="51" spans="1:6">
      <c r="A51" s="58" t="s">
        <v>1221</v>
      </c>
      <c r="B51" s="95">
        <v>25151.252850000001</v>
      </c>
      <c r="C51" s="95">
        <v>286.08469000000002</v>
      </c>
      <c r="D51" s="95">
        <v>0</v>
      </c>
      <c r="E51" s="95">
        <v>0</v>
      </c>
      <c r="F51" s="95">
        <v>25437.33754</v>
      </c>
    </row>
    <row r="52" spans="1:6">
      <c r="A52" s="60" t="s">
        <v>196</v>
      </c>
      <c r="B52" s="95">
        <v>-7635429.6124100005</v>
      </c>
      <c r="C52" s="95">
        <v>-326539.26616</v>
      </c>
      <c r="D52" s="95">
        <v>0</v>
      </c>
      <c r="E52" s="95">
        <v>-0.33655999999999997</v>
      </c>
      <c r="F52" s="95">
        <v>-7961969.2151300004</v>
      </c>
    </row>
    <row r="53" spans="1:6">
      <c r="A53" s="61" t="s">
        <v>1240</v>
      </c>
      <c r="B53" s="95">
        <v>-787416.90983000014</v>
      </c>
      <c r="C53" s="95">
        <v>-21857.130640000003</v>
      </c>
      <c r="D53" s="95">
        <v>0</v>
      </c>
      <c r="E53" s="95">
        <v>-0.33655999999999997</v>
      </c>
      <c r="F53" s="95">
        <v>-809274.37703000009</v>
      </c>
    </row>
    <row r="54" spans="1:6">
      <c r="A54" s="58" t="s">
        <v>1252</v>
      </c>
      <c r="B54" s="95">
        <v>-450114.79502000002</v>
      </c>
      <c r="C54" s="95">
        <v>-20518.314419999999</v>
      </c>
      <c r="D54" s="95">
        <v>0</v>
      </c>
      <c r="E54" s="95">
        <v>0</v>
      </c>
      <c r="F54" s="95">
        <v>-470633.10944000003</v>
      </c>
    </row>
    <row r="55" spans="1:6">
      <c r="A55" s="58" t="s">
        <v>1241</v>
      </c>
      <c r="B55" s="95">
        <v>-368896.91985000001</v>
      </c>
      <c r="C55" s="95">
        <v>-2965.3239399999998</v>
      </c>
      <c r="D55" s="95">
        <v>0</v>
      </c>
      <c r="E55" s="95">
        <v>0</v>
      </c>
      <c r="F55" s="95">
        <v>-371862.24378999998</v>
      </c>
    </row>
    <row r="56" spans="1:6">
      <c r="A56" s="58" t="s">
        <v>1253</v>
      </c>
      <c r="B56" s="95">
        <v>-375794.42088000005</v>
      </c>
      <c r="C56" s="95">
        <v>-3516.4046600000001</v>
      </c>
      <c r="D56" s="95">
        <v>0</v>
      </c>
      <c r="E56" s="95">
        <v>0</v>
      </c>
      <c r="F56" s="95">
        <v>-379310.82554000005</v>
      </c>
    </row>
    <row r="57" spans="1:6">
      <c r="A57" s="58" t="s">
        <v>1242</v>
      </c>
      <c r="B57" s="95">
        <v>-1007338.1950100001</v>
      </c>
      <c r="C57" s="95">
        <v>-56416.32458</v>
      </c>
      <c r="D57" s="95">
        <v>0</v>
      </c>
      <c r="E57" s="95">
        <v>0</v>
      </c>
      <c r="F57" s="95">
        <v>-1063754.5195900002</v>
      </c>
    </row>
    <row r="58" spans="1:6">
      <c r="A58" s="58" t="s">
        <v>197</v>
      </c>
      <c r="B58" s="95">
        <v>-1064452.2093500001</v>
      </c>
      <c r="C58" s="95">
        <v>-39863.433409999998</v>
      </c>
      <c r="D58" s="95">
        <v>0</v>
      </c>
      <c r="E58" s="95">
        <v>0</v>
      </c>
      <c r="F58" s="95">
        <v>-1104315.6427600002</v>
      </c>
    </row>
    <row r="59" spans="1:6">
      <c r="A59" s="61" t="s">
        <v>198</v>
      </c>
      <c r="B59" s="95">
        <v>-1436182.75162</v>
      </c>
      <c r="C59" s="95">
        <v>-133472.51166000002</v>
      </c>
      <c r="D59" s="95">
        <v>0</v>
      </c>
      <c r="E59" s="95">
        <v>0</v>
      </c>
      <c r="F59" s="95">
        <v>-1569655.2632800001</v>
      </c>
    </row>
    <row r="60" spans="1:6">
      <c r="A60" s="58" t="s">
        <v>199</v>
      </c>
      <c r="B60" s="95">
        <v>-1799667.2339000003</v>
      </c>
      <c r="C60" s="95">
        <v>-43780.124089999998</v>
      </c>
      <c r="D60" s="95">
        <v>0</v>
      </c>
      <c r="E60" s="95">
        <v>0</v>
      </c>
      <c r="F60" s="95">
        <v>-1843447.3579900004</v>
      </c>
    </row>
    <row r="61" spans="1:6">
      <c r="A61" s="58" t="s">
        <v>200</v>
      </c>
      <c r="B61" s="95">
        <v>-86.380079999999992</v>
      </c>
      <c r="C61" s="95">
        <v>0</v>
      </c>
      <c r="D61" s="95">
        <v>0</v>
      </c>
      <c r="E61" s="95">
        <v>0</v>
      </c>
      <c r="F61" s="95">
        <v>-86.380079999999992</v>
      </c>
    </row>
    <row r="62" spans="1:6">
      <c r="A62" s="58" t="s">
        <v>201</v>
      </c>
      <c r="B62" s="95">
        <v>0</v>
      </c>
      <c r="C62" s="95">
        <v>0</v>
      </c>
      <c r="D62" s="95">
        <v>0</v>
      </c>
      <c r="E62" s="95">
        <v>0</v>
      </c>
      <c r="F62" s="95">
        <v>0</v>
      </c>
    </row>
    <row r="63" spans="1:6">
      <c r="A63" s="58" t="s">
        <v>997</v>
      </c>
      <c r="B63" s="95">
        <v>-12620.784870000001</v>
      </c>
      <c r="C63" s="95">
        <v>-631.56323999999995</v>
      </c>
      <c r="D63" s="95">
        <v>0</v>
      </c>
      <c r="E63" s="95">
        <v>0</v>
      </c>
      <c r="F63" s="95">
        <v>-13252.348110000001</v>
      </c>
    </row>
    <row r="64" spans="1:6">
      <c r="A64" s="58" t="s">
        <v>998</v>
      </c>
      <c r="B64" s="95">
        <v>-33604.245730000002</v>
      </c>
      <c r="C64" s="95">
        <v>-833.52920999999992</v>
      </c>
      <c r="D64" s="95">
        <v>0</v>
      </c>
      <c r="E64" s="95">
        <v>0</v>
      </c>
      <c r="F64" s="95">
        <v>-34437.774940000003</v>
      </c>
    </row>
    <row r="65" spans="1:6">
      <c r="A65" s="61" t="s">
        <v>1184</v>
      </c>
      <c r="B65" s="95">
        <v>-29177.318829999997</v>
      </c>
      <c r="C65" s="95">
        <v>-222.58862000000002</v>
      </c>
      <c r="D65" s="95">
        <v>0</v>
      </c>
      <c r="E65" s="95">
        <v>0</v>
      </c>
      <c r="F65" s="95">
        <v>-29399.907449999995</v>
      </c>
    </row>
    <row r="66" spans="1:6">
      <c r="A66" s="58" t="s">
        <v>1185</v>
      </c>
      <c r="B66" s="95">
        <v>-81865.366750000001</v>
      </c>
      <c r="C66" s="95">
        <v>-403.23937999999998</v>
      </c>
      <c r="D66" s="95">
        <v>0</v>
      </c>
      <c r="E66" s="95">
        <v>0</v>
      </c>
      <c r="F66" s="95">
        <v>-82268.60613</v>
      </c>
    </row>
    <row r="67" spans="1:6">
      <c r="A67" s="58" t="s">
        <v>1186</v>
      </c>
      <c r="B67" s="95">
        <v>-65754.933519999991</v>
      </c>
      <c r="C67" s="95">
        <v>-529.59521999999993</v>
      </c>
      <c r="D67" s="95">
        <v>0</v>
      </c>
      <c r="E67" s="95">
        <v>0</v>
      </c>
      <c r="F67" s="95">
        <v>-66284.528739999994</v>
      </c>
    </row>
    <row r="68" spans="1:6">
      <c r="A68" s="58" t="s">
        <v>1187</v>
      </c>
      <c r="B68" s="95">
        <v>-122457.14716999998</v>
      </c>
      <c r="C68" s="95">
        <v>-1529.18309</v>
      </c>
      <c r="D68" s="95">
        <v>0</v>
      </c>
      <c r="E68" s="95">
        <v>0</v>
      </c>
      <c r="F68" s="95">
        <v>-123986.33025999999</v>
      </c>
    </row>
    <row r="69" spans="1:6">
      <c r="A69" s="187" t="s">
        <v>202</v>
      </c>
      <c r="B69" s="57">
        <v>1738745.4516100001</v>
      </c>
      <c r="C69" s="57">
        <v>187619.41800999996</v>
      </c>
      <c r="D69" s="57">
        <v>0</v>
      </c>
      <c r="E69" s="57">
        <v>0.23749999999999999</v>
      </c>
      <c r="F69" s="57">
        <v>1926365.1071200001</v>
      </c>
    </row>
    <row r="70" spans="1:6">
      <c r="A70" s="58" t="s">
        <v>203</v>
      </c>
      <c r="B70" s="95">
        <v>1325.18058</v>
      </c>
      <c r="C70" s="95">
        <v>194.36500000000001</v>
      </c>
      <c r="D70" s="95">
        <v>711.49381000000005</v>
      </c>
      <c r="E70" s="95">
        <v>0</v>
      </c>
      <c r="F70" s="95">
        <v>2231.0393899999999</v>
      </c>
    </row>
    <row r="71" spans="1:6">
      <c r="A71" s="61" t="s">
        <v>204</v>
      </c>
      <c r="B71" s="95">
        <v>835946.93137999997</v>
      </c>
      <c r="C71" s="95">
        <v>75731.814179999987</v>
      </c>
      <c r="D71" s="95">
        <v>0</v>
      </c>
      <c r="E71" s="95">
        <v>0.12143999999999999</v>
      </c>
      <c r="F71" s="95">
        <v>911678.86699999997</v>
      </c>
    </row>
    <row r="72" spans="1:6">
      <c r="A72" s="58" t="s">
        <v>205</v>
      </c>
      <c r="B72" s="95">
        <v>1039689.07242</v>
      </c>
      <c r="C72" s="95">
        <v>163012.75145000001</v>
      </c>
      <c r="D72" s="95">
        <v>0</v>
      </c>
      <c r="E72" s="95">
        <v>0.11606</v>
      </c>
      <c r="F72" s="95">
        <v>1202701.9399299999</v>
      </c>
    </row>
    <row r="73" spans="1:6">
      <c r="A73" s="58" t="s">
        <v>206</v>
      </c>
      <c r="B73" s="95">
        <v>0</v>
      </c>
      <c r="C73" s="95">
        <v>0</v>
      </c>
      <c r="D73" s="95">
        <v>0</v>
      </c>
      <c r="E73" s="95">
        <v>0</v>
      </c>
      <c r="F73" s="95">
        <v>0</v>
      </c>
    </row>
    <row r="74" spans="1:6">
      <c r="A74" s="58" t="s">
        <v>207</v>
      </c>
      <c r="B74" s="95">
        <v>-138215.73277000003</v>
      </c>
      <c r="C74" s="95">
        <v>-51319.512620000009</v>
      </c>
      <c r="D74" s="95">
        <v>-711.49381000000005</v>
      </c>
      <c r="E74" s="95">
        <v>0</v>
      </c>
      <c r="F74" s="95">
        <v>-190246.73920000007</v>
      </c>
    </row>
    <row r="75" spans="1:6">
      <c r="A75" s="187" t="s">
        <v>208</v>
      </c>
      <c r="B75" s="57">
        <v>252125.53763000001</v>
      </c>
      <c r="C75" s="57">
        <v>1E-3</v>
      </c>
      <c r="D75" s="57">
        <v>0</v>
      </c>
      <c r="E75" s="57">
        <v>0</v>
      </c>
      <c r="F75" s="57">
        <v>252125.53863</v>
      </c>
    </row>
    <row r="76" spans="1:6">
      <c r="A76" s="58" t="s">
        <v>209</v>
      </c>
      <c r="B76" s="95">
        <v>6678.3764499999997</v>
      </c>
      <c r="C76" s="95">
        <v>0</v>
      </c>
      <c r="D76" s="95">
        <v>0</v>
      </c>
      <c r="E76" s="95">
        <v>0</v>
      </c>
      <c r="F76" s="95">
        <v>6678.3764499999997</v>
      </c>
    </row>
    <row r="77" spans="1:6">
      <c r="A77" s="58" t="s">
        <v>210</v>
      </c>
      <c r="B77" s="95">
        <v>1042747.95704</v>
      </c>
      <c r="C77" s="95">
        <v>8.986600000000001</v>
      </c>
      <c r="D77" s="95">
        <v>0</v>
      </c>
      <c r="E77" s="95">
        <v>0</v>
      </c>
      <c r="F77" s="95">
        <v>1042756.94364</v>
      </c>
    </row>
    <row r="78" spans="1:6">
      <c r="A78" s="58" t="s">
        <v>211</v>
      </c>
      <c r="B78" s="95">
        <v>18352.78818</v>
      </c>
      <c r="C78" s="95">
        <v>0</v>
      </c>
      <c r="D78" s="95">
        <v>0</v>
      </c>
      <c r="E78" s="95">
        <v>0</v>
      </c>
      <c r="F78" s="95">
        <v>18352.78818</v>
      </c>
    </row>
    <row r="79" spans="1:6">
      <c r="A79" s="58" t="s">
        <v>212</v>
      </c>
      <c r="B79" s="95">
        <v>3561.98254</v>
      </c>
      <c r="C79" s="95">
        <v>0</v>
      </c>
      <c r="D79" s="95">
        <v>0</v>
      </c>
      <c r="E79" s="95">
        <v>0</v>
      </c>
      <c r="F79" s="95">
        <v>3561.98254</v>
      </c>
    </row>
    <row r="80" spans="1:6">
      <c r="A80" s="58" t="s">
        <v>213</v>
      </c>
      <c r="B80" s="95">
        <v>-819215.56657999987</v>
      </c>
      <c r="C80" s="95">
        <v>-8.9855999999999998</v>
      </c>
      <c r="D80" s="95">
        <v>0</v>
      </c>
      <c r="E80" s="95">
        <v>0</v>
      </c>
      <c r="F80" s="95">
        <v>-819224.55217999988</v>
      </c>
    </row>
    <row r="81" spans="1:6">
      <c r="A81" s="187" t="s">
        <v>214</v>
      </c>
      <c r="B81" s="57">
        <v>4706370.9797099996</v>
      </c>
      <c r="C81" s="57">
        <v>19705259.052000005</v>
      </c>
      <c r="D81" s="57">
        <v>11.25726</v>
      </c>
      <c r="E81" s="57">
        <v>711.79169000000013</v>
      </c>
      <c r="F81" s="57">
        <v>24412353.080660004</v>
      </c>
    </row>
    <row r="82" spans="1:6">
      <c r="A82" s="58" t="s">
        <v>168</v>
      </c>
      <c r="B82" s="95">
        <v>0</v>
      </c>
      <c r="C82" s="95">
        <v>1.0000000000000001E-5</v>
      </c>
      <c r="D82" s="95">
        <v>0</v>
      </c>
      <c r="E82" s="95">
        <v>1.0000000000000001E-5</v>
      </c>
      <c r="F82" s="95">
        <v>2.0000000000000002E-5</v>
      </c>
    </row>
    <row r="83" spans="1:6">
      <c r="A83" s="58" t="s">
        <v>169</v>
      </c>
      <c r="B83" s="95">
        <v>1405759.1153199999</v>
      </c>
      <c r="C83" s="95">
        <v>58136.995939999993</v>
      </c>
      <c r="D83" s="95">
        <v>0</v>
      </c>
      <c r="E83" s="95">
        <v>0</v>
      </c>
      <c r="F83" s="95">
        <v>1463896.1112599999</v>
      </c>
    </row>
    <row r="84" spans="1:6">
      <c r="A84" s="58" t="s">
        <v>170</v>
      </c>
      <c r="B84" s="95">
        <v>0</v>
      </c>
      <c r="C84" s="95">
        <v>96058.521999999997</v>
      </c>
      <c r="D84" s="95">
        <v>0</v>
      </c>
      <c r="E84" s="95">
        <v>0</v>
      </c>
      <c r="F84" s="95">
        <v>96058.521999999997</v>
      </c>
    </row>
    <row r="85" spans="1:6">
      <c r="A85" s="58" t="s">
        <v>171</v>
      </c>
      <c r="B85" s="95">
        <v>30090.847269999998</v>
      </c>
      <c r="C85" s="95">
        <v>912188.88439000002</v>
      </c>
      <c r="D85" s="95">
        <v>0</v>
      </c>
      <c r="E85" s="95">
        <v>0</v>
      </c>
      <c r="F85" s="95">
        <v>942279.73166000005</v>
      </c>
    </row>
    <row r="86" spans="1:6">
      <c r="A86" s="58" t="s">
        <v>215</v>
      </c>
      <c r="B86" s="95">
        <v>714902.27896999998</v>
      </c>
      <c r="C86" s="95">
        <v>10436.914529999998</v>
      </c>
      <c r="D86" s="95">
        <v>0</v>
      </c>
      <c r="E86" s="95">
        <v>0</v>
      </c>
      <c r="F86" s="95">
        <v>725339.19349999994</v>
      </c>
    </row>
    <row r="87" spans="1:6">
      <c r="A87" s="58" t="s">
        <v>216</v>
      </c>
      <c r="B87" s="95">
        <v>289453.21648999996</v>
      </c>
      <c r="C87" s="95">
        <v>21637.532990000003</v>
      </c>
      <c r="D87" s="95">
        <v>0</v>
      </c>
      <c r="E87" s="95">
        <v>0</v>
      </c>
      <c r="F87" s="95">
        <v>311090.74947999994</v>
      </c>
    </row>
    <row r="88" spans="1:6">
      <c r="A88" s="58" t="s">
        <v>173</v>
      </c>
      <c r="B88" s="95">
        <v>2129613.7456300003</v>
      </c>
      <c r="C88" s="95">
        <v>18618028.726260003</v>
      </c>
      <c r="D88" s="95">
        <v>11.25726</v>
      </c>
      <c r="E88" s="95">
        <v>711.79169999999999</v>
      </c>
      <c r="F88" s="95">
        <v>20748365.520850003</v>
      </c>
    </row>
    <row r="89" spans="1:6">
      <c r="A89" s="58" t="s">
        <v>217</v>
      </c>
      <c r="B89" s="95">
        <v>147140.48116</v>
      </c>
      <c r="C89" s="95">
        <v>17559.309880000004</v>
      </c>
      <c r="D89" s="95">
        <v>0</v>
      </c>
      <c r="E89" s="95">
        <v>-2.0000000000000002E-5</v>
      </c>
      <c r="F89" s="95">
        <v>164699.79102</v>
      </c>
    </row>
    <row r="90" spans="1:6">
      <c r="A90" s="58" t="s">
        <v>218</v>
      </c>
      <c r="B90" s="95">
        <v>-10588.705130000002</v>
      </c>
      <c r="C90" s="95">
        <v>-28787.834000000003</v>
      </c>
      <c r="D90" s="95">
        <v>0</v>
      </c>
      <c r="E90" s="95">
        <v>0</v>
      </c>
      <c r="F90" s="95">
        <v>-39376.539130000005</v>
      </c>
    </row>
    <row r="91" spans="1:6">
      <c r="A91" s="187" t="s">
        <v>219</v>
      </c>
      <c r="B91" s="57">
        <v>3712278.8339500003</v>
      </c>
      <c r="C91" s="57">
        <v>0</v>
      </c>
      <c r="D91" s="57">
        <v>0</v>
      </c>
      <c r="E91" s="57">
        <v>0</v>
      </c>
      <c r="F91" s="57">
        <v>3712278.8339500003</v>
      </c>
    </row>
    <row r="92" spans="1:6">
      <c r="A92" s="58" t="s">
        <v>220</v>
      </c>
      <c r="B92" s="95">
        <v>1171717.6497300002</v>
      </c>
      <c r="C92" s="95">
        <v>0</v>
      </c>
      <c r="D92" s="95">
        <v>0</v>
      </c>
      <c r="E92" s="95">
        <v>0</v>
      </c>
      <c r="F92" s="95">
        <v>1171717.6497300002</v>
      </c>
    </row>
    <row r="93" spans="1:6">
      <c r="A93" s="58" t="s">
        <v>221</v>
      </c>
      <c r="B93" s="95">
        <v>1622887.9204799996</v>
      </c>
      <c r="C93" s="95">
        <v>0</v>
      </c>
      <c r="D93" s="95">
        <v>0</v>
      </c>
      <c r="E93" s="95">
        <v>0</v>
      </c>
      <c r="F93" s="95">
        <v>1622887.9204799996</v>
      </c>
    </row>
    <row r="94" spans="1:6">
      <c r="A94" s="58" t="s">
        <v>222</v>
      </c>
      <c r="B94" s="95">
        <v>146138.00828000001</v>
      </c>
      <c r="C94" s="95">
        <v>0</v>
      </c>
      <c r="D94" s="95">
        <v>0</v>
      </c>
      <c r="E94" s="95">
        <v>0</v>
      </c>
      <c r="F94" s="95">
        <v>146138.00828000001</v>
      </c>
    </row>
    <row r="95" spans="1:6">
      <c r="A95" s="58" t="s">
        <v>223</v>
      </c>
      <c r="B95" s="95">
        <v>214424.02293999997</v>
      </c>
      <c r="C95" s="95">
        <v>0</v>
      </c>
      <c r="D95" s="95">
        <v>0</v>
      </c>
      <c r="E95" s="95">
        <v>0</v>
      </c>
      <c r="F95" s="95">
        <v>214424.02293999997</v>
      </c>
    </row>
    <row r="96" spans="1:6">
      <c r="A96" s="58" t="s">
        <v>224</v>
      </c>
      <c r="B96" s="95">
        <v>321057.51554999995</v>
      </c>
      <c r="C96" s="95">
        <v>0</v>
      </c>
      <c r="D96" s="95">
        <v>0</v>
      </c>
      <c r="E96" s="95">
        <v>0</v>
      </c>
      <c r="F96" s="95">
        <v>321057.51554999995</v>
      </c>
    </row>
    <row r="97" spans="1:6">
      <c r="A97" s="58" t="s">
        <v>225</v>
      </c>
      <c r="B97" s="95">
        <v>55394.018800000005</v>
      </c>
      <c r="C97" s="95">
        <v>0</v>
      </c>
      <c r="D97" s="95">
        <v>0</v>
      </c>
      <c r="E97" s="95">
        <v>0</v>
      </c>
      <c r="F97" s="95">
        <v>55394.018800000005</v>
      </c>
    </row>
    <row r="98" spans="1:6">
      <c r="A98" s="58" t="s">
        <v>226</v>
      </c>
      <c r="B98" s="95">
        <v>14821.55436</v>
      </c>
      <c r="C98" s="95">
        <v>0</v>
      </c>
      <c r="D98" s="95">
        <v>0</v>
      </c>
      <c r="E98" s="95">
        <v>0</v>
      </c>
      <c r="F98" s="95">
        <v>14821.55436</v>
      </c>
    </row>
    <row r="99" spans="1:6">
      <c r="A99" s="58" t="s">
        <v>227</v>
      </c>
      <c r="B99" s="95">
        <v>5757.4447600000003</v>
      </c>
      <c r="C99" s="95">
        <v>0</v>
      </c>
      <c r="D99" s="95">
        <v>0</v>
      </c>
      <c r="E99" s="95">
        <v>0</v>
      </c>
      <c r="F99" s="95">
        <v>5757.4447600000003</v>
      </c>
    </row>
    <row r="100" spans="1:6">
      <c r="A100" s="58" t="s">
        <v>228</v>
      </c>
      <c r="B100" s="95">
        <v>160080.69905000002</v>
      </c>
      <c r="C100" s="95">
        <v>0</v>
      </c>
      <c r="D100" s="95">
        <v>0</v>
      </c>
      <c r="E100" s="95">
        <v>0</v>
      </c>
      <c r="F100" s="95">
        <v>160080.69905000002</v>
      </c>
    </row>
    <row r="101" spans="1:6">
      <c r="A101" s="187" t="s">
        <v>229</v>
      </c>
      <c r="B101" s="57">
        <v>866935.28595999989</v>
      </c>
      <c r="C101" s="57">
        <v>73744.771720000004</v>
      </c>
      <c r="D101" s="57">
        <v>-7.0000000000000007E-5</v>
      </c>
      <c r="E101" s="57">
        <v>0</v>
      </c>
      <c r="F101" s="57">
        <v>940680.0576099999</v>
      </c>
    </row>
    <row r="102" spans="1:6">
      <c r="A102" s="58" t="s">
        <v>230</v>
      </c>
      <c r="B102" s="95">
        <v>78123.746790000005</v>
      </c>
      <c r="C102" s="95">
        <v>0</v>
      </c>
      <c r="D102" s="95">
        <v>0</v>
      </c>
      <c r="E102" s="95">
        <v>0</v>
      </c>
      <c r="F102" s="95">
        <v>78123.746790000005</v>
      </c>
    </row>
    <row r="103" spans="1:6">
      <c r="A103" s="58" t="s">
        <v>231</v>
      </c>
      <c r="B103" s="95">
        <v>318036.39497999992</v>
      </c>
      <c r="C103" s="95">
        <v>0</v>
      </c>
      <c r="D103" s="95">
        <v>0</v>
      </c>
      <c r="E103" s="95">
        <v>0</v>
      </c>
      <c r="F103" s="95">
        <v>318036.39497999992</v>
      </c>
    </row>
    <row r="104" spans="1:6">
      <c r="A104" s="58" t="s">
        <v>232</v>
      </c>
      <c r="B104" s="95">
        <v>321688.12463000003</v>
      </c>
      <c r="C104" s="95">
        <v>74124.608160000003</v>
      </c>
      <c r="D104" s="95">
        <v>-7.0000000000000007E-5</v>
      </c>
      <c r="E104" s="95">
        <v>0</v>
      </c>
      <c r="F104" s="95">
        <v>395812.73272000003</v>
      </c>
    </row>
    <row r="105" spans="1:6">
      <c r="A105" s="58" t="s">
        <v>233</v>
      </c>
      <c r="B105" s="95">
        <v>163693.01605999999</v>
      </c>
      <c r="C105" s="95">
        <v>1949.52523</v>
      </c>
      <c r="D105" s="95">
        <v>0</v>
      </c>
      <c r="E105" s="95">
        <v>0</v>
      </c>
      <c r="F105" s="95">
        <v>165642.54128999999</v>
      </c>
    </row>
    <row r="106" spans="1:6">
      <c r="A106" s="58" t="s">
        <v>234</v>
      </c>
      <c r="B106" s="95">
        <v>-14605.996499999999</v>
      </c>
      <c r="C106" s="95">
        <v>-2329.3616700000002</v>
      </c>
      <c r="D106" s="95">
        <v>0</v>
      </c>
      <c r="E106" s="95">
        <v>0</v>
      </c>
      <c r="F106" s="95">
        <v>-16935.35817</v>
      </c>
    </row>
    <row r="107" spans="1:6">
      <c r="A107" s="187" t="s">
        <v>235</v>
      </c>
      <c r="B107" s="57">
        <v>691747.32148000004</v>
      </c>
      <c r="C107" s="57">
        <v>0</v>
      </c>
      <c r="D107" s="57">
        <v>0</v>
      </c>
      <c r="E107" s="57">
        <v>0</v>
      </c>
      <c r="F107" s="57">
        <v>691747.32148000004</v>
      </c>
    </row>
    <row r="108" spans="1:6">
      <c r="A108" s="58" t="s">
        <v>236</v>
      </c>
      <c r="B108" s="95">
        <v>667251.74384000001</v>
      </c>
      <c r="C108" s="95">
        <v>0</v>
      </c>
      <c r="D108" s="95">
        <v>0</v>
      </c>
      <c r="E108" s="95">
        <v>0</v>
      </c>
      <c r="F108" s="95">
        <v>667251.74384000001</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60137.673600000002</v>
      </c>
      <c r="C112" s="95">
        <v>0</v>
      </c>
      <c r="D112" s="95">
        <v>0</v>
      </c>
      <c r="E112" s="95">
        <v>0</v>
      </c>
      <c r="F112" s="95">
        <v>60137.673600000002</v>
      </c>
    </row>
    <row r="113" spans="1:6">
      <c r="A113" s="58" t="s">
        <v>241</v>
      </c>
      <c r="B113" s="95">
        <v>-35642.095959999999</v>
      </c>
      <c r="C113" s="95">
        <v>0</v>
      </c>
      <c r="D113" s="95">
        <v>0</v>
      </c>
      <c r="E113" s="95">
        <v>0</v>
      </c>
      <c r="F113" s="95">
        <v>-35642.095959999999</v>
      </c>
    </row>
    <row r="114" spans="1:6">
      <c r="A114" s="155" t="s">
        <v>242</v>
      </c>
      <c r="B114" s="57">
        <v>255432069.33661005</v>
      </c>
      <c r="C114" s="57">
        <v>28321203.678920005</v>
      </c>
      <c r="D114" s="57">
        <v>268.33687000000003</v>
      </c>
      <c r="E114" s="57">
        <v>72175.532789999997</v>
      </c>
      <c r="F114" s="57">
        <v>283825716.88519007</v>
      </c>
    </row>
    <row r="115" spans="1:6">
      <c r="A115" s="177" t="s">
        <v>243</v>
      </c>
      <c r="B115" s="57">
        <v>108678557.78724</v>
      </c>
      <c r="C115" s="57">
        <v>20304103.211269997</v>
      </c>
      <c r="D115" s="57">
        <v>49.829269999999994</v>
      </c>
      <c r="E115" s="57">
        <v>68804.429649999991</v>
      </c>
      <c r="F115" s="57">
        <v>129051515.25743</v>
      </c>
    </row>
    <row r="116" spans="1:6">
      <c r="A116" s="64" t="s">
        <v>244</v>
      </c>
      <c r="B116" s="95">
        <v>18775172.432800002</v>
      </c>
      <c r="C116" s="95">
        <v>5354101.6905199997</v>
      </c>
      <c r="D116" s="95">
        <v>7.4053699999999996</v>
      </c>
      <c r="E116" s="95">
        <v>10.208399999999999</v>
      </c>
      <c r="F116" s="95">
        <v>24129291.737090003</v>
      </c>
    </row>
    <row r="117" spans="1:6">
      <c r="A117" s="64" t="s">
        <v>245</v>
      </c>
      <c r="B117" s="95">
        <v>18083544.030529998</v>
      </c>
      <c r="C117" s="95">
        <v>5136482.02697</v>
      </c>
      <c r="D117" s="95">
        <v>7.4053699999999996</v>
      </c>
      <c r="E117" s="95">
        <v>5.6034700000000006</v>
      </c>
      <c r="F117" s="95">
        <v>23220039.066339999</v>
      </c>
    </row>
    <row r="118" spans="1:6">
      <c r="A118" s="64" t="s">
        <v>246</v>
      </c>
      <c r="B118" s="95">
        <v>691628.40227000008</v>
      </c>
      <c r="C118" s="95">
        <v>217619.66355</v>
      </c>
      <c r="D118" s="95">
        <v>0</v>
      </c>
      <c r="E118" s="95">
        <v>4.6049300000000004</v>
      </c>
      <c r="F118" s="95">
        <v>909252.67075000016</v>
      </c>
    </row>
    <row r="119" spans="1:6">
      <c r="A119" s="64" t="s">
        <v>247</v>
      </c>
      <c r="B119" s="95">
        <v>48315073.940440014</v>
      </c>
      <c r="C119" s="95">
        <v>9510801.7662700005</v>
      </c>
      <c r="D119" s="95">
        <v>0</v>
      </c>
      <c r="E119" s="95">
        <v>3309.9978899999996</v>
      </c>
      <c r="F119" s="95">
        <v>57829185.704600014</v>
      </c>
    </row>
    <row r="120" spans="1:6">
      <c r="A120" s="64" t="s">
        <v>248</v>
      </c>
      <c r="B120" s="95">
        <v>3829104.8698000005</v>
      </c>
      <c r="C120" s="95">
        <v>1012834.7384100001</v>
      </c>
      <c r="D120" s="95">
        <v>0</v>
      </c>
      <c r="E120" s="95">
        <v>0</v>
      </c>
      <c r="F120" s="95">
        <v>4841939.6082100002</v>
      </c>
    </row>
    <row r="121" spans="1:6">
      <c r="A121" s="65" t="s">
        <v>249</v>
      </c>
      <c r="B121" s="95">
        <v>104896.60724</v>
      </c>
      <c r="C121" s="95">
        <v>65891.723509999996</v>
      </c>
      <c r="D121" s="95">
        <v>0</v>
      </c>
      <c r="E121" s="95">
        <v>0</v>
      </c>
      <c r="F121" s="95">
        <v>170788.33074999999</v>
      </c>
    </row>
    <row r="122" spans="1:6">
      <c r="A122" s="65" t="s">
        <v>250</v>
      </c>
      <c r="B122" s="95">
        <v>28526.34059</v>
      </c>
      <c r="C122" s="95">
        <v>6101.3591100000003</v>
      </c>
      <c r="D122" s="95">
        <v>0</v>
      </c>
      <c r="E122" s="95">
        <v>0</v>
      </c>
      <c r="F122" s="95">
        <v>34627.699699999997</v>
      </c>
    </row>
    <row r="123" spans="1:6">
      <c r="A123" s="99" t="s">
        <v>251</v>
      </c>
      <c r="B123" s="95">
        <v>28382.456130000002</v>
      </c>
      <c r="C123" s="95">
        <v>10195.5862</v>
      </c>
      <c r="D123" s="95">
        <v>0</v>
      </c>
      <c r="E123" s="95">
        <v>0</v>
      </c>
      <c r="F123" s="95">
        <v>38578.042330000004</v>
      </c>
    </row>
    <row r="124" spans="1:6">
      <c r="A124" s="99" t="s">
        <v>252</v>
      </c>
      <c r="B124" s="95">
        <v>154316.18775000001</v>
      </c>
      <c r="C124" s="95">
        <v>35006.177020000003</v>
      </c>
      <c r="D124" s="95">
        <v>0</v>
      </c>
      <c r="E124" s="95">
        <v>0</v>
      </c>
      <c r="F124" s="95">
        <v>189322.36477000001</v>
      </c>
    </row>
    <row r="125" spans="1:6">
      <c r="A125" s="99" t="s">
        <v>253</v>
      </c>
      <c r="B125" s="95">
        <v>535801.25719999999</v>
      </c>
      <c r="C125" s="95">
        <v>100126.32410000001</v>
      </c>
      <c r="D125" s="95">
        <v>0</v>
      </c>
      <c r="E125" s="95">
        <v>0</v>
      </c>
      <c r="F125" s="95">
        <v>635927.58129999996</v>
      </c>
    </row>
    <row r="126" spans="1:6">
      <c r="A126" s="99" t="s">
        <v>254</v>
      </c>
      <c r="B126" s="95">
        <v>1870171.47193</v>
      </c>
      <c r="C126" s="95">
        <v>350149.84580000007</v>
      </c>
      <c r="D126" s="95">
        <v>0</v>
      </c>
      <c r="E126" s="95">
        <v>0</v>
      </c>
      <c r="F126" s="95">
        <v>2220321.3177300002</v>
      </c>
    </row>
    <row r="127" spans="1:6">
      <c r="A127" s="679" t="s">
        <v>1379</v>
      </c>
      <c r="B127" s="95">
        <v>412277.62823999999</v>
      </c>
      <c r="C127" s="95">
        <v>234582.90300999998</v>
      </c>
      <c r="D127" s="95">
        <v>0</v>
      </c>
      <c r="E127" s="95">
        <v>0</v>
      </c>
      <c r="F127" s="95">
        <v>646860.53125</v>
      </c>
    </row>
    <row r="128" spans="1:6">
      <c r="A128" s="680" t="s">
        <v>1380</v>
      </c>
      <c r="B128" s="95">
        <v>694732.92071999994</v>
      </c>
      <c r="C128" s="95">
        <v>210780.81965999998</v>
      </c>
      <c r="D128" s="95">
        <v>0</v>
      </c>
      <c r="E128" s="95">
        <v>0</v>
      </c>
      <c r="F128" s="95">
        <v>905513.74037999986</v>
      </c>
    </row>
    <row r="129" spans="1:6">
      <c r="A129" s="156" t="s">
        <v>257</v>
      </c>
      <c r="B129" s="95">
        <v>2910249.3907599999</v>
      </c>
      <c r="C129" s="95">
        <v>608361.94521999999</v>
      </c>
      <c r="D129" s="95">
        <v>42.423900000000003</v>
      </c>
      <c r="E129" s="95">
        <v>32833.546410000003</v>
      </c>
      <c r="F129" s="95">
        <v>3551487.3062899997</v>
      </c>
    </row>
    <row r="130" spans="1:6">
      <c r="A130" s="156" t="s">
        <v>258</v>
      </c>
      <c r="B130" s="95">
        <v>30239207.490139995</v>
      </c>
      <c r="C130" s="95">
        <v>3706392.7222499996</v>
      </c>
      <c r="D130" s="95">
        <v>0</v>
      </c>
      <c r="E130" s="95">
        <v>31829.98</v>
      </c>
      <c r="F130" s="95">
        <v>33977430.192389987</v>
      </c>
    </row>
    <row r="131" spans="1:6">
      <c r="A131" s="64" t="s">
        <v>259</v>
      </c>
      <c r="B131" s="95">
        <v>4609749.6633000001</v>
      </c>
      <c r="C131" s="95">
        <v>111610.34860000001</v>
      </c>
      <c r="D131" s="95">
        <v>0</v>
      </c>
      <c r="E131" s="95">
        <v>820.69695000000002</v>
      </c>
      <c r="F131" s="95">
        <v>4722180.7088500001</v>
      </c>
    </row>
    <row r="132" spans="1:6">
      <c r="A132" s="177" t="s">
        <v>260</v>
      </c>
      <c r="B132" s="57">
        <v>252547.23181</v>
      </c>
      <c r="C132" s="57">
        <v>7420.8909899999999</v>
      </c>
      <c r="D132" s="57">
        <v>0</v>
      </c>
      <c r="E132" s="57">
        <v>9.7299999999999991E-3</v>
      </c>
      <c r="F132" s="57">
        <v>259968.13253</v>
      </c>
    </row>
    <row r="133" spans="1:6">
      <c r="A133" s="177" t="s">
        <v>451</v>
      </c>
      <c r="B133" s="57">
        <v>86081542.107849985</v>
      </c>
      <c r="C133" s="57">
        <v>3970564.7607600004</v>
      </c>
      <c r="D133" s="57">
        <v>0</v>
      </c>
      <c r="E133" s="57">
        <v>36.72692</v>
      </c>
      <c r="F133" s="57">
        <v>90052143.595529974</v>
      </c>
    </row>
    <row r="134" spans="1:6">
      <c r="A134" s="64" t="s">
        <v>452</v>
      </c>
      <c r="B134" s="95">
        <v>8982905.2464199997</v>
      </c>
      <c r="C134" s="95">
        <v>937127.30769000005</v>
      </c>
      <c r="D134" s="95">
        <v>0</v>
      </c>
      <c r="E134" s="95">
        <v>0</v>
      </c>
      <c r="F134" s="95">
        <v>9920032.5541099999</v>
      </c>
    </row>
    <row r="135" spans="1:6">
      <c r="A135" s="64" t="s">
        <v>453</v>
      </c>
      <c r="B135" s="95">
        <v>5692214.8752600001</v>
      </c>
      <c r="C135" s="95">
        <v>123155.04262000001</v>
      </c>
      <c r="D135" s="95">
        <v>0</v>
      </c>
      <c r="E135" s="95">
        <v>0</v>
      </c>
      <c r="F135" s="95">
        <v>5815369.9178800005</v>
      </c>
    </row>
    <row r="136" spans="1:6">
      <c r="A136" s="64" t="s">
        <v>454</v>
      </c>
      <c r="B136" s="95">
        <v>0</v>
      </c>
      <c r="C136" s="95">
        <v>0</v>
      </c>
      <c r="D136" s="95">
        <v>0</v>
      </c>
      <c r="E136" s="95">
        <v>0</v>
      </c>
      <c r="F136" s="95">
        <v>0</v>
      </c>
    </row>
    <row r="137" spans="1:6">
      <c r="A137" s="64" t="s">
        <v>455</v>
      </c>
      <c r="B137" s="95">
        <v>584455.65308000008</v>
      </c>
      <c r="C137" s="95">
        <v>7834.7162800000006</v>
      </c>
      <c r="D137" s="95">
        <v>0</v>
      </c>
      <c r="E137" s="95">
        <v>36.72692</v>
      </c>
      <c r="F137" s="95">
        <v>592327.09628000017</v>
      </c>
    </row>
    <row r="138" spans="1:6">
      <c r="A138" s="64" t="s">
        <v>456</v>
      </c>
      <c r="B138" s="95">
        <v>63567964.422600001</v>
      </c>
      <c r="C138" s="95">
        <v>2878228.6140300003</v>
      </c>
      <c r="D138" s="95">
        <v>0</v>
      </c>
      <c r="E138" s="95">
        <v>0</v>
      </c>
      <c r="F138" s="95">
        <v>66446193.036630005</v>
      </c>
    </row>
    <row r="139" spans="1:6">
      <c r="A139" s="64" t="s">
        <v>463</v>
      </c>
      <c r="B139" s="95">
        <v>7254001.9104900006</v>
      </c>
      <c r="C139" s="95">
        <v>24219.080140000002</v>
      </c>
      <c r="D139" s="95">
        <v>0</v>
      </c>
      <c r="E139" s="95">
        <v>0</v>
      </c>
      <c r="F139" s="95">
        <v>7278220.9906300008</v>
      </c>
    </row>
    <row r="140" spans="1:6">
      <c r="A140" s="177" t="s">
        <v>261</v>
      </c>
      <c r="B140" s="57">
        <v>45321533.483810015</v>
      </c>
      <c r="C140" s="57">
        <v>2408924.1922499998</v>
      </c>
      <c r="D140" s="57">
        <v>218.46508000000003</v>
      </c>
      <c r="E140" s="57">
        <v>0</v>
      </c>
      <c r="F140" s="57">
        <v>47730676.141140014</v>
      </c>
    </row>
    <row r="141" spans="1:6">
      <c r="A141" s="64" t="s">
        <v>262</v>
      </c>
      <c r="B141" s="95">
        <v>1267711.4634999998</v>
      </c>
      <c r="C141" s="95">
        <v>186206.47515999997</v>
      </c>
      <c r="D141" s="95">
        <v>0</v>
      </c>
      <c r="E141" s="95">
        <v>0</v>
      </c>
      <c r="F141" s="95">
        <v>1453917.9386599998</v>
      </c>
    </row>
    <row r="142" spans="1:6">
      <c r="A142" s="64" t="s">
        <v>263</v>
      </c>
      <c r="B142" s="95">
        <v>21449329.12187</v>
      </c>
      <c r="C142" s="95">
        <v>5.9999999999999995E-5</v>
      </c>
      <c r="D142" s="95">
        <v>0</v>
      </c>
      <c r="E142" s="95">
        <v>0</v>
      </c>
      <c r="F142" s="95">
        <v>21449329.121929999</v>
      </c>
    </row>
    <row r="143" spans="1:6">
      <c r="A143" s="64" t="s">
        <v>264</v>
      </c>
      <c r="B143" s="95">
        <v>0</v>
      </c>
      <c r="C143" s="95">
        <v>1189.2921299999998</v>
      </c>
      <c r="D143" s="95">
        <v>0</v>
      </c>
      <c r="E143" s="95">
        <v>0</v>
      </c>
      <c r="F143" s="95">
        <v>1189.2921299999998</v>
      </c>
    </row>
    <row r="144" spans="1:6">
      <c r="A144" s="64" t="s">
        <v>265</v>
      </c>
      <c r="B144" s="95">
        <v>2385567.0199199999</v>
      </c>
      <c r="C144" s="95">
        <v>2270.6951899999999</v>
      </c>
      <c r="D144" s="95">
        <v>208.95726000000002</v>
      </c>
      <c r="E144" s="95">
        <v>0</v>
      </c>
      <c r="F144" s="95">
        <v>2388046.6723699998</v>
      </c>
    </row>
    <row r="145" spans="1:6">
      <c r="A145" s="617" t="s">
        <v>1381</v>
      </c>
      <c r="B145" s="95">
        <v>18824824.34962</v>
      </c>
      <c r="C145" s="95">
        <v>446093.49231</v>
      </c>
      <c r="D145" s="95">
        <v>0</v>
      </c>
      <c r="E145" s="95">
        <v>0</v>
      </c>
      <c r="F145" s="95">
        <v>19270917.841929998</v>
      </c>
    </row>
    <row r="146" spans="1:6">
      <c r="A146" s="64" t="s">
        <v>267</v>
      </c>
      <c r="B146" s="95">
        <v>225742.88400000002</v>
      </c>
      <c r="C146" s="95">
        <v>298539.0992</v>
      </c>
      <c r="D146" s="95">
        <v>0</v>
      </c>
      <c r="E146" s="95">
        <v>0</v>
      </c>
      <c r="F146" s="95">
        <v>524281.98320000002</v>
      </c>
    </row>
    <row r="147" spans="1:6">
      <c r="A147" s="64" t="s">
        <v>268</v>
      </c>
      <c r="B147" s="95">
        <v>35422.765429999999</v>
      </c>
      <c r="C147" s="95">
        <v>1441635.6343399999</v>
      </c>
      <c r="D147" s="95">
        <v>0</v>
      </c>
      <c r="E147" s="95">
        <v>0</v>
      </c>
      <c r="F147" s="95">
        <v>1477058.3997699998</v>
      </c>
    </row>
    <row r="148" spans="1:6">
      <c r="A148" s="64" t="s">
        <v>269</v>
      </c>
      <c r="B148" s="95">
        <v>1132935.8794699998</v>
      </c>
      <c r="C148" s="95">
        <v>32989.503859999997</v>
      </c>
      <c r="D148" s="95">
        <v>9.5078199999999988</v>
      </c>
      <c r="E148" s="95">
        <v>0</v>
      </c>
      <c r="F148" s="95">
        <v>1165934.8911499998</v>
      </c>
    </row>
    <row r="149" spans="1:6">
      <c r="A149" s="177" t="s">
        <v>270</v>
      </c>
      <c r="B149" s="57">
        <v>4837286.4930599993</v>
      </c>
      <c r="C149" s="57">
        <v>367539.25994999992</v>
      </c>
      <c r="D149" s="57">
        <v>4.2520000000000002E-2</v>
      </c>
      <c r="E149" s="57">
        <v>395.45075000000003</v>
      </c>
      <c r="F149" s="57">
        <v>5205221.2462799987</v>
      </c>
    </row>
    <row r="150" spans="1:6">
      <c r="A150" s="64" t="s">
        <v>203</v>
      </c>
      <c r="B150" s="95">
        <v>662180.32860000012</v>
      </c>
      <c r="C150" s="95">
        <v>51172.292859999994</v>
      </c>
      <c r="D150" s="95">
        <v>0</v>
      </c>
      <c r="E150" s="95">
        <v>7.2160000000000002E-2</v>
      </c>
      <c r="F150" s="95">
        <v>713352.69362000015</v>
      </c>
    </row>
    <row r="151" spans="1:6">
      <c r="A151" s="64" t="s">
        <v>205</v>
      </c>
      <c r="B151" s="95">
        <v>1556488.4073000001</v>
      </c>
      <c r="C151" s="95">
        <v>209281.17042999997</v>
      </c>
      <c r="D151" s="95">
        <v>4.2520000000000002E-2</v>
      </c>
      <c r="E151" s="95">
        <v>385.56036</v>
      </c>
      <c r="F151" s="95">
        <v>1766155.1806099999</v>
      </c>
    </row>
    <row r="152" spans="1:6">
      <c r="A152" s="64" t="s">
        <v>271</v>
      </c>
      <c r="B152" s="95">
        <v>2280477.3346699993</v>
      </c>
      <c r="C152" s="95">
        <v>77858.937680000003</v>
      </c>
      <c r="D152" s="95">
        <v>0</v>
      </c>
      <c r="E152" s="95">
        <v>9.4349899999999991</v>
      </c>
      <c r="F152" s="95">
        <v>2358345.7073399993</v>
      </c>
    </row>
    <row r="153" spans="1:6">
      <c r="A153" s="64" t="s">
        <v>232</v>
      </c>
      <c r="B153" s="95">
        <v>338140.42249000003</v>
      </c>
      <c r="C153" s="95">
        <v>29226.858980000001</v>
      </c>
      <c r="D153" s="95">
        <v>0</v>
      </c>
      <c r="E153" s="95">
        <v>0.38324000000000003</v>
      </c>
      <c r="F153" s="95">
        <v>367367.66471000004</v>
      </c>
    </row>
    <row r="154" spans="1:6">
      <c r="A154" s="64" t="s">
        <v>272</v>
      </c>
      <c r="B154" s="95">
        <v>0</v>
      </c>
      <c r="C154" s="95">
        <v>0</v>
      </c>
      <c r="D154" s="95">
        <v>0</v>
      </c>
      <c r="E154" s="95">
        <v>0</v>
      </c>
      <c r="F154" s="95">
        <v>0</v>
      </c>
    </row>
    <row r="155" spans="1:6">
      <c r="A155" s="177" t="s">
        <v>273</v>
      </c>
      <c r="B155" s="57">
        <v>2852532.4299300001</v>
      </c>
      <c r="C155" s="57">
        <v>430281.29093000002</v>
      </c>
      <c r="D155" s="57">
        <v>0</v>
      </c>
      <c r="E155" s="57">
        <v>2938.9157400000004</v>
      </c>
      <c r="F155" s="57">
        <v>3285752.6366000003</v>
      </c>
    </row>
    <row r="156" spans="1:6">
      <c r="A156" s="64" t="s">
        <v>274</v>
      </c>
      <c r="B156" s="95">
        <v>164347.93476</v>
      </c>
      <c r="C156" s="95">
        <v>19803.25518</v>
      </c>
      <c r="D156" s="95">
        <v>0</v>
      </c>
      <c r="E156" s="95">
        <v>289.83181999999999</v>
      </c>
      <c r="F156" s="95">
        <v>184441.02176</v>
      </c>
    </row>
    <row r="157" spans="1:6">
      <c r="A157" s="64" t="s">
        <v>275</v>
      </c>
      <c r="B157" s="95">
        <v>0</v>
      </c>
      <c r="C157" s="95">
        <v>0</v>
      </c>
      <c r="D157" s="95">
        <v>0</v>
      </c>
      <c r="E157" s="95">
        <v>0</v>
      </c>
      <c r="F157" s="95">
        <v>0</v>
      </c>
    </row>
    <row r="158" spans="1:6">
      <c r="A158" s="64" t="s">
        <v>276</v>
      </c>
      <c r="B158" s="95">
        <v>1352812.0376399998</v>
      </c>
      <c r="C158" s="95">
        <v>276294.98121</v>
      </c>
      <c r="D158" s="95">
        <v>0</v>
      </c>
      <c r="E158" s="95">
        <v>763.79178000000002</v>
      </c>
      <c r="F158" s="95">
        <v>1629870.8106299997</v>
      </c>
    </row>
    <row r="159" spans="1:6">
      <c r="A159" s="64" t="s">
        <v>1254</v>
      </c>
      <c r="B159" s="95">
        <v>0</v>
      </c>
      <c r="C159" s="95">
        <v>0</v>
      </c>
      <c r="D159" s="95">
        <v>0</v>
      </c>
      <c r="E159" s="95">
        <v>0</v>
      </c>
      <c r="F159" s="95">
        <v>0</v>
      </c>
    </row>
    <row r="160" spans="1:6">
      <c r="A160" s="64" t="s">
        <v>277</v>
      </c>
      <c r="B160" s="95">
        <v>1249615.1366899998</v>
      </c>
      <c r="C160" s="95">
        <v>41985.322179999996</v>
      </c>
      <c r="D160" s="95">
        <v>0</v>
      </c>
      <c r="E160" s="95">
        <v>1885.29214</v>
      </c>
      <c r="F160" s="95">
        <v>1293485.7510099998</v>
      </c>
    </row>
    <row r="161" spans="1:6">
      <c r="A161" s="64" t="s">
        <v>278</v>
      </c>
      <c r="B161" s="95">
        <v>85757.32084</v>
      </c>
      <c r="C161" s="95">
        <v>92197.732359999995</v>
      </c>
      <c r="D161" s="95">
        <v>0</v>
      </c>
      <c r="E161" s="95">
        <v>0</v>
      </c>
      <c r="F161" s="95">
        <v>177955.05319999999</v>
      </c>
    </row>
    <row r="162" spans="1:6">
      <c r="A162" s="177" t="s">
        <v>279</v>
      </c>
      <c r="B162" s="57">
        <v>5364656.1873300001</v>
      </c>
      <c r="C162" s="57">
        <v>195721.14439999999</v>
      </c>
      <c r="D162" s="57">
        <v>0</v>
      </c>
      <c r="E162" s="57">
        <v>0</v>
      </c>
      <c r="F162" s="57">
        <v>5560377.3317299997</v>
      </c>
    </row>
    <row r="163" spans="1:6">
      <c r="A163" s="64" t="s">
        <v>280</v>
      </c>
      <c r="B163" s="95">
        <v>3327796.22</v>
      </c>
      <c r="C163" s="95">
        <v>159495</v>
      </c>
      <c r="D163" s="95">
        <v>0</v>
      </c>
      <c r="E163" s="95">
        <v>0</v>
      </c>
      <c r="F163" s="95">
        <v>3487291.22</v>
      </c>
    </row>
    <row r="164" spans="1:6">
      <c r="A164" s="64" t="s">
        <v>281</v>
      </c>
      <c r="B164" s="95">
        <v>0</v>
      </c>
      <c r="C164" s="95">
        <v>0</v>
      </c>
      <c r="D164" s="95">
        <v>0</v>
      </c>
      <c r="E164" s="95">
        <v>0</v>
      </c>
      <c r="F164" s="95">
        <v>0</v>
      </c>
    </row>
    <row r="165" spans="1:6">
      <c r="A165" s="617" t="s">
        <v>1382</v>
      </c>
      <c r="B165" s="95">
        <v>1859059.5859300001</v>
      </c>
      <c r="C165" s="95">
        <v>32585.000050000002</v>
      </c>
      <c r="D165" s="95">
        <v>0</v>
      </c>
      <c r="E165" s="95">
        <v>0</v>
      </c>
      <c r="F165" s="95">
        <v>1891644.58598</v>
      </c>
    </row>
    <row r="166" spans="1:6">
      <c r="A166" s="64" t="s">
        <v>283</v>
      </c>
      <c r="B166" s="95">
        <v>177800.38139999998</v>
      </c>
      <c r="C166" s="95">
        <v>3641.14435</v>
      </c>
      <c r="D166" s="95">
        <v>0</v>
      </c>
      <c r="E166" s="95">
        <v>0</v>
      </c>
      <c r="F166" s="95">
        <v>181441.52574999997</v>
      </c>
    </row>
    <row r="167" spans="1:6">
      <c r="A167" s="177" t="s">
        <v>284</v>
      </c>
      <c r="B167" s="57">
        <v>2043413.61558</v>
      </c>
      <c r="C167" s="57">
        <v>636648.9283700001</v>
      </c>
      <c r="D167" s="57">
        <v>0</v>
      </c>
      <c r="E167" s="57">
        <v>0</v>
      </c>
      <c r="F167" s="57">
        <v>2680062.5439499998</v>
      </c>
    </row>
    <row r="168" spans="1:6">
      <c r="A168" s="64" t="s">
        <v>285</v>
      </c>
      <c r="B168" s="95">
        <v>63.49935</v>
      </c>
      <c r="C168" s="95">
        <v>160039.83621000001</v>
      </c>
      <c r="D168" s="95">
        <v>0</v>
      </c>
      <c r="E168" s="95">
        <v>0</v>
      </c>
      <c r="F168" s="95">
        <v>160103.33556000001</v>
      </c>
    </row>
    <row r="169" spans="1:6">
      <c r="A169" s="64" t="s">
        <v>286</v>
      </c>
      <c r="B169" s="95">
        <v>63.49935</v>
      </c>
      <c r="C169" s="95">
        <v>0</v>
      </c>
      <c r="D169" s="95">
        <v>0</v>
      </c>
      <c r="E169" s="95">
        <v>0</v>
      </c>
      <c r="F169" s="95">
        <v>63.49935</v>
      </c>
    </row>
    <row r="170" spans="1:6">
      <c r="A170" s="64" t="s">
        <v>287</v>
      </c>
      <c r="B170" s="95">
        <v>0</v>
      </c>
      <c r="C170" s="95">
        <v>6403.8673099999996</v>
      </c>
      <c r="D170" s="95">
        <v>0</v>
      </c>
      <c r="E170" s="95">
        <v>0</v>
      </c>
      <c r="F170" s="95">
        <v>6403.8673099999996</v>
      </c>
    </row>
    <row r="171" spans="1:6">
      <c r="A171" s="64" t="s">
        <v>288</v>
      </c>
      <c r="B171" s="95">
        <v>0</v>
      </c>
      <c r="C171" s="95">
        <v>153605.09889999998</v>
      </c>
      <c r="D171" s="95">
        <v>0</v>
      </c>
      <c r="E171" s="95">
        <v>0</v>
      </c>
      <c r="F171" s="95">
        <v>153605.09889999998</v>
      </c>
    </row>
    <row r="172" spans="1:6">
      <c r="A172" s="64" t="s">
        <v>289</v>
      </c>
      <c r="B172" s="95">
        <v>0</v>
      </c>
      <c r="C172" s="95">
        <v>0</v>
      </c>
      <c r="D172" s="95">
        <v>0</v>
      </c>
      <c r="E172" s="95">
        <v>0</v>
      </c>
      <c r="F172" s="95">
        <v>0</v>
      </c>
    </row>
    <row r="173" spans="1:6">
      <c r="A173" s="64" t="s">
        <v>290</v>
      </c>
      <c r="B173" s="95">
        <v>0</v>
      </c>
      <c r="C173" s="95">
        <v>30.87</v>
      </c>
      <c r="D173" s="95">
        <v>0</v>
      </c>
      <c r="E173" s="95">
        <v>0</v>
      </c>
      <c r="F173" s="95">
        <v>30.87</v>
      </c>
    </row>
    <row r="174" spans="1:6">
      <c r="A174" s="64" t="s">
        <v>291</v>
      </c>
      <c r="B174" s="95">
        <v>2002968.1740000001</v>
      </c>
      <c r="C174" s="95">
        <v>467682.14639999997</v>
      </c>
      <c r="D174" s="95">
        <v>0</v>
      </c>
      <c r="E174" s="95">
        <v>0</v>
      </c>
      <c r="F174" s="95">
        <v>2470650.3204000001</v>
      </c>
    </row>
    <row r="175" spans="1:6">
      <c r="A175" s="64" t="s">
        <v>292</v>
      </c>
      <c r="B175" s="95">
        <v>40381.942230000008</v>
      </c>
      <c r="C175" s="95">
        <v>8926.9457599999987</v>
      </c>
      <c r="D175" s="95">
        <v>0</v>
      </c>
      <c r="E175" s="95">
        <v>0</v>
      </c>
      <c r="F175" s="95">
        <v>49308.887990000003</v>
      </c>
    </row>
    <row r="176" spans="1:6">
      <c r="A176" s="155" t="s">
        <v>293</v>
      </c>
      <c r="B176" s="57">
        <v>23387195.151430003</v>
      </c>
      <c r="C176" s="57">
        <v>0</v>
      </c>
      <c r="D176" s="57">
        <v>0</v>
      </c>
      <c r="E176" s="57">
        <v>0</v>
      </c>
      <c r="F176" s="57">
        <v>23387195.151430003</v>
      </c>
    </row>
    <row r="177" spans="1:6">
      <c r="A177" s="63" t="s">
        <v>294</v>
      </c>
      <c r="B177" s="95">
        <v>17325630.870299999</v>
      </c>
      <c r="C177" s="95">
        <v>0</v>
      </c>
      <c r="D177" s="95">
        <v>0</v>
      </c>
      <c r="E177" s="95">
        <v>0</v>
      </c>
      <c r="F177" s="95">
        <v>17325630.870299999</v>
      </c>
    </row>
    <row r="178" spans="1:6">
      <c r="A178" s="64" t="s">
        <v>295</v>
      </c>
      <c r="B178" s="95">
        <v>17325630.870299999</v>
      </c>
      <c r="C178" s="95">
        <v>0</v>
      </c>
      <c r="D178" s="95">
        <v>0</v>
      </c>
      <c r="E178" s="95">
        <v>0</v>
      </c>
      <c r="F178" s="95">
        <v>17325630.870299999</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140751.85292999999</v>
      </c>
      <c r="C181" s="95">
        <v>0</v>
      </c>
      <c r="D181" s="95">
        <v>0</v>
      </c>
      <c r="E181" s="95">
        <v>0</v>
      </c>
      <c r="F181" s="95">
        <v>140751.85292999999</v>
      </c>
    </row>
    <row r="182" spans="1:6">
      <c r="A182" s="64" t="s">
        <v>299</v>
      </c>
      <c r="B182" s="95">
        <v>1713.9146599999999</v>
      </c>
      <c r="C182" s="95">
        <v>0</v>
      </c>
      <c r="D182" s="95">
        <v>0</v>
      </c>
      <c r="E182" s="95">
        <v>0</v>
      </c>
      <c r="F182" s="95">
        <v>1713.9146599999999</v>
      </c>
    </row>
    <row r="183" spans="1:6">
      <c r="A183" s="64" t="s">
        <v>300</v>
      </c>
      <c r="B183" s="95">
        <v>111947.60080999997</v>
      </c>
      <c r="C183" s="95">
        <v>0</v>
      </c>
      <c r="D183" s="95">
        <v>0</v>
      </c>
      <c r="E183" s="95">
        <v>0</v>
      </c>
      <c r="F183" s="95">
        <v>111947.60080999997</v>
      </c>
    </row>
    <row r="184" spans="1:6">
      <c r="A184" s="64" t="s">
        <v>301</v>
      </c>
      <c r="B184" s="95">
        <v>27090.337459999999</v>
      </c>
      <c r="C184" s="95">
        <v>0</v>
      </c>
      <c r="D184" s="95">
        <v>0</v>
      </c>
      <c r="E184" s="95">
        <v>0</v>
      </c>
      <c r="F184" s="95">
        <v>27090.337459999999</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4843148.4892399991</v>
      </c>
      <c r="C187" s="95">
        <v>0</v>
      </c>
      <c r="D187" s="95">
        <v>0</v>
      </c>
      <c r="E187" s="95">
        <v>0</v>
      </c>
      <c r="F187" s="95">
        <v>4843148.4892399991</v>
      </c>
    </row>
    <row r="188" spans="1:6">
      <c r="A188" s="64" t="s">
        <v>305</v>
      </c>
      <c r="B188" s="95">
        <v>2976286.0841600001</v>
      </c>
      <c r="C188" s="95">
        <v>0</v>
      </c>
      <c r="D188" s="95">
        <v>0</v>
      </c>
      <c r="E188" s="95">
        <v>0</v>
      </c>
      <c r="F188" s="95">
        <v>2976286.0841600001</v>
      </c>
    </row>
    <row r="189" spans="1:6">
      <c r="A189" s="64" t="s">
        <v>306</v>
      </c>
      <c r="B189" s="95">
        <v>749793.54844000004</v>
      </c>
      <c r="C189" s="95">
        <v>0</v>
      </c>
      <c r="D189" s="95">
        <v>0</v>
      </c>
      <c r="E189" s="95">
        <v>0</v>
      </c>
      <c r="F189" s="95">
        <v>749793.54844000004</v>
      </c>
    </row>
    <row r="190" spans="1:6">
      <c r="A190" s="64" t="s">
        <v>307</v>
      </c>
      <c r="B190" s="95">
        <v>1117068.8566400001</v>
      </c>
      <c r="C190" s="95">
        <v>0</v>
      </c>
      <c r="D190" s="95">
        <v>0</v>
      </c>
      <c r="E190" s="95">
        <v>0</v>
      </c>
      <c r="F190" s="95">
        <v>1117068.8566400001</v>
      </c>
    </row>
    <row r="191" spans="1:6">
      <c r="A191" s="63" t="s">
        <v>308</v>
      </c>
      <c r="B191" s="95">
        <v>1077663.9389599999</v>
      </c>
      <c r="C191" s="95">
        <v>0</v>
      </c>
      <c r="D191" s="95">
        <v>0</v>
      </c>
      <c r="E191" s="95">
        <v>0</v>
      </c>
      <c r="F191" s="95">
        <v>1077663.9389599999</v>
      </c>
    </row>
    <row r="192" spans="1:6">
      <c r="A192" s="64" t="s">
        <v>309</v>
      </c>
      <c r="B192" s="95">
        <v>161093.99931000001</v>
      </c>
      <c r="C192" s="95">
        <v>0</v>
      </c>
      <c r="D192" s="95">
        <v>0</v>
      </c>
      <c r="E192" s="95">
        <v>0</v>
      </c>
      <c r="F192" s="95">
        <v>161093.99931000001</v>
      </c>
    </row>
    <row r="193" spans="1:6">
      <c r="A193" s="64" t="s">
        <v>310</v>
      </c>
      <c r="B193" s="95">
        <v>916569.93964999996</v>
      </c>
      <c r="C193" s="95">
        <v>0</v>
      </c>
      <c r="D193" s="95">
        <v>0</v>
      </c>
      <c r="E193" s="95">
        <v>0</v>
      </c>
      <c r="F193" s="95">
        <v>916569.93964999996</v>
      </c>
    </row>
    <row r="194" spans="1:6">
      <c r="A194" s="72" t="s">
        <v>311</v>
      </c>
      <c r="B194" s="57">
        <v>278819264.48804003</v>
      </c>
      <c r="C194" s="57">
        <v>28321203.678920005</v>
      </c>
      <c r="D194" s="57">
        <v>268.33687000000003</v>
      </c>
      <c r="E194" s="57">
        <v>72175.532789999997</v>
      </c>
      <c r="F194" s="57">
        <v>307212912.03662008</v>
      </c>
    </row>
    <row r="195" spans="1:6">
      <c r="A195" s="72" t="s">
        <v>312</v>
      </c>
      <c r="B195" s="57">
        <v>9851744.6639700029</v>
      </c>
      <c r="C195" s="57">
        <v>3852160.7160800006</v>
      </c>
      <c r="D195" s="57">
        <v>0</v>
      </c>
      <c r="E195" s="57">
        <v>234942.98261000001</v>
      </c>
      <c r="F195" s="57">
        <v>13938848.362660004</v>
      </c>
    </row>
    <row r="196" spans="1:6">
      <c r="A196" s="66" t="s">
        <v>313</v>
      </c>
      <c r="B196" s="95">
        <v>7001.7485099999994</v>
      </c>
      <c r="C196" s="95">
        <v>1140547.97159</v>
      </c>
      <c r="D196" s="95">
        <v>0</v>
      </c>
      <c r="E196" s="95">
        <v>0</v>
      </c>
      <c r="F196" s="95">
        <v>1147549.7201</v>
      </c>
    </row>
    <row r="197" spans="1:6">
      <c r="A197" s="64" t="s">
        <v>314</v>
      </c>
      <c r="B197" s="95">
        <v>5818.5485099999996</v>
      </c>
      <c r="C197" s="95">
        <v>165359.44102</v>
      </c>
      <c r="D197" s="95">
        <v>0</v>
      </c>
      <c r="E197" s="95">
        <v>0</v>
      </c>
      <c r="F197" s="95">
        <v>171177.98952999999</v>
      </c>
    </row>
    <row r="198" spans="1:6">
      <c r="A198" s="64" t="s">
        <v>315</v>
      </c>
      <c r="B198" s="95">
        <v>0</v>
      </c>
      <c r="C198" s="95">
        <v>56345.139600000002</v>
      </c>
      <c r="D198" s="95">
        <v>0</v>
      </c>
      <c r="E198" s="95">
        <v>0</v>
      </c>
      <c r="F198" s="95">
        <v>56345.139600000002</v>
      </c>
    </row>
    <row r="199" spans="1:6">
      <c r="A199" s="64" t="s">
        <v>316</v>
      </c>
      <c r="B199" s="95">
        <v>0</v>
      </c>
      <c r="C199" s="95">
        <v>682723.99760999996</v>
      </c>
      <c r="D199" s="95">
        <v>0</v>
      </c>
      <c r="E199" s="95">
        <v>0</v>
      </c>
      <c r="F199" s="95">
        <v>682723.99760999996</v>
      </c>
    </row>
    <row r="200" spans="1:6">
      <c r="A200" s="64" t="s">
        <v>317</v>
      </c>
      <c r="B200" s="95">
        <v>0</v>
      </c>
      <c r="C200" s="95">
        <v>5241.4680499999995</v>
      </c>
      <c r="D200" s="95">
        <v>0</v>
      </c>
      <c r="E200" s="95">
        <v>0</v>
      </c>
      <c r="F200" s="95">
        <v>5241.4680499999995</v>
      </c>
    </row>
    <row r="201" spans="1:6">
      <c r="A201" s="64" t="s">
        <v>318</v>
      </c>
      <c r="B201" s="95">
        <v>1183.2</v>
      </c>
      <c r="C201" s="95">
        <v>230877.92530999999</v>
      </c>
      <c r="D201" s="95">
        <v>0</v>
      </c>
      <c r="E201" s="95">
        <v>0</v>
      </c>
      <c r="F201" s="95">
        <v>232061.12531</v>
      </c>
    </row>
    <row r="202" spans="1:6">
      <c r="A202" s="63" t="s">
        <v>319</v>
      </c>
      <c r="B202" s="95">
        <v>7754339.7199100005</v>
      </c>
      <c r="C202" s="95">
        <v>2664282.6068700003</v>
      </c>
      <c r="D202" s="95">
        <v>0</v>
      </c>
      <c r="E202" s="95">
        <v>234942.98261000001</v>
      </c>
      <c r="F202" s="95">
        <v>10653565.309390001</v>
      </c>
    </row>
    <row r="203" spans="1:6">
      <c r="A203" s="64" t="s">
        <v>320</v>
      </c>
      <c r="B203" s="95">
        <v>0</v>
      </c>
      <c r="C203" s="95">
        <v>297.84459999999996</v>
      </c>
      <c r="D203" s="95">
        <v>0</v>
      </c>
      <c r="E203" s="95">
        <v>0</v>
      </c>
      <c r="F203" s="95">
        <v>297.84459999999996</v>
      </c>
    </row>
    <row r="204" spans="1:6">
      <c r="A204" s="64" t="s">
        <v>321</v>
      </c>
      <c r="B204" s="95">
        <v>2264670.2406899999</v>
      </c>
      <c r="C204" s="95">
        <v>1577028.2198099999</v>
      </c>
      <c r="D204" s="95">
        <v>0</v>
      </c>
      <c r="E204" s="95">
        <v>6624.0215199999993</v>
      </c>
      <c r="F204" s="95">
        <v>3848322.48202</v>
      </c>
    </row>
    <row r="205" spans="1:6">
      <c r="A205" s="617" t="s">
        <v>1383</v>
      </c>
      <c r="B205" s="95">
        <v>2952491.4109900002</v>
      </c>
      <c r="C205" s="95">
        <v>550900.03121000004</v>
      </c>
      <c r="D205" s="95">
        <v>0</v>
      </c>
      <c r="E205" s="95">
        <v>88519.559980000005</v>
      </c>
      <c r="F205" s="95">
        <v>3591911.0021800003</v>
      </c>
    </row>
    <row r="206" spans="1:6">
      <c r="A206" s="64" t="s">
        <v>323</v>
      </c>
      <c r="B206" s="95">
        <v>0</v>
      </c>
      <c r="C206" s="95">
        <v>0</v>
      </c>
      <c r="D206" s="95">
        <v>0</v>
      </c>
      <c r="E206" s="95">
        <v>0</v>
      </c>
      <c r="F206" s="95">
        <v>0</v>
      </c>
    </row>
    <row r="207" spans="1:6">
      <c r="A207" s="64" t="s">
        <v>324</v>
      </c>
      <c r="B207" s="95">
        <v>2537178.0682299999</v>
      </c>
      <c r="C207" s="95">
        <v>536056.51124999986</v>
      </c>
      <c r="D207" s="95">
        <v>0</v>
      </c>
      <c r="E207" s="95">
        <v>139799.40111000001</v>
      </c>
      <c r="F207" s="95">
        <v>3213033.9805899998</v>
      </c>
    </row>
    <row r="208" spans="1:6">
      <c r="A208" s="63" t="s">
        <v>325</v>
      </c>
      <c r="B208" s="95">
        <v>0</v>
      </c>
      <c r="C208" s="95">
        <v>0</v>
      </c>
      <c r="D208" s="95">
        <v>0</v>
      </c>
      <c r="E208" s="95">
        <v>0</v>
      </c>
      <c r="F208" s="95">
        <v>0</v>
      </c>
    </row>
    <row r="209" spans="1:6">
      <c r="A209" s="63" t="s">
        <v>326</v>
      </c>
      <c r="B209" s="95">
        <v>2048489.7841600003</v>
      </c>
      <c r="C209" s="95">
        <v>25031.98819</v>
      </c>
      <c r="D209" s="95">
        <v>0</v>
      </c>
      <c r="E209" s="95">
        <v>0</v>
      </c>
      <c r="F209" s="95">
        <v>2073521.7723500002</v>
      </c>
    </row>
    <row r="210" spans="1:6">
      <c r="A210" s="64" t="s">
        <v>327</v>
      </c>
      <c r="B210" s="95">
        <v>179419.81677999999</v>
      </c>
      <c r="C210" s="95">
        <v>343</v>
      </c>
      <c r="D210" s="95">
        <v>0</v>
      </c>
      <c r="E210" s="95">
        <v>0</v>
      </c>
      <c r="F210" s="95">
        <v>179762.81677999999</v>
      </c>
    </row>
    <row r="211" spans="1:6">
      <c r="A211" s="64" t="s">
        <v>328</v>
      </c>
      <c r="B211" s="95">
        <v>1577092.8767600001</v>
      </c>
      <c r="C211" s="95">
        <v>24688.98819</v>
      </c>
      <c r="D211" s="95">
        <v>0</v>
      </c>
      <c r="E211" s="95">
        <v>0</v>
      </c>
      <c r="F211" s="95">
        <v>1601781.8649500001</v>
      </c>
    </row>
    <row r="212" spans="1:6">
      <c r="A212" s="64" t="s">
        <v>329</v>
      </c>
      <c r="B212" s="95">
        <v>0</v>
      </c>
      <c r="C212" s="95">
        <v>0</v>
      </c>
      <c r="D212" s="95">
        <v>0</v>
      </c>
      <c r="E212" s="95">
        <v>0</v>
      </c>
      <c r="F212" s="95">
        <v>0</v>
      </c>
    </row>
    <row r="213" spans="1:6">
      <c r="A213" s="64" t="s">
        <v>330</v>
      </c>
      <c r="B213" s="95">
        <v>291977.09062000003</v>
      </c>
      <c r="C213" s="95">
        <v>0</v>
      </c>
      <c r="D213" s="95">
        <v>0</v>
      </c>
      <c r="E213" s="95">
        <v>0</v>
      </c>
      <c r="F213" s="95">
        <v>291977.09062000003</v>
      </c>
    </row>
    <row r="214" spans="1:6">
      <c r="A214" s="63" t="s">
        <v>331</v>
      </c>
      <c r="B214" s="95">
        <v>41913.411390000001</v>
      </c>
      <c r="C214" s="95">
        <v>22298.149430000001</v>
      </c>
      <c r="D214" s="95">
        <v>0</v>
      </c>
      <c r="E214" s="95">
        <v>0</v>
      </c>
      <c r="F214" s="95">
        <v>64211.560819999999</v>
      </c>
    </row>
    <row r="215" spans="1:6">
      <c r="A215" s="177" t="s">
        <v>332</v>
      </c>
      <c r="B215" s="57">
        <v>199803447.49141997</v>
      </c>
      <c r="C215" s="57">
        <v>333417600.59913999</v>
      </c>
      <c r="D215" s="57">
        <v>80110.425279999996</v>
      </c>
      <c r="E215" s="57">
        <v>22254.06306</v>
      </c>
      <c r="F215" s="57">
        <v>533323412.57889992</v>
      </c>
    </row>
    <row r="216" spans="1:6">
      <c r="A216" s="63" t="s">
        <v>333</v>
      </c>
      <c r="B216" s="95">
        <v>2732979.0984</v>
      </c>
      <c r="C216" s="95">
        <v>971409.94024000003</v>
      </c>
      <c r="D216" s="95">
        <v>171.35739000000001</v>
      </c>
      <c r="E216" s="95">
        <v>122.71652</v>
      </c>
      <c r="F216" s="95">
        <v>3704683.1125499997</v>
      </c>
    </row>
    <row r="217" spans="1:6">
      <c r="A217" s="64" t="s">
        <v>334</v>
      </c>
      <c r="B217" s="95">
        <v>119.6</v>
      </c>
      <c r="C217" s="95">
        <v>34300</v>
      </c>
      <c r="D217" s="95">
        <v>0</v>
      </c>
      <c r="E217" s="95">
        <v>0</v>
      </c>
      <c r="F217" s="95">
        <v>34419.599999999999</v>
      </c>
    </row>
    <row r="218" spans="1:6">
      <c r="A218" s="64" t="s">
        <v>335</v>
      </c>
      <c r="B218" s="95">
        <v>1620420</v>
      </c>
      <c r="C218" s="95">
        <v>0</v>
      </c>
      <c r="D218" s="95">
        <v>0</v>
      </c>
      <c r="E218" s="95">
        <v>0</v>
      </c>
      <c r="F218" s="95">
        <v>1620420</v>
      </c>
    </row>
    <row r="219" spans="1:6">
      <c r="A219" s="64" t="s">
        <v>336</v>
      </c>
      <c r="B219" s="95">
        <v>1112439.4983999997</v>
      </c>
      <c r="C219" s="95">
        <v>937109.94024000003</v>
      </c>
      <c r="D219" s="95">
        <v>171.35739000000001</v>
      </c>
      <c r="E219" s="95">
        <v>122.71652</v>
      </c>
      <c r="F219" s="95">
        <v>2049843.5125499999</v>
      </c>
    </row>
    <row r="220" spans="1:6">
      <c r="A220" s="63" t="s">
        <v>337</v>
      </c>
      <c r="B220" s="95">
        <v>21938539.561960001</v>
      </c>
      <c r="C220" s="95">
        <v>200787.16658000002</v>
      </c>
      <c r="D220" s="95">
        <v>704.08606000000009</v>
      </c>
      <c r="E220" s="95">
        <v>0</v>
      </c>
      <c r="F220" s="95">
        <v>22140030.814599998</v>
      </c>
    </row>
    <row r="221" spans="1:6">
      <c r="A221" s="64" t="s">
        <v>338</v>
      </c>
      <c r="B221" s="95">
        <v>0</v>
      </c>
      <c r="C221" s="95">
        <v>0</v>
      </c>
      <c r="D221" s="95">
        <v>0</v>
      </c>
      <c r="E221" s="95">
        <v>0</v>
      </c>
      <c r="F221" s="95">
        <v>0</v>
      </c>
    </row>
    <row r="222" spans="1:6">
      <c r="A222" s="64" t="s">
        <v>339</v>
      </c>
      <c r="B222" s="95">
        <v>263117.31174000003</v>
      </c>
      <c r="C222" s="95">
        <v>96480.785309999992</v>
      </c>
      <c r="D222" s="95">
        <v>704.08606000000009</v>
      </c>
      <c r="E222" s="95">
        <v>0</v>
      </c>
      <c r="F222" s="95">
        <v>360302.18311000004</v>
      </c>
    </row>
    <row r="223" spans="1:6">
      <c r="A223" s="64" t="s">
        <v>340</v>
      </c>
      <c r="B223" s="95">
        <v>21675264.47504</v>
      </c>
      <c r="C223" s="95">
        <v>104306.38127</v>
      </c>
      <c r="D223" s="95">
        <v>0</v>
      </c>
      <c r="E223" s="95">
        <v>0</v>
      </c>
      <c r="F223" s="95">
        <v>21779570.856309999</v>
      </c>
    </row>
    <row r="224" spans="1:6">
      <c r="A224" s="65" t="s">
        <v>341</v>
      </c>
      <c r="B224" s="95">
        <v>0</v>
      </c>
      <c r="C224" s="95">
        <v>0</v>
      </c>
      <c r="D224" s="95">
        <v>0</v>
      </c>
      <c r="E224" s="95">
        <v>0</v>
      </c>
      <c r="F224" s="95">
        <v>0</v>
      </c>
    </row>
    <row r="225" spans="1:6">
      <c r="A225" s="64" t="s">
        <v>342</v>
      </c>
      <c r="B225" s="95">
        <v>157.77518000000001</v>
      </c>
      <c r="C225" s="95">
        <v>0</v>
      </c>
      <c r="D225" s="95">
        <v>0</v>
      </c>
      <c r="E225" s="95">
        <v>0</v>
      </c>
      <c r="F225" s="95">
        <v>157.77518000000001</v>
      </c>
    </row>
    <row r="226" spans="1:6">
      <c r="A226" s="63" t="s">
        <v>343</v>
      </c>
      <c r="B226" s="95">
        <v>31.617740000000001</v>
      </c>
      <c r="C226" s="95">
        <v>147693.60523999998</v>
      </c>
      <c r="D226" s="95">
        <v>0</v>
      </c>
      <c r="E226" s="95">
        <v>0</v>
      </c>
      <c r="F226" s="95">
        <v>147725.22297999996</v>
      </c>
    </row>
    <row r="227" spans="1:6">
      <c r="A227" s="64" t="s">
        <v>344</v>
      </c>
      <c r="B227" s="95">
        <v>31.617740000000001</v>
      </c>
      <c r="C227" s="95">
        <v>107807.27159999999</v>
      </c>
      <c r="D227" s="95">
        <v>0</v>
      </c>
      <c r="E227" s="95">
        <v>0</v>
      </c>
      <c r="F227" s="95">
        <v>107838.88933999999</v>
      </c>
    </row>
    <row r="228" spans="1:6">
      <c r="A228" s="64" t="s">
        <v>345</v>
      </c>
      <c r="B228" s="95">
        <v>0</v>
      </c>
      <c r="C228" s="95">
        <v>39886.333639999997</v>
      </c>
      <c r="D228" s="95">
        <v>0</v>
      </c>
      <c r="E228" s="95">
        <v>0</v>
      </c>
      <c r="F228" s="95">
        <v>39886.333639999997</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98696380.317699984</v>
      </c>
      <c r="C232" s="95">
        <v>254329795.81364998</v>
      </c>
      <c r="D232" s="95">
        <v>2995.7757200000001</v>
      </c>
      <c r="E232" s="95">
        <v>14616.757030000001</v>
      </c>
      <c r="F232" s="95">
        <v>353043788.66409999</v>
      </c>
    </row>
    <row r="233" spans="1:6">
      <c r="A233" s="64" t="s">
        <v>350</v>
      </c>
      <c r="B233" s="95">
        <v>40179366.589120001</v>
      </c>
      <c r="C233" s="95">
        <v>206050308.02772999</v>
      </c>
      <c r="D233" s="95">
        <v>2995.7757200000001</v>
      </c>
      <c r="E233" s="95">
        <v>437.76436999999999</v>
      </c>
      <c r="F233" s="95">
        <v>246233108.15693998</v>
      </c>
    </row>
    <row r="234" spans="1:6">
      <c r="A234" s="64" t="s">
        <v>351</v>
      </c>
      <c r="B234" s="95">
        <v>1085233.3791099999</v>
      </c>
      <c r="C234" s="95">
        <v>95546.058059999996</v>
      </c>
      <c r="D234" s="95">
        <v>0</v>
      </c>
      <c r="E234" s="95">
        <v>0</v>
      </c>
      <c r="F234" s="95">
        <v>1180779.4371699998</v>
      </c>
    </row>
    <row r="235" spans="1:6">
      <c r="A235" s="64" t="s">
        <v>352</v>
      </c>
      <c r="B235" s="95">
        <v>28632767.684110001</v>
      </c>
      <c r="C235" s="95">
        <v>37997293.564249992</v>
      </c>
      <c r="D235" s="95">
        <v>0</v>
      </c>
      <c r="E235" s="95">
        <v>0</v>
      </c>
      <c r="F235" s="95">
        <v>66630061.248359993</v>
      </c>
    </row>
    <row r="236" spans="1:6">
      <c r="A236" s="64" t="s">
        <v>353</v>
      </c>
      <c r="B236" s="95">
        <v>721152.17761000001</v>
      </c>
      <c r="C236" s="95">
        <v>656914.96983000007</v>
      </c>
      <c r="D236" s="95">
        <v>0</v>
      </c>
      <c r="E236" s="95">
        <v>0</v>
      </c>
      <c r="F236" s="95">
        <v>1378067.14744</v>
      </c>
    </row>
    <row r="237" spans="1:6">
      <c r="A237" s="64" t="s">
        <v>354</v>
      </c>
      <c r="B237" s="95">
        <v>2891084.2182899998</v>
      </c>
      <c r="C237" s="95">
        <v>382883.11499999999</v>
      </c>
      <c r="D237" s="95">
        <v>0</v>
      </c>
      <c r="E237" s="95">
        <v>12425.87572</v>
      </c>
      <c r="F237" s="95">
        <v>3286393.2090099994</v>
      </c>
    </row>
    <row r="238" spans="1:6">
      <c r="A238" s="64" t="s">
        <v>355</v>
      </c>
      <c r="B238" s="95">
        <v>1682199.97829</v>
      </c>
      <c r="C238" s="95">
        <v>6779988.2566099996</v>
      </c>
      <c r="D238" s="95">
        <v>0</v>
      </c>
      <c r="E238" s="95">
        <v>1753.1169399999999</v>
      </c>
      <c r="F238" s="95">
        <v>8463941.3518399987</v>
      </c>
    </row>
    <row r="239" spans="1:6">
      <c r="A239" s="64" t="s">
        <v>356</v>
      </c>
      <c r="B239" s="95">
        <v>46.052</v>
      </c>
      <c r="C239" s="95">
        <v>37042.880720000001</v>
      </c>
      <c r="D239" s="95">
        <v>0</v>
      </c>
      <c r="E239" s="95">
        <v>0</v>
      </c>
      <c r="F239" s="95">
        <v>37088.932720000004</v>
      </c>
    </row>
    <row r="240" spans="1:6">
      <c r="A240" s="64" t="s">
        <v>357</v>
      </c>
      <c r="B240" s="95">
        <v>23504530.23917</v>
      </c>
      <c r="C240" s="95">
        <v>2329818.9414500003</v>
      </c>
      <c r="D240" s="95">
        <v>0</v>
      </c>
      <c r="E240" s="95">
        <v>0</v>
      </c>
      <c r="F240" s="95">
        <v>25834349.18062</v>
      </c>
    </row>
    <row r="241" spans="1:6">
      <c r="A241" s="63" t="s">
        <v>358</v>
      </c>
      <c r="B241" s="95">
        <v>35912455.51969</v>
      </c>
      <c r="C241" s="95">
        <v>54985139.913260005</v>
      </c>
      <c r="D241" s="95">
        <v>76239.206109999999</v>
      </c>
      <c r="E241" s="95">
        <v>7514.5895099999998</v>
      </c>
      <c r="F241" s="95">
        <v>90981349.228569999</v>
      </c>
    </row>
    <row r="242" spans="1:6">
      <c r="A242" s="64" t="s">
        <v>359</v>
      </c>
      <c r="B242" s="95">
        <v>14329978.339369999</v>
      </c>
      <c r="C242" s="95">
        <v>24624713.480850004</v>
      </c>
      <c r="D242" s="95">
        <v>0</v>
      </c>
      <c r="E242" s="95">
        <v>0</v>
      </c>
      <c r="F242" s="95">
        <v>38954691.820220001</v>
      </c>
    </row>
    <row r="243" spans="1:6">
      <c r="A243" s="64" t="s">
        <v>360</v>
      </c>
      <c r="B243" s="95">
        <v>773776.39068999991</v>
      </c>
      <c r="C243" s="95">
        <v>4231056.1252799993</v>
      </c>
      <c r="D243" s="95">
        <v>0</v>
      </c>
      <c r="E243" s="95">
        <v>0</v>
      </c>
      <c r="F243" s="95">
        <v>5004832.5159699991</v>
      </c>
    </row>
    <row r="244" spans="1:6">
      <c r="A244" s="64" t="s">
        <v>361</v>
      </c>
      <c r="B244" s="95">
        <v>4028908.1601200006</v>
      </c>
      <c r="C244" s="95">
        <v>2348007.5365800001</v>
      </c>
      <c r="D244" s="95">
        <v>39777.026099999995</v>
      </c>
      <c r="E244" s="95">
        <v>5944.9751399999996</v>
      </c>
      <c r="F244" s="95">
        <v>6422637.6979400013</v>
      </c>
    </row>
    <row r="245" spans="1:6">
      <c r="A245" s="64" t="s">
        <v>362</v>
      </c>
      <c r="B245" s="95">
        <v>1560828.70245</v>
      </c>
      <c r="C245" s="95">
        <v>1234783.2819300001</v>
      </c>
      <c r="D245" s="95">
        <v>30512.642699999997</v>
      </c>
      <c r="E245" s="95">
        <v>680.99956000000009</v>
      </c>
      <c r="F245" s="95">
        <v>2826805.6266400004</v>
      </c>
    </row>
    <row r="246" spans="1:6">
      <c r="A246" s="617" t="s">
        <v>1384</v>
      </c>
      <c r="B246" s="95">
        <v>0</v>
      </c>
      <c r="C246" s="95">
        <v>731619.75797999999</v>
      </c>
      <c r="D246" s="95">
        <v>0</v>
      </c>
      <c r="E246" s="95">
        <v>0</v>
      </c>
      <c r="F246" s="95">
        <v>731619.75797999999</v>
      </c>
    </row>
    <row r="247" spans="1:6">
      <c r="A247" s="64" t="s">
        <v>363</v>
      </c>
      <c r="B247" s="95">
        <v>15218963.927059999</v>
      </c>
      <c r="C247" s="95">
        <v>21814959.730639998</v>
      </c>
      <c r="D247" s="95">
        <v>5949.5373099999997</v>
      </c>
      <c r="E247" s="95">
        <v>888.61481000000003</v>
      </c>
      <c r="F247" s="95">
        <v>37040761.809819989</v>
      </c>
    </row>
    <row r="248" spans="1:6">
      <c r="A248" s="63" t="s">
        <v>364</v>
      </c>
      <c r="B248" s="95">
        <v>19985457.776399996</v>
      </c>
      <c r="C248" s="95">
        <v>19608541.716070004</v>
      </c>
      <c r="D248" s="95">
        <v>0</v>
      </c>
      <c r="E248" s="95">
        <v>0</v>
      </c>
      <c r="F248" s="95">
        <v>39593999.492469996</v>
      </c>
    </row>
    <row r="249" spans="1:6">
      <c r="A249" s="64" t="s">
        <v>365</v>
      </c>
      <c r="B249" s="95">
        <v>19824203.977750003</v>
      </c>
      <c r="C249" s="95">
        <v>19533184.804620001</v>
      </c>
      <c r="D249" s="95">
        <v>0</v>
      </c>
      <c r="E249" s="95">
        <v>0</v>
      </c>
      <c r="F249" s="95">
        <v>39357388.782370001</v>
      </c>
    </row>
    <row r="250" spans="1:6">
      <c r="A250" s="64" t="s">
        <v>366</v>
      </c>
      <c r="B250" s="95">
        <v>161253.79864999998</v>
      </c>
      <c r="C250" s="95">
        <v>75356.91145</v>
      </c>
      <c r="D250" s="95">
        <v>0</v>
      </c>
      <c r="E250" s="95">
        <v>0</v>
      </c>
      <c r="F250" s="95">
        <v>236610.71009999997</v>
      </c>
    </row>
    <row r="251" spans="1:6">
      <c r="A251" s="63" t="s">
        <v>367</v>
      </c>
      <c r="B251" s="95">
        <v>20537603.599530004</v>
      </c>
      <c r="C251" s="95">
        <v>3174232.4441</v>
      </c>
      <c r="D251" s="95">
        <v>0</v>
      </c>
      <c r="E251" s="95">
        <v>0</v>
      </c>
      <c r="F251" s="95">
        <v>23711836.043630004</v>
      </c>
    </row>
    <row r="252" spans="1:6">
      <c r="A252" s="64" t="s">
        <v>365</v>
      </c>
      <c r="B252" s="95">
        <v>18199214.854490001</v>
      </c>
      <c r="C252" s="95">
        <v>3095290.8913700003</v>
      </c>
      <c r="D252" s="95">
        <v>0</v>
      </c>
      <c r="E252" s="95">
        <v>0</v>
      </c>
      <c r="F252" s="95">
        <v>21294505.745860003</v>
      </c>
    </row>
    <row r="253" spans="1:6">
      <c r="A253" s="64" t="s">
        <v>366</v>
      </c>
      <c r="B253" s="95">
        <v>2338388.7450400004</v>
      </c>
      <c r="C253" s="95">
        <v>78941.55273000001</v>
      </c>
      <c r="D253" s="95">
        <v>0</v>
      </c>
      <c r="E253" s="95">
        <v>0</v>
      </c>
      <c r="F253" s="95">
        <v>2417330.2977700005</v>
      </c>
    </row>
    <row r="254" spans="1:6" ht="30" customHeight="1">
      <c r="A254" s="216" t="s">
        <v>368</v>
      </c>
      <c r="B254" s="57">
        <v>11945355.668280004</v>
      </c>
      <c r="C254" s="57">
        <v>429696.45457999996</v>
      </c>
      <c r="D254" s="57">
        <v>7.0169999999999996E-2</v>
      </c>
      <c r="E254" s="57">
        <v>2774.0248099999999</v>
      </c>
      <c r="F254" s="57">
        <v>12377826.217840003</v>
      </c>
    </row>
    <row r="255" spans="1:6">
      <c r="A255" s="99" t="s">
        <v>369</v>
      </c>
      <c r="B255" s="95">
        <v>9330.2557100000013</v>
      </c>
      <c r="C255" s="95">
        <v>7790.4796399999996</v>
      </c>
      <c r="D255" s="95">
        <v>0</v>
      </c>
      <c r="E255" s="95">
        <v>0</v>
      </c>
      <c r="F255" s="95">
        <v>17120.735350000003</v>
      </c>
    </row>
    <row r="256" spans="1:6">
      <c r="A256" s="99" t="s">
        <v>370</v>
      </c>
      <c r="B256" s="95">
        <v>610996.43405000004</v>
      </c>
      <c r="C256" s="95">
        <v>105119.15118</v>
      </c>
      <c r="D256" s="95">
        <v>7.0169999999999996E-2</v>
      </c>
      <c r="E256" s="95">
        <v>172.10493000000002</v>
      </c>
      <c r="F256" s="95">
        <v>716287.76033000008</v>
      </c>
    </row>
    <row r="257" spans="1:6">
      <c r="A257" s="99" t="s">
        <v>371</v>
      </c>
      <c r="B257" s="95">
        <v>9217549.3169400003</v>
      </c>
      <c r="C257" s="95">
        <v>66825.333110000007</v>
      </c>
      <c r="D257" s="95">
        <v>0</v>
      </c>
      <c r="E257" s="95">
        <v>5.4042700000000004</v>
      </c>
      <c r="F257" s="95">
        <v>9284380.0543200001</v>
      </c>
    </row>
    <row r="258" spans="1:6">
      <c r="A258" s="99" t="s">
        <v>372</v>
      </c>
      <c r="B258" s="95">
        <v>1371370.23214</v>
      </c>
      <c r="C258" s="95">
        <v>31427.133999999995</v>
      </c>
      <c r="D258" s="95">
        <v>0</v>
      </c>
      <c r="E258" s="95">
        <v>0</v>
      </c>
      <c r="F258" s="95">
        <v>1402797.3661400001</v>
      </c>
    </row>
    <row r="259" spans="1:6">
      <c r="A259" s="99" t="s">
        <v>373</v>
      </c>
      <c r="B259" s="95">
        <v>104070.39410999999</v>
      </c>
      <c r="C259" s="95">
        <v>2185.5705199999998</v>
      </c>
      <c r="D259" s="95">
        <v>0</v>
      </c>
      <c r="E259" s="95">
        <v>0</v>
      </c>
      <c r="F259" s="95">
        <v>106255.96462999999</v>
      </c>
    </row>
    <row r="260" spans="1:6">
      <c r="A260" s="99" t="s">
        <v>374</v>
      </c>
      <c r="B260" s="95">
        <v>77455.673299999995</v>
      </c>
      <c r="C260" s="95">
        <v>2743.4306999999999</v>
      </c>
      <c r="D260" s="95">
        <v>0</v>
      </c>
      <c r="E260" s="95">
        <v>0</v>
      </c>
      <c r="F260" s="95">
        <v>80199.103999999992</v>
      </c>
    </row>
    <row r="261" spans="1:6">
      <c r="A261" s="99" t="s">
        <v>375</v>
      </c>
      <c r="B261" s="95">
        <v>35856.804600000003</v>
      </c>
      <c r="C261" s="95">
        <v>823.66201999999998</v>
      </c>
      <c r="D261" s="95">
        <v>0</v>
      </c>
      <c r="E261" s="95">
        <v>0</v>
      </c>
      <c r="F261" s="95">
        <v>36680.466620000007</v>
      </c>
    </row>
    <row r="262" spans="1:6">
      <c r="A262" s="99" t="s">
        <v>376</v>
      </c>
      <c r="B262" s="95">
        <v>25866.859339999999</v>
      </c>
      <c r="C262" s="95">
        <v>1869.2938000000001</v>
      </c>
      <c r="D262" s="95">
        <v>0</v>
      </c>
      <c r="E262" s="95">
        <v>0</v>
      </c>
      <c r="F262" s="95">
        <v>27736.153139999999</v>
      </c>
    </row>
    <row r="263" spans="1:6">
      <c r="A263" s="99" t="s">
        <v>377</v>
      </c>
      <c r="B263" s="95">
        <v>363356.86725999997</v>
      </c>
      <c r="C263" s="95">
        <v>134688.91487000001</v>
      </c>
      <c r="D263" s="95">
        <v>0</v>
      </c>
      <c r="E263" s="95">
        <v>1.6539999999999999E-2</v>
      </c>
      <c r="F263" s="95">
        <v>498045.79866999993</v>
      </c>
    </row>
    <row r="264" spans="1:6">
      <c r="A264" s="99" t="s">
        <v>378</v>
      </c>
      <c r="B264" s="95">
        <v>52323.54146</v>
      </c>
      <c r="C264" s="95">
        <v>31165.535109999993</v>
      </c>
      <c r="D264" s="95">
        <v>0</v>
      </c>
      <c r="E264" s="95">
        <v>0</v>
      </c>
      <c r="F264" s="95">
        <v>83489.07656999999</v>
      </c>
    </row>
    <row r="265" spans="1:6">
      <c r="A265" s="99" t="s">
        <v>379</v>
      </c>
      <c r="B265" s="95">
        <v>77179.289369999999</v>
      </c>
      <c r="C265" s="95">
        <v>45057.949629999996</v>
      </c>
      <c r="D265" s="95">
        <v>0</v>
      </c>
      <c r="E265" s="95">
        <v>2596.4990699999994</v>
      </c>
      <c r="F265" s="95">
        <v>124833.73807000001</v>
      </c>
    </row>
    <row r="266" spans="1:6">
      <c r="A266" s="216" t="s">
        <v>380</v>
      </c>
      <c r="B266" s="57">
        <v>-4597648.4235899998</v>
      </c>
      <c r="C266" s="57">
        <v>-343052.68393</v>
      </c>
      <c r="D266" s="57">
        <v>0</v>
      </c>
      <c r="E266" s="57">
        <v>-435.72584999999998</v>
      </c>
      <c r="F266" s="57">
        <v>-4941136.8333700001</v>
      </c>
    </row>
    <row r="267" spans="1:6">
      <c r="A267" s="99" t="s">
        <v>381</v>
      </c>
      <c r="B267" s="95">
        <v>-2636592.6375199999</v>
      </c>
      <c r="C267" s="95">
        <v>-72868.480240000004</v>
      </c>
      <c r="D267" s="95">
        <v>0</v>
      </c>
      <c r="E267" s="95">
        <v>-385.49545000000001</v>
      </c>
      <c r="F267" s="95">
        <v>-2709846.6132099996</v>
      </c>
    </row>
    <row r="268" spans="1:6">
      <c r="A268" s="99" t="s">
        <v>382</v>
      </c>
      <c r="B268" s="95">
        <v>0</v>
      </c>
      <c r="C268" s="95">
        <v>0</v>
      </c>
      <c r="D268" s="95">
        <v>0</v>
      </c>
      <c r="E268" s="95">
        <v>0</v>
      </c>
      <c r="F268" s="95">
        <v>0</v>
      </c>
    </row>
    <row r="269" spans="1:6">
      <c r="A269" s="99" t="s">
        <v>383</v>
      </c>
      <c r="B269" s="95">
        <v>-550392.26997000002</v>
      </c>
      <c r="C269" s="95">
        <v>-83372.775569999998</v>
      </c>
      <c r="D269" s="95">
        <v>0</v>
      </c>
      <c r="E269" s="95">
        <v>0</v>
      </c>
      <c r="F269" s="95">
        <v>-633765.04554000008</v>
      </c>
    </row>
    <row r="270" spans="1:6">
      <c r="A270" s="99" t="s">
        <v>384</v>
      </c>
      <c r="B270" s="95">
        <v>-401123.48598000006</v>
      </c>
      <c r="C270" s="95">
        <v>-138722.49693000002</v>
      </c>
      <c r="D270" s="95">
        <v>0</v>
      </c>
      <c r="E270" s="95">
        <v>-50.230400000000003</v>
      </c>
      <c r="F270" s="95">
        <v>-539896.21331000002</v>
      </c>
    </row>
    <row r="271" spans="1:6">
      <c r="A271" s="99" t="s">
        <v>385</v>
      </c>
      <c r="B271" s="95">
        <v>-159429.45593999999</v>
      </c>
      <c r="C271" s="95">
        <v>-3473.9132199999999</v>
      </c>
      <c r="D271" s="95">
        <v>0</v>
      </c>
      <c r="E271" s="95">
        <v>0</v>
      </c>
      <c r="F271" s="95">
        <v>-162903.36915999997</v>
      </c>
    </row>
    <row r="272" spans="1:6">
      <c r="A272" s="156" t="s">
        <v>386</v>
      </c>
      <c r="B272" s="95">
        <v>-60346.678099999997</v>
      </c>
      <c r="C272" s="95">
        <v>-16716.196309999999</v>
      </c>
      <c r="D272" s="95">
        <v>0</v>
      </c>
      <c r="E272" s="95">
        <v>0</v>
      </c>
      <c r="F272" s="95">
        <v>-77062.874409999989</v>
      </c>
    </row>
    <row r="273" spans="1:6">
      <c r="A273" s="99" t="s">
        <v>457</v>
      </c>
      <c r="B273" s="95">
        <v>-789763.89607999998</v>
      </c>
      <c r="C273" s="95">
        <v>-27898.821660000001</v>
      </c>
      <c r="D273" s="95">
        <v>0</v>
      </c>
      <c r="E273" s="95">
        <v>0</v>
      </c>
      <c r="F273" s="95">
        <v>-817662.71773999999</v>
      </c>
    </row>
    <row r="274" spans="1:6">
      <c r="A274" s="216" t="s">
        <v>969</v>
      </c>
      <c r="B274" s="57">
        <v>7347707.244690001</v>
      </c>
      <c r="C274" s="57">
        <v>86643.770650000006</v>
      </c>
      <c r="D274" s="57">
        <v>7.0169999999999996E-2</v>
      </c>
      <c r="E274" s="57">
        <v>2338.2989599999996</v>
      </c>
      <c r="F274" s="57">
        <v>7436689.3844700018</v>
      </c>
    </row>
    <row r="275" spans="1:6">
      <c r="A275" s="69" t="s">
        <v>387</v>
      </c>
      <c r="B275" s="57">
        <v>1733059.78602</v>
      </c>
      <c r="C275" s="57">
        <v>2202877.5080599999</v>
      </c>
      <c r="D275" s="57">
        <v>2.6900000000000001E-3</v>
      </c>
      <c r="E275" s="57">
        <v>27.801069999999999</v>
      </c>
      <c r="F275" s="57">
        <v>3935965.0978399999</v>
      </c>
    </row>
    <row r="276" spans="1:6">
      <c r="A276" s="99" t="s">
        <v>388</v>
      </c>
      <c r="B276" s="95">
        <v>1043843.4180299999</v>
      </c>
      <c r="C276" s="95">
        <v>1592702.8054199999</v>
      </c>
      <c r="D276" s="95">
        <v>0</v>
      </c>
      <c r="E276" s="95">
        <v>1.33612</v>
      </c>
      <c r="F276" s="95">
        <v>2636547.55957</v>
      </c>
    </row>
    <row r="277" spans="1:6">
      <c r="A277" s="99" t="s">
        <v>389</v>
      </c>
      <c r="B277" s="95">
        <v>240147.38605</v>
      </c>
      <c r="C277" s="95">
        <v>551407.33551</v>
      </c>
      <c r="D277" s="95">
        <v>2.6900000000000001E-3</v>
      </c>
      <c r="E277" s="95">
        <v>26.464950000000002</v>
      </c>
      <c r="F277" s="95">
        <v>791581.18920000002</v>
      </c>
    </row>
    <row r="278" spans="1:6">
      <c r="A278" s="99" t="s">
        <v>390</v>
      </c>
      <c r="B278" s="95">
        <v>129051.33530999998</v>
      </c>
      <c r="C278" s="95">
        <v>10419.77001</v>
      </c>
      <c r="D278" s="95">
        <v>0</v>
      </c>
      <c r="E278" s="95">
        <v>0</v>
      </c>
      <c r="F278" s="95">
        <v>139471.10531999997</v>
      </c>
    </row>
    <row r="279" spans="1:6">
      <c r="A279" s="99" t="s">
        <v>391</v>
      </c>
      <c r="B279" s="95">
        <v>119179.80567</v>
      </c>
      <c r="C279" s="95">
        <v>353.15994000000001</v>
      </c>
      <c r="D279" s="95">
        <v>0</v>
      </c>
      <c r="E279" s="95">
        <v>0</v>
      </c>
      <c r="F279" s="95">
        <v>119532.96561</v>
      </c>
    </row>
    <row r="280" spans="1:6">
      <c r="A280" s="99" t="s">
        <v>392</v>
      </c>
      <c r="B280" s="95">
        <v>180667.46718000001</v>
      </c>
      <c r="C280" s="95">
        <v>47994.437180000001</v>
      </c>
      <c r="D280" s="95">
        <v>0</v>
      </c>
      <c r="E280" s="95">
        <v>0</v>
      </c>
      <c r="F280" s="95">
        <v>228661.90436000002</v>
      </c>
    </row>
    <row r="281" spans="1:6">
      <c r="A281" s="99" t="s">
        <v>393</v>
      </c>
      <c r="B281" s="95">
        <v>20170.373780000002</v>
      </c>
      <c r="C281" s="95">
        <v>0</v>
      </c>
      <c r="D281" s="95">
        <v>0</v>
      </c>
      <c r="E281" s="95">
        <v>0</v>
      </c>
      <c r="F281" s="95">
        <v>20170.373780000002</v>
      </c>
    </row>
    <row r="282" spans="1:6">
      <c r="A282" s="157" t="s">
        <v>394</v>
      </c>
      <c r="B282" s="57">
        <v>-1036686.11815</v>
      </c>
      <c r="C282" s="57">
        <v>-1388600.62794</v>
      </c>
      <c r="D282" s="57">
        <v>-2.4199999999999998E-3</v>
      </c>
      <c r="E282" s="57">
        <v>-156.91968</v>
      </c>
      <c r="F282" s="57">
        <v>-2425443.6681899996</v>
      </c>
    </row>
    <row r="283" spans="1:6">
      <c r="A283" s="99" t="s">
        <v>388</v>
      </c>
      <c r="B283" s="95">
        <v>-197005.22472999999</v>
      </c>
      <c r="C283" s="95">
        <v>-298483.95470999996</v>
      </c>
      <c r="D283" s="95">
        <v>0</v>
      </c>
      <c r="E283" s="95">
        <v>-151.60811000000001</v>
      </c>
      <c r="F283" s="95">
        <v>-495640.78754999995</v>
      </c>
    </row>
    <row r="284" spans="1:6">
      <c r="A284" s="99" t="s">
        <v>395</v>
      </c>
      <c r="B284" s="95">
        <v>-234977.56447000001</v>
      </c>
      <c r="C284" s="95">
        <v>-495.88657999999998</v>
      </c>
      <c r="D284" s="95">
        <v>0</v>
      </c>
      <c r="E284" s="95">
        <v>0</v>
      </c>
      <c r="F284" s="95">
        <v>-235473.45105</v>
      </c>
    </row>
    <row r="285" spans="1:6">
      <c r="A285" s="99" t="s">
        <v>396</v>
      </c>
      <c r="B285" s="95">
        <v>-1731.9097999999999</v>
      </c>
      <c r="C285" s="95">
        <v>-27.208130000000001</v>
      </c>
      <c r="D285" s="95">
        <v>0</v>
      </c>
      <c r="E285" s="95">
        <v>0</v>
      </c>
      <c r="F285" s="95">
        <v>-1759.1179299999999</v>
      </c>
    </row>
    <row r="286" spans="1:6">
      <c r="A286" s="99" t="s">
        <v>397</v>
      </c>
      <c r="B286" s="95">
        <v>-47.137439999999998</v>
      </c>
      <c r="C286" s="95">
        <v>0</v>
      </c>
      <c r="D286" s="95">
        <v>0</v>
      </c>
      <c r="E286" s="95">
        <v>0</v>
      </c>
      <c r="F286" s="95">
        <v>-47.137439999999998</v>
      </c>
    </row>
    <row r="287" spans="1:6">
      <c r="A287" s="99" t="s">
        <v>398</v>
      </c>
      <c r="B287" s="95">
        <v>-598258.07300000021</v>
      </c>
      <c r="C287" s="95">
        <v>-1089593.5785200002</v>
      </c>
      <c r="D287" s="95">
        <v>-2.4199999999999998E-3</v>
      </c>
      <c r="E287" s="95">
        <v>-5.3115699999999997</v>
      </c>
      <c r="F287" s="95">
        <v>-1687856.9655100002</v>
      </c>
    </row>
    <row r="288" spans="1:6">
      <c r="A288" s="99" t="s">
        <v>399</v>
      </c>
      <c r="B288" s="95">
        <v>-4666.2087099999999</v>
      </c>
      <c r="C288" s="95">
        <v>0</v>
      </c>
      <c r="D288" s="95">
        <v>0</v>
      </c>
      <c r="E288" s="95">
        <v>0</v>
      </c>
      <c r="F288" s="95">
        <v>-4666.2087099999999</v>
      </c>
    </row>
    <row r="289" spans="1:6">
      <c r="A289" s="216" t="s">
        <v>968</v>
      </c>
      <c r="B289" s="57">
        <v>8044080.9125600001</v>
      </c>
      <c r="C289" s="57">
        <v>900920.65077000007</v>
      </c>
      <c r="D289" s="57">
        <v>7.0440000000000003E-2</v>
      </c>
      <c r="E289" s="57">
        <v>2209.1803500000001</v>
      </c>
      <c r="F289" s="57">
        <v>8947210.8141200002</v>
      </c>
    </row>
    <row r="290" spans="1:6">
      <c r="A290" s="99" t="s">
        <v>400</v>
      </c>
      <c r="B290" s="95">
        <v>1859249.08855</v>
      </c>
      <c r="C290" s="95">
        <v>1779813.7321500001</v>
      </c>
      <c r="D290" s="95">
        <v>5.0702299999999996</v>
      </c>
      <c r="E290" s="95">
        <v>3290.5269899999998</v>
      </c>
      <c r="F290" s="95">
        <v>3642358.4179200004</v>
      </c>
    </row>
    <row r="291" spans="1:6">
      <c r="A291" s="99" t="s">
        <v>401</v>
      </c>
      <c r="B291" s="95">
        <v>107891.84384999999</v>
      </c>
      <c r="C291" s="95">
        <v>15254.746569999999</v>
      </c>
      <c r="D291" s="95">
        <v>5.0702299999999996</v>
      </c>
      <c r="E291" s="95">
        <v>0</v>
      </c>
      <c r="F291" s="95">
        <v>123151.66064999999</v>
      </c>
    </row>
    <row r="292" spans="1:6">
      <c r="A292" s="99" t="s">
        <v>402</v>
      </c>
      <c r="B292" s="95">
        <v>1691953.3599800002</v>
      </c>
      <c r="C292" s="95">
        <v>1580073.04575</v>
      </c>
      <c r="D292" s="95">
        <v>0</v>
      </c>
      <c r="E292" s="95">
        <v>3290.5269899999998</v>
      </c>
      <c r="F292" s="95">
        <v>3275316.9327200004</v>
      </c>
    </row>
    <row r="293" spans="1:6">
      <c r="A293" s="99" t="s">
        <v>403</v>
      </c>
      <c r="B293" s="95">
        <v>22513.543010000001</v>
      </c>
      <c r="C293" s="95">
        <v>153760.46391999998</v>
      </c>
      <c r="D293" s="95">
        <v>0</v>
      </c>
      <c r="E293" s="95">
        <v>0</v>
      </c>
      <c r="F293" s="95">
        <v>176274.00692999997</v>
      </c>
    </row>
    <row r="294" spans="1:6">
      <c r="A294" s="99" t="s">
        <v>404</v>
      </c>
      <c r="B294" s="95">
        <v>4471.0569400000004</v>
      </c>
      <c r="C294" s="95">
        <v>30601.246190000002</v>
      </c>
      <c r="D294" s="95">
        <v>0</v>
      </c>
      <c r="E294" s="95">
        <v>0</v>
      </c>
      <c r="F294" s="95">
        <v>35072.30313</v>
      </c>
    </row>
    <row r="295" spans="1:6">
      <c r="A295" s="99" t="s">
        <v>405</v>
      </c>
      <c r="B295" s="95">
        <v>0</v>
      </c>
      <c r="C295" s="95">
        <v>0</v>
      </c>
      <c r="D295" s="95">
        <v>0</v>
      </c>
      <c r="E295" s="95">
        <v>0</v>
      </c>
      <c r="F295" s="95">
        <v>0</v>
      </c>
    </row>
    <row r="296" spans="1:6">
      <c r="A296" s="99" t="s">
        <v>406</v>
      </c>
      <c r="B296" s="95">
        <v>32419.284770000002</v>
      </c>
      <c r="C296" s="95">
        <v>124.22972000000001</v>
      </c>
      <c r="D296" s="95">
        <v>0</v>
      </c>
      <c r="E296" s="95">
        <v>0</v>
      </c>
      <c r="F296" s="95">
        <v>32543.514490000001</v>
      </c>
    </row>
    <row r="297" spans="1:6">
      <c r="A297" s="99" t="s">
        <v>407</v>
      </c>
      <c r="B297" s="95">
        <v>0</v>
      </c>
      <c r="C297" s="95">
        <v>0</v>
      </c>
      <c r="D297" s="95">
        <v>0</v>
      </c>
      <c r="E297" s="95">
        <v>0</v>
      </c>
      <c r="F297" s="95">
        <v>0</v>
      </c>
    </row>
    <row r="298" spans="1:6">
      <c r="A298" s="99" t="s">
        <v>408</v>
      </c>
      <c r="B298" s="95">
        <v>-3378289.6508599995</v>
      </c>
      <c r="C298" s="95">
        <v>-1884373.8475000001</v>
      </c>
      <c r="D298" s="95">
        <v>0</v>
      </c>
      <c r="E298" s="95">
        <v>-2061.8296099999998</v>
      </c>
      <c r="F298" s="95">
        <v>-5264725.32797</v>
      </c>
    </row>
    <row r="299" spans="1:6">
      <c r="A299" s="99" t="s">
        <v>409</v>
      </c>
      <c r="B299" s="95">
        <v>-2919490.8203799999</v>
      </c>
      <c r="C299" s="95">
        <v>-1652719.93487</v>
      </c>
      <c r="D299" s="95">
        <v>0</v>
      </c>
      <c r="E299" s="95">
        <v>-2056.6992099999998</v>
      </c>
      <c r="F299" s="95">
        <v>-4574267.4544599997</v>
      </c>
    </row>
    <row r="300" spans="1:6">
      <c r="A300" s="99" t="s">
        <v>410</v>
      </c>
      <c r="B300" s="95">
        <v>-105912.12590000001</v>
      </c>
      <c r="C300" s="95">
        <v>-189877.53182</v>
      </c>
      <c r="D300" s="95">
        <v>0</v>
      </c>
      <c r="E300" s="95">
        <v>-3.02813</v>
      </c>
      <c r="F300" s="95">
        <v>-295792.68585000001</v>
      </c>
    </row>
    <row r="301" spans="1:6">
      <c r="A301" s="99" t="s">
        <v>411</v>
      </c>
      <c r="B301" s="95">
        <v>-6470.0611099999996</v>
      </c>
      <c r="C301" s="95">
        <v>-24560.935890000001</v>
      </c>
      <c r="D301" s="95">
        <v>0</v>
      </c>
      <c r="E301" s="95">
        <v>0</v>
      </c>
      <c r="F301" s="95">
        <v>-31030.996999999999</v>
      </c>
    </row>
    <row r="302" spans="1:6">
      <c r="A302" s="156" t="s">
        <v>412</v>
      </c>
      <c r="B302" s="95">
        <v>-311228.60303000006</v>
      </c>
      <c r="C302" s="95">
        <v>-16658.90281</v>
      </c>
      <c r="D302" s="95">
        <v>0</v>
      </c>
      <c r="E302" s="95">
        <v>-2.1022699999999999</v>
      </c>
      <c r="F302" s="95">
        <v>-327889.60811000003</v>
      </c>
    </row>
    <row r="303" spans="1:6">
      <c r="A303" s="617" t="s">
        <v>1385</v>
      </c>
      <c r="B303" s="95">
        <v>-38.173999999999999</v>
      </c>
      <c r="C303" s="95">
        <v>0</v>
      </c>
      <c r="D303" s="95">
        <v>0</v>
      </c>
      <c r="E303" s="95">
        <v>0</v>
      </c>
      <c r="F303" s="95">
        <v>-38.173999999999999</v>
      </c>
    </row>
    <row r="304" spans="1:6">
      <c r="A304" s="156" t="s">
        <v>414</v>
      </c>
      <c r="B304" s="95">
        <v>-35149.866439999998</v>
      </c>
      <c r="C304" s="95">
        <v>-556.54210999999998</v>
      </c>
      <c r="D304" s="95">
        <v>0</v>
      </c>
      <c r="E304" s="95">
        <v>0</v>
      </c>
      <c r="F304" s="95">
        <v>-35706.40855</v>
      </c>
    </row>
    <row r="305" spans="1:6">
      <c r="A305" s="216" t="s">
        <v>967</v>
      </c>
      <c r="B305" s="57">
        <v>6525040.3502500001</v>
      </c>
      <c r="C305" s="57">
        <v>796360.53542000009</v>
      </c>
      <c r="D305" s="57">
        <v>5.1406700000000001</v>
      </c>
      <c r="E305" s="57">
        <v>3437.8777299999997</v>
      </c>
      <c r="F305" s="57">
        <v>7324843.9040700002</v>
      </c>
    </row>
    <row r="306" spans="1:6">
      <c r="A306" s="216" t="s">
        <v>415</v>
      </c>
      <c r="B306" s="57">
        <v>-5468899.9873700012</v>
      </c>
      <c r="C306" s="57">
        <v>-298537.48541999987</v>
      </c>
      <c r="D306" s="57">
        <v>0</v>
      </c>
      <c r="E306" s="57">
        <v>-33.430390000000003</v>
      </c>
      <c r="F306" s="57">
        <v>-5767470.9031800013</v>
      </c>
    </row>
    <row r="307" spans="1:6">
      <c r="A307" s="99" t="s">
        <v>416</v>
      </c>
      <c r="B307" s="95">
        <v>-3052376.9315500003</v>
      </c>
      <c r="C307" s="95">
        <v>-5454.2051899999997</v>
      </c>
      <c r="D307" s="95">
        <v>0</v>
      </c>
      <c r="E307" s="95">
        <v>0</v>
      </c>
      <c r="F307" s="95">
        <v>-3057831.1367400005</v>
      </c>
    </row>
    <row r="308" spans="1:6">
      <c r="A308" s="99" t="s">
        <v>417</v>
      </c>
      <c r="B308" s="95">
        <v>-480220.20373000007</v>
      </c>
      <c r="C308" s="95">
        <v>-20781.017590000003</v>
      </c>
      <c r="D308" s="95">
        <v>0</v>
      </c>
      <c r="E308" s="95">
        <v>0</v>
      </c>
      <c r="F308" s="95">
        <v>-501001.22132000007</v>
      </c>
    </row>
    <row r="309" spans="1:6">
      <c r="A309" s="99" t="s">
        <v>418</v>
      </c>
      <c r="B309" s="95">
        <v>-40527.517549999997</v>
      </c>
      <c r="C309" s="95">
        <v>-22941.398549999998</v>
      </c>
      <c r="D309" s="95">
        <v>0</v>
      </c>
      <c r="E309" s="95">
        <v>0</v>
      </c>
      <c r="F309" s="95">
        <v>-63468.916099999995</v>
      </c>
    </row>
    <row r="310" spans="1:6">
      <c r="A310" s="99" t="s">
        <v>419</v>
      </c>
      <c r="B310" s="95">
        <v>-146339.68427999999</v>
      </c>
      <c r="C310" s="95">
        <v>-1703.8936399999998</v>
      </c>
      <c r="D310" s="95">
        <v>0</v>
      </c>
      <c r="E310" s="95">
        <v>0</v>
      </c>
      <c r="F310" s="95">
        <v>-148043.57791999998</v>
      </c>
    </row>
    <row r="311" spans="1:6">
      <c r="A311" s="99" t="s">
        <v>420</v>
      </c>
      <c r="B311" s="95">
        <v>-336199.81310000003</v>
      </c>
      <c r="C311" s="95">
        <v>-887.64842999999996</v>
      </c>
      <c r="D311" s="95">
        <v>0</v>
      </c>
      <c r="E311" s="95">
        <v>0</v>
      </c>
      <c r="F311" s="95">
        <v>-337087.46153000003</v>
      </c>
    </row>
    <row r="312" spans="1:6">
      <c r="A312" s="99" t="s">
        <v>421</v>
      </c>
      <c r="B312" s="95">
        <v>-140309.46608000001</v>
      </c>
      <c r="C312" s="95">
        <v>-17556.172070000001</v>
      </c>
      <c r="D312" s="95">
        <v>0</v>
      </c>
      <c r="E312" s="95">
        <v>0</v>
      </c>
      <c r="F312" s="95">
        <v>-157865.63815000001</v>
      </c>
    </row>
    <row r="313" spans="1:6">
      <c r="A313" s="99" t="s">
        <v>422</v>
      </c>
      <c r="B313" s="95">
        <v>-186440.24957000001</v>
      </c>
      <c r="C313" s="95">
        <v>0</v>
      </c>
      <c r="D313" s="95">
        <v>0</v>
      </c>
      <c r="E313" s="95">
        <v>0</v>
      </c>
      <c r="F313" s="95">
        <v>-186440.24957000001</v>
      </c>
    </row>
    <row r="314" spans="1:6">
      <c r="A314" s="99" t="s">
        <v>423</v>
      </c>
      <c r="B314" s="95">
        <v>-102725.00446999999</v>
      </c>
      <c r="C314" s="95">
        <v>-420.58921999999995</v>
      </c>
      <c r="D314" s="95">
        <v>0</v>
      </c>
      <c r="E314" s="95">
        <v>0</v>
      </c>
      <c r="F314" s="95">
        <v>-103145.59368999998</v>
      </c>
    </row>
    <row r="315" spans="1:6">
      <c r="A315" s="99" t="s">
        <v>424</v>
      </c>
      <c r="B315" s="95">
        <v>-983761.11703999992</v>
      </c>
      <c r="C315" s="95">
        <v>-228792.56072999997</v>
      </c>
      <c r="D315" s="95">
        <v>0</v>
      </c>
      <c r="E315" s="95">
        <v>-33.430390000000003</v>
      </c>
      <c r="F315" s="95">
        <v>-1212587.1081600001</v>
      </c>
    </row>
    <row r="316" spans="1:6">
      <c r="A316" s="69" t="s">
        <v>966</v>
      </c>
      <c r="B316" s="57">
        <v>1056140.3628799999</v>
      </c>
      <c r="C316" s="57">
        <v>497823.0500000001</v>
      </c>
      <c r="D316" s="57">
        <v>5.1406700000000001</v>
      </c>
      <c r="E316" s="57">
        <v>3404.4473400000002</v>
      </c>
      <c r="F316" s="57">
        <v>1557373.00089</v>
      </c>
    </row>
    <row r="317" spans="1:6">
      <c r="A317" s="156" t="s">
        <v>425</v>
      </c>
      <c r="B317" s="95">
        <v>189.22690999999998</v>
      </c>
      <c r="C317" s="95">
        <v>20018.04549</v>
      </c>
      <c r="D317" s="95">
        <v>0</v>
      </c>
      <c r="E317" s="95">
        <v>1971.7758000000001</v>
      </c>
      <c r="F317" s="95">
        <v>22179.048200000001</v>
      </c>
    </row>
    <row r="318" spans="1:6">
      <c r="A318" s="156" t="s">
        <v>426</v>
      </c>
      <c r="B318" s="95">
        <v>171.85565</v>
      </c>
      <c r="C318" s="95">
        <v>20018.04549</v>
      </c>
      <c r="D318" s="95">
        <v>0</v>
      </c>
      <c r="E318" s="95">
        <v>1.0000000000000001E-5</v>
      </c>
      <c r="F318" s="95">
        <v>20189.901150000002</v>
      </c>
    </row>
    <row r="319" spans="1:6">
      <c r="A319" s="156" t="s">
        <v>427</v>
      </c>
      <c r="B319" s="95">
        <v>17.371259999999999</v>
      </c>
      <c r="C319" s="95">
        <v>0</v>
      </c>
      <c r="D319" s="95">
        <v>0</v>
      </c>
      <c r="E319" s="95">
        <v>1971.7757899999999</v>
      </c>
      <c r="F319" s="95">
        <v>1989.1470499999998</v>
      </c>
    </row>
    <row r="320" spans="1:6">
      <c r="A320" s="156" t="s">
        <v>428</v>
      </c>
      <c r="B320" s="95">
        <v>-91.687039999999996</v>
      </c>
      <c r="C320" s="95">
        <v>-20834.726220000004</v>
      </c>
      <c r="D320" s="95">
        <v>0</v>
      </c>
      <c r="E320" s="95">
        <v>-1115.4340599999998</v>
      </c>
      <c r="F320" s="95">
        <v>-22041.847320000004</v>
      </c>
    </row>
    <row r="321" spans="1:6">
      <c r="A321" s="156" t="s">
        <v>429</v>
      </c>
      <c r="B321" s="95">
        <v>-45.198219999999999</v>
      </c>
      <c r="C321" s="95">
        <v>-20644.773020000004</v>
      </c>
      <c r="D321" s="95">
        <v>0</v>
      </c>
      <c r="E321" s="95">
        <v>-0.14074999999999999</v>
      </c>
      <c r="F321" s="95">
        <v>-20690.111990000001</v>
      </c>
    </row>
    <row r="322" spans="1:6">
      <c r="A322" s="156" t="s">
        <v>430</v>
      </c>
      <c r="B322" s="95">
        <v>-46.488820000000004</v>
      </c>
      <c r="C322" s="95">
        <v>-189.95320000000001</v>
      </c>
      <c r="D322" s="95">
        <v>0</v>
      </c>
      <c r="E322" s="95">
        <v>-1115.2933099999998</v>
      </c>
      <c r="F322" s="95">
        <v>-1351.7353299999997</v>
      </c>
    </row>
    <row r="323" spans="1:6">
      <c r="A323" s="69" t="s">
        <v>1222</v>
      </c>
      <c r="B323" s="57">
        <v>1056237.9027500001</v>
      </c>
      <c r="C323" s="57">
        <v>497006.36926999997</v>
      </c>
      <c r="D323" s="57">
        <v>5.1406700000000001</v>
      </c>
      <c r="E323" s="57">
        <v>4260.7890800000005</v>
      </c>
      <c r="F323" s="57">
        <v>1557510.2017700002</v>
      </c>
    </row>
    <row r="324" spans="1:6">
      <c r="A324" s="99" t="s">
        <v>431</v>
      </c>
      <c r="B324" s="95">
        <v>-15847.011399999999</v>
      </c>
      <c r="C324" s="95">
        <v>3534.1935600000002</v>
      </c>
      <c r="D324" s="95">
        <v>0</v>
      </c>
      <c r="E324" s="95">
        <v>0</v>
      </c>
      <c r="F324" s="95">
        <v>-12312.81784</v>
      </c>
    </row>
    <row r="325" spans="1:6">
      <c r="A325" s="69" t="s">
        <v>965</v>
      </c>
      <c r="B325" s="57">
        <v>1040390.89135</v>
      </c>
      <c r="C325" s="57">
        <v>500540.56282999989</v>
      </c>
      <c r="D325" s="57">
        <v>5.1406700000000001</v>
      </c>
      <c r="E325" s="57">
        <v>4260.7890800000005</v>
      </c>
      <c r="F325" s="57">
        <v>1545197.38393</v>
      </c>
    </row>
    <row r="326" spans="1:6">
      <c r="A326" s="156" t="s">
        <v>432</v>
      </c>
      <c r="B326" s="95">
        <v>14534.676309999999</v>
      </c>
      <c r="C326" s="95">
        <v>3376.0508400000008</v>
      </c>
      <c r="D326" s="95">
        <v>0</v>
      </c>
      <c r="E326" s="95">
        <v>0</v>
      </c>
      <c r="F326" s="95">
        <v>17910.727149999999</v>
      </c>
    </row>
    <row r="327" spans="1:6">
      <c r="A327" s="216" t="s">
        <v>1223</v>
      </c>
      <c r="B327" s="57">
        <v>1054925.5676599999</v>
      </c>
      <c r="C327" s="57">
        <v>503916.61366999999</v>
      </c>
      <c r="D327" s="57">
        <v>5.1406700000000001</v>
      </c>
      <c r="E327" s="57">
        <v>4260.7890800000005</v>
      </c>
      <c r="F327" s="57">
        <v>1563108.1110800002</v>
      </c>
    </row>
    <row r="328" spans="1:6">
      <c r="A328" s="156" t="s">
        <v>433</v>
      </c>
      <c r="B328" s="95">
        <v>0.14445</v>
      </c>
      <c r="C328" s="95">
        <v>0</v>
      </c>
      <c r="D328" s="95">
        <v>0</v>
      </c>
      <c r="E328" s="95">
        <v>0</v>
      </c>
      <c r="F328" s="95">
        <v>0.14445</v>
      </c>
    </row>
    <row r="329" spans="1:6">
      <c r="A329" s="69" t="s">
        <v>964</v>
      </c>
      <c r="B329" s="57">
        <v>1054925.71211</v>
      </c>
      <c r="C329" s="57">
        <v>503916.61366999999</v>
      </c>
      <c r="D329" s="57">
        <v>5.1406700000000001</v>
      </c>
      <c r="E329" s="57">
        <v>4260.7890800000005</v>
      </c>
      <c r="F329" s="57">
        <v>1563108.2555300002</v>
      </c>
    </row>
    <row r="330" spans="1:6">
      <c r="A330" s="548" t="s">
        <v>434</v>
      </c>
      <c r="B330" s="95">
        <v>-646538.31604000006</v>
      </c>
      <c r="C330" s="95">
        <v>0</v>
      </c>
      <c r="D330" s="95">
        <v>0</v>
      </c>
      <c r="E330" s="95">
        <v>0</v>
      </c>
      <c r="F330" s="95">
        <v>-646538.31604000006</v>
      </c>
    </row>
    <row r="331" spans="1:6">
      <c r="A331" s="69" t="s">
        <v>963</v>
      </c>
      <c r="B331" s="57">
        <v>408387.39607000002</v>
      </c>
      <c r="C331" s="57">
        <v>503916.61366999999</v>
      </c>
      <c r="D331" s="57">
        <v>5.1406700000000001</v>
      </c>
      <c r="E331" s="57">
        <v>4260.7890800000005</v>
      </c>
      <c r="F331" s="57">
        <v>916569.93949000002</v>
      </c>
    </row>
    <row r="332" spans="1:6" ht="3.75" customHeight="1" thickBot="1">
      <c r="A332" s="208"/>
      <c r="B332" s="208"/>
      <c r="C332" s="208"/>
      <c r="D332" s="208"/>
      <c r="E332" s="208"/>
      <c r="F332" s="208"/>
    </row>
    <row r="333" spans="1:6" ht="15.75" thickTop="1">
      <c r="A333" s="696"/>
      <c r="B333" s="96"/>
      <c r="C333" s="96"/>
      <c r="D333" s="96"/>
      <c r="E333" s="96"/>
      <c r="F333"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1"/>
  <sheetViews>
    <sheetView zoomScaleNormal="100" workbookViewId="0">
      <selection sqref="A1:K1"/>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22"/>
      <c r="B1" s="722"/>
      <c r="C1" s="722"/>
      <c r="D1" s="722"/>
      <c r="E1" s="722"/>
      <c r="F1" s="722"/>
      <c r="G1" s="722"/>
      <c r="H1" s="722"/>
      <c r="I1" s="722"/>
      <c r="J1" s="722"/>
      <c r="K1" s="722"/>
    </row>
    <row r="2" spans="1:11" ht="18">
      <c r="A2" s="722" t="s">
        <v>435</v>
      </c>
      <c r="B2" s="722"/>
      <c r="C2" s="722"/>
      <c r="D2" s="722"/>
      <c r="E2" s="722"/>
      <c r="F2" s="722"/>
      <c r="G2" s="722"/>
      <c r="H2" s="722"/>
      <c r="I2" s="722"/>
      <c r="J2" s="722"/>
      <c r="K2" s="722"/>
    </row>
    <row r="3" spans="1:11" ht="18">
      <c r="A3" s="722" t="s">
        <v>464</v>
      </c>
      <c r="B3" s="722"/>
      <c r="C3" s="722"/>
      <c r="D3" s="722"/>
      <c r="E3" s="722"/>
      <c r="F3" s="722"/>
      <c r="G3" s="722"/>
      <c r="H3" s="722"/>
      <c r="I3" s="722"/>
      <c r="J3" s="722"/>
      <c r="K3" s="722"/>
    </row>
    <row r="4" spans="1:11" ht="18">
      <c r="A4" s="722" t="s">
        <v>1512</v>
      </c>
      <c r="B4" s="722"/>
      <c r="C4" s="722"/>
      <c r="D4" s="722"/>
      <c r="E4" s="722"/>
      <c r="F4" s="722"/>
      <c r="G4" s="722"/>
      <c r="H4" s="722"/>
      <c r="I4" s="722"/>
      <c r="J4" s="722"/>
      <c r="K4" s="722"/>
    </row>
    <row r="5" spans="1:11" ht="18">
      <c r="A5" s="723" t="s">
        <v>508</v>
      </c>
      <c r="B5" s="723"/>
      <c r="C5" s="723"/>
      <c r="D5" s="723"/>
      <c r="E5" s="723"/>
      <c r="F5" s="723"/>
      <c r="G5" s="723"/>
      <c r="H5" s="723"/>
      <c r="I5" s="723"/>
      <c r="J5" s="723"/>
      <c r="K5" s="723"/>
    </row>
    <row r="6" spans="1:11" ht="12" customHeight="1">
      <c r="A6" s="89"/>
      <c r="B6" s="90"/>
      <c r="C6" s="90"/>
      <c r="D6" s="90"/>
      <c r="E6" s="90"/>
      <c r="F6" s="90"/>
      <c r="G6" s="90"/>
      <c r="H6" s="90"/>
      <c r="I6" s="90"/>
      <c r="J6" s="90"/>
      <c r="K6" s="603"/>
    </row>
    <row r="7" spans="1:11" ht="3.75" customHeight="1"/>
    <row r="8" spans="1:11" ht="30" customHeight="1" thickBot="1">
      <c r="A8" s="475" t="s">
        <v>465</v>
      </c>
      <c r="B8" s="476" t="s">
        <v>444</v>
      </c>
      <c r="C8" s="476" t="s">
        <v>445</v>
      </c>
      <c r="D8" s="476" t="s">
        <v>446</v>
      </c>
      <c r="E8" s="476" t="s">
        <v>447</v>
      </c>
      <c r="F8" s="476" t="s">
        <v>466</v>
      </c>
      <c r="G8" s="476" t="s">
        <v>448</v>
      </c>
      <c r="H8" s="476" t="s">
        <v>449</v>
      </c>
      <c r="I8" s="476" t="s">
        <v>442</v>
      </c>
      <c r="J8" s="476" t="s">
        <v>450</v>
      </c>
      <c r="K8" s="476" t="s">
        <v>156</v>
      </c>
    </row>
    <row r="9" spans="1:11" ht="15.75" thickTop="1">
      <c r="A9" s="477" t="s">
        <v>436</v>
      </c>
      <c r="B9" s="478"/>
      <c r="C9" s="478"/>
      <c r="D9" s="478"/>
      <c r="E9" s="478"/>
      <c r="F9" s="478"/>
      <c r="G9" s="478"/>
      <c r="H9" s="478"/>
      <c r="I9" s="478"/>
      <c r="J9" s="479"/>
      <c r="K9" s="480"/>
    </row>
    <row r="10" spans="1:11">
      <c r="A10" s="79" t="s">
        <v>43</v>
      </c>
      <c r="B10" s="80">
        <v>163494.34772999998</v>
      </c>
      <c r="C10" s="80">
        <v>12082573.78043</v>
      </c>
      <c r="D10" s="80">
        <v>1086091.1428099999</v>
      </c>
      <c r="E10" s="80">
        <v>221236.32456000001</v>
      </c>
      <c r="F10" s="80">
        <v>343790.76029000001</v>
      </c>
      <c r="G10" s="80">
        <v>140342.61177000002</v>
      </c>
      <c r="H10" s="80">
        <v>3094609.1096600001</v>
      </c>
      <c r="I10" s="80">
        <v>17561.030309999998</v>
      </c>
      <c r="J10" s="80">
        <v>0</v>
      </c>
      <c r="K10" s="80">
        <v>17149699.107560001</v>
      </c>
    </row>
    <row r="11" spans="1:11">
      <c r="A11" s="79" t="s">
        <v>37</v>
      </c>
      <c r="B11" s="80">
        <v>41108.372779999998</v>
      </c>
      <c r="C11" s="80">
        <v>539863.28538000002</v>
      </c>
      <c r="D11" s="80">
        <v>571424.25164000003</v>
      </c>
      <c r="E11" s="80">
        <v>21284.566050000001</v>
      </c>
      <c r="F11" s="80">
        <v>6637.6108400000003</v>
      </c>
      <c r="G11" s="80">
        <v>41169.53658</v>
      </c>
      <c r="H11" s="80">
        <v>7833995.0304399999</v>
      </c>
      <c r="I11" s="80">
        <v>0</v>
      </c>
      <c r="J11" s="80">
        <v>0</v>
      </c>
      <c r="K11" s="80">
        <v>9055482.6537099984</v>
      </c>
    </row>
    <row r="12" spans="1:11">
      <c r="A12" s="79" t="s">
        <v>49</v>
      </c>
      <c r="B12" s="80">
        <v>46703.344440000001</v>
      </c>
      <c r="C12" s="80">
        <v>2865325.5120799998</v>
      </c>
      <c r="D12" s="80">
        <v>121596.66601</v>
      </c>
      <c r="E12" s="80">
        <v>50634.756049999996</v>
      </c>
      <c r="F12" s="80">
        <v>0</v>
      </c>
      <c r="G12" s="80">
        <v>69584.030659999989</v>
      </c>
      <c r="H12" s="80">
        <v>222935.23006</v>
      </c>
      <c r="I12" s="80">
        <v>0</v>
      </c>
      <c r="J12" s="80">
        <v>0</v>
      </c>
      <c r="K12" s="80">
        <v>3376779.5393000003</v>
      </c>
    </row>
    <row r="13" spans="1:11">
      <c r="A13" s="79" t="s">
        <v>41</v>
      </c>
      <c r="B13" s="80">
        <v>44756.473149999998</v>
      </c>
      <c r="C13" s="80">
        <v>3432948.8436400001</v>
      </c>
      <c r="D13" s="80">
        <v>850758.99699000001</v>
      </c>
      <c r="E13" s="80">
        <v>99552.403890000001</v>
      </c>
      <c r="F13" s="80">
        <v>1028.8116199999999</v>
      </c>
      <c r="G13" s="80">
        <v>123260.98284</v>
      </c>
      <c r="H13" s="80">
        <v>8171593.8380800001</v>
      </c>
      <c r="I13" s="80">
        <v>136015.07511999999</v>
      </c>
      <c r="J13" s="80">
        <v>31447.924899999998</v>
      </c>
      <c r="K13" s="80">
        <v>12891363.350229999</v>
      </c>
    </row>
    <row r="14" spans="1:11">
      <c r="A14" s="79" t="s">
        <v>47</v>
      </c>
      <c r="B14" s="80">
        <v>218630.28491999998</v>
      </c>
      <c r="C14" s="80">
        <v>10589476.9955</v>
      </c>
      <c r="D14" s="80">
        <v>827908.83780999994</v>
      </c>
      <c r="E14" s="80">
        <v>173500.15732</v>
      </c>
      <c r="F14" s="80">
        <v>483425.09023000003</v>
      </c>
      <c r="G14" s="80">
        <v>283663.59668999998</v>
      </c>
      <c r="H14" s="80">
        <v>1627565.8784400001</v>
      </c>
      <c r="I14" s="80">
        <v>23612.697039999999</v>
      </c>
      <c r="J14" s="80">
        <v>22999.250059999998</v>
      </c>
      <c r="K14" s="80">
        <v>14250782.788009999</v>
      </c>
    </row>
    <row r="15" spans="1:11">
      <c r="A15" s="79" t="s">
        <v>35</v>
      </c>
      <c r="B15" s="80">
        <v>267323.50903999998</v>
      </c>
      <c r="C15" s="80">
        <v>10170783.9846</v>
      </c>
      <c r="D15" s="80">
        <v>1333406.75615</v>
      </c>
      <c r="E15" s="80">
        <v>217963.17063000001</v>
      </c>
      <c r="F15" s="80">
        <v>257404.35272999998</v>
      </c>
      <c r="G15" s="80">
        <v>281006.57141000003</v>
      </c>
      <c r="H15" s="80">
        <v>7056128.5361299999</v>
      </c>
      <c r="I15" s="80">
        <v>32210.4303</v>
      </c>
      <c r="J15" s="80">
        <v>38101.331180000001</v>
      </c>
      <c r="K15" s="80">
        <v>19654328.642169997</v>
      </c>
    </row>
    <row r="16" spans="1:11">
      <c r="A16" s="79" t="s">
        <v>33</v>
      </c>
      <c r="B16" s="80">
        <v>228926.35463999998</v>
      </c>
      <c r="C16" s="80">
        <v>17573674.67647</v>
      </c>
      <c r="D16" s="80">
        <v>2563701.4851700002</v>
      </c>
      <c r="E16" s="80">
        <v>432953.80520999996</v>
      </c>
      <c r="F16" s="80">
        <v>239620.34363999998</v>
      </c>
      <c r="G16" s="80">
        <v>487790.18849000003</v>
      </c>
      <c r="H16" s="80">
        <v>8522885.3259999994</v>
      </c>
      <c r="I16" s="80">
        <v>102595.70466</v>
      </c>
      <c r="J16" s="80">
        <v>40527.058420000001</v>
      </c>
      <c r="K16" s="80">
        <v>30192674.942700002</v>
      </c>
    </row>
    <row r="17" spans="1:11">
      <c r="A17" s="79" t="s">
        <v>45</v>
      </c>
      <c r="B17" s="80">
        <v>0</v>
      </c>
      <c r="C17" s="80">
        <v>0</v>
      </c>
      <c r="D17" s="80">
        <v>0</v>
      </c>
      <c r="E17" s="80">
        <v>0</v>
      </c>
      <c r="F17" s="80">
        <v>0</v>
      </c>
      <c r="G17" s="80">
        <v>0</v>
      </c>
      <c r="H17" s="80">
        <v>70742.474170000001</v>
      </c>
      <c r="I17" s="80">
        <v>0</v>
      </c>
      <c r="J17" s="80">
        <v>0</v>
      </c>
      <c r="K17" s="80">
        <v>70742.474170000001</v>
      </c>
    </row>
    <row r="18" spans="1:11">
      <c r="A18" s="79" t="s">
        <v>31</v>
      </c>
      <c r="B18" s="80">
        <v>580607.23132000002</v>
      </c>
      <c r="C18" s="80">
        <v>14560155.16831</v>
      </c>
      <c r="D18" s="80">
        <v>3073163.9841900002</v>
      </c>
      <c r="E18" s="80">
        <v>703064.48653999995</v>
      </c>
      <c r="F18" s="80">
        <v>568808.32735000004</v>
      </c>
      <c r="G18" s="80">
        <v>366813.42848</v>
      </c>
      <c r="H18" s="80">
        <v>4267947.96746</v>
      </c>
      <c r="I18" s="80">
        <v>166534.25302</v>
      </c>
      <c r="J18" s="80">
        <v>32708.708589999998</v>
      </c>
      <c r="K18" s="80">
        <v>24319803.555259999</v>
      </c>
    </row>
    <row r="19" spans="1:11">
      <c r="A19" s="79" t="s">
        <v>53</v>
      </c>
      <c r="B19" s="80">
        <v>227320.81978999998</v>
      </c>
      <c r="C19" s="80">
        <v>4523593.2034900002</v>
      </c>
      <c r="D19" s="80">
        <v>874239.58924999996</v>
      </c>
      <c r="E19" s="80">
        <v>106161.77137</v>
      </c>
      <c r="F19" s="80">
        <v>401284.67241</v>
      </c>
      <c r="G19" s="80">
        <v>221570.41211999999</v>
      </c>
      <c r="H19" s="80">
        <v>680757.71126000001</v>
      </c>
      <c r="I19" s="80">
        <v>177271.40677</v>
      </c>
      <c r="J19" s="80">
        <v>41743.965520000005</v>
      </c>
      <c r="K19" s="80">
        <v>7253943.55198</v>
      </c>
    </row>
    <row r="20" spans="1:11">
      <c r="A20" s="79" t="s">
        <v>39</v>
      </c>
      <c r="B20" s="80">
        <v>265687.05106000003</v>
      </c>
      <c r="C20" s="80">
        <v>9117354.5323900003</v>
      </c>
      <c r="D20" s="80">
        <v>1270284.45093</v>
      </c>
      <c r="E20" s="80">
        <v>195582.91459</v>
      </c>
      <c r="F20" s="80">
        <v>63007.371579999999</v>
      </c>
      <c r="G20" s="80">
        <v>222253.82968</v>
      </c>
      <c r="H20" s="80">
        <v>1675909.35592</v>
      </c>
      <c r="I20" s="80">
        <v>45041.909549999997</v>
      </c>
      <c r="J20" s="80">
        <v>17977.64632</v>
      </c>
      <c r="K20" s="80">
        <v>12873099.06202</v>
      </c>
    </row>
    <row r="21" spans="1:11">
      <c r="A21" s="79" t="s">
        <v>437</v>
      </c>
      <c r="B21" s="80">
        <v>2084557.7888699998</v>
      </c>
      <c r="C21" s="80">
        <v>85455749.98229</v>
      </c>
      <c r="D21" s="80">
        <v>12572576.160950001</v>
      </c>
      <c r="E21" s="80">
        <v>2221934.3562099999</v>
      </c>
      <c r="F21" s="80">
        <v>2365007.34069</v>
      </c>
      <c r="G21" s="80">
        <v>2237455.18872</v>
      </c>
      <c r="H21" s="80">
        <v>43225070.457620002</v>
      </c>
      <c r="I21" s="80">
        <v>700842.50676999998</v>
      </c>
      <c r="J21" s="80">
        <v>225505.88499000002</v>
      </c>
      <c r="K21" s="80">
        <v>151088699.66711</v>
      </c>
    </row>
    <row r="22" spans="1:11">
      <c r="A22" s="81" t="s">
        <v>438</v>
      </c>
      <c r="B22" s="81"/>
      <c r="C22" s="81"/>
      <c r="D22" s="81"/>
      <c r="E22" s="81"/>
      <c r="F22" s="81"/>
      <c r="G22" s="81"/>
      <c r="H22" s="81"/>
      <c r="I22" s="82"/>
      <c r="J22" s="81"/>
      <c r="K22" s="81"/>
    </row>
    <row r="23" spans="1:11">
      <c r="A23" s="79" t="s">
        <v>55</v>
      </c>
      <c r="B23" s="80">
        <v>0</v>
      </c>
      <c r="C23" s="80">
        <v>80916.022370000006</v>
      </c>
      <c r="D23" s="80">
        <v>275603.17642000003</v>
      </c>
      <c r="E23" s="80">
        <v>0</v>
      </c>
      <c r="F23" s="80">
        <v>0</v>
      </c>
      <c r="G23" s="80">
        <v>0</v>
      </c>
      <c r="H23" s="80">
        <v>25895.838909999999</v>
      </c>
      <c r="I23" s="80">
        <v>0</v>
      </c>
      <c r="J23" s="80">
        <v>0</v>
      </c>
      <c r="K23" s="80">
        <v>382415.03769999999</v>
      </c>
    </row>
    <row r="24" spans="1:11">
      <c r="A24" s="79" t="s">
        <v>57</v>
      </c>
      <c r="B24" s="80">
        <v>46101.168619999997</v>
      </c>
      <c r="C24" s="80">
        <v>2469643.35096</v>
      </c>
      <c r="D24" s="80">
        <v>104969.49184</v>
      </c>
      <c r="E24" s="80">
        <v>149595.29571000001</v>
      </c>
      <c r="F24" s="80">
        <v>81254.924299999999</v>
      </c>
      <c r="G24" s="80">
        <v>73877.753159999993</v>
      </c>
      <c r="H24" s="80">
        <v>149984.49152000001</v>
      </c>
      <c r="I24" s="80">
        <v>6651.2883700000002</v>
      </c>
      <c r="J24" s="80">
        <v>221.12295999999998</v>
      </c>
      <c r="K24" s="80">
        <v>3082298.8874400002</v>
      </c>
    </row>
    <row r="25" spans="1:11">
      <c r="A25" s="83" t="s">
        <v>437</v>
      </c>
      <c r="B25" s="80">
        <v>46101.168619999997</v>
      </c>
      <c r="C25" s="80">
        <v>2550559.3733299999</v>
      </c>
      <c r="D25" s="80">
        <v>380572.66826000001</v>
      </c>
      <c r="E25" s="80">
        <v>149595.29571000001</v>
      </c>
      <c r="F25" s="80">
        <v>81254.924299999999</v>
      </c>
      <c r="G25" s="80">
        <v>73877.753159999993</v>
      </c>
      <c r="H25" s="80">
        <v>175880.33043</v>
      </c>
      <c r="I25" s="80">
        <v>6651.2883700000002</v>
      </c>
      <c r="J25" s="80">
        <v>221.12295999999998</v>
      </c>
      <c r="K25" s="80">
        <v>3464713.9251399999</v>
      </c>
    </row>
    <row r="26" spans="1:11">
      <c r="A26" s="81" t="s">
        <v>440</v>
      </c>
      <c r="B26" s="81"/>
      <c r="C26" s="81"/>
      <c r="D26" s="81"/>
      <c r="E26" s="81"/>
      <c r="F26" s="81"/>
      <c r="G26" s="81"/>
      <c r="H26" s="81"/>
      <c r="I26" s="82"/>
      <c r="J26" s="81"/>
      <c r="K26" s="81"/>
    </row>
    <row r="27" spans="1:11">
      <c r="A27" s="79" t="s">
        <v>60</v>
      </c>
      <c r="B27" s="80">
        <v>73956.838650000005</v>
      </c>
      <c r="C27" s="80">
        <v>1281889.01137</v>
      </c>
      <c r="D27" s="80">
        <v>8014.8382300000003</v>
      </c>
      <c r="E27" s="80">
        <v>0</v>
      </c>
      <c r="F27" s="80">
        <v>0</v>
      </c>
      <c r="G27" s="80">
        <v>16693.615710000002</v>
      </c>
      <c r="H27" s="80">
        <v>13333.72639</v>
      </c>
      <c r="I27" s="80">
        <v>0</v>
      </c>
      <c r="J27" s="80">
        <v>0</v>
      </c>
      <c r="K27" s="80">
        <v>1393888.0303499999</v>
      </c>
    </row>
    <row r="28" spans="1:11">
      <c r="A28" s="79" t="s">
        <v>64</v>
      </c>
      <c r="B28" s="80">
        <v>0</v>
      </c>
      <c r="C28" s="80">
        <v>0</v>
      </c>
      <c r="D28" s="80">
        <v>0</v>
      </c>
      <c r="E28" s="80">
        <v>151213.58416</v>
      </c>
      <c r="F28" s="80">
        <v>0</v>
      </c>
      <c r="G28" s="80">
        <v>0</v>
      </c>
      <c r="H28" s="80">
        <v>0</v>
      </c>
      <c r="I28" s="80">
        <v>0</v>
      </c>
      <c r="J28" s="80">
        <v>0</v>
      </c>
      <c r="K28" s="80">
        <v>151213.58416</v>
      </c>
    </row>
    <row r="29" spans="1:11">
      <c r="A29" s="79" t="s">
        <v>62</v>
      </c>
      <c r="B29" s="80">
        <v>0</v>
      </c>
      <c r="C29" s="80">
        <v>14975.22169</v>
      </c>
      <c r="D29" s="80">
        <v>570228.04186</v>
      </c>
      <c r="E29" s="80">
        <v>0</v>
      </c>
      <c r="F29" s="80">
        <v>86503.252059999999</v>
      </c>
      <c r="G29" s="80">
        <v>0</v>
      </c>
      <c r="H29" s="80">
        <v>0</v>
      </c>
      <c r="I29" s="80">
        <v>48586.299469999998</v>
      </c>
      <c r="J29" s="80">
        <v>52821.087119999997</v>
      </c>
      <c r="K29" s="80">
        <v>773113.90220000001</v>
      </c>
    </row>
    <row r="30" spans="1:11">
      <c r="A30" s="79" t="s">
        <v>437</v>
      </c>
      <c r="B30" s="80">
        <v>73956.838650000005</v>
      </c>
      <c r="C30" s="80">
        <v>1296864.23306</v>
      </c>
      <c r="D30" s="80">
        <v>578242.88008999999</v>
      </c>
      <c r="E30" s="80">
        <v>151213.58416</v>
      </c>
      <c r="F30" s="80">
        <v>86503.252059999999</v>
      </c>
      <c r="G30" s="80">
        <v>16693.615710000002</v>
      </c>
      <c r="H30" s="80">
        <v>13333.72639</v>
      </c>
      <c r="I30" s="80">
        <v>48586.299469999998</v>
      </c>
      <c r="J30" s="80">
        <v>52821.087119999997</v>
      </c>
      <c r="K30" s="80">
        <v>2318215.5167100001</v>
      </c>
    </row>
    <row r="31" spans="1:11">
      <c r="A31" s="84" t="s">
        <v>956</v>
      </c>
      <c r="B31" s="82"/>
      <c r="C31" s="82"/>
      <c r="D31" s="82"/>
      <c r="E31" s="82"/>
      <c r="F31" s="82"/>
      <c r="G31" s="82"/>
      <c r="H31" s="82"/>
      <c r="I31" s="82"/>
      <c r="J31" s="82"/>
      <c r="K31" s="81"/>
    </row>
    <row r="32" spans="1:11">
      <c r="A32" s="79" t="s">
        <v>85</v>
      </c>
      <c r="B32" s="80">
        <v>0</v>
      </c>
      <c r="C32" s="80">
        <v>0</v>
      </c>
      <c r="D32" s="80">
        <v>12669.7973</v>
      </c>
      <c r="E32" s="80">
        <v>131071.96773</v>
      </c>
      <c r="F32" s="80">
        <v>179565.33809999999</v>
      </c>
      <c r="G32" s="80">
        <v>0</v>
      </c>
      <c r="H32" s="80">
        <v>0</v>
      </c>
      <c r="I32" s="80">
        <v>0</v>
      </c>
      <c r="J32" s="80">
        <v>0</v>
      </c>
      <c r="K32" s="80">
        <v>323307.10313</v>
      </c>
    </row>
    <row r="33" spans="1:11">
      <c r="A33" s="79" t="s">
        <v>86</v>
      </c>
      <c r="B33" s="80">
        <v>0</v>
      </c>
      <c r="C33" s="80">
        <v>0</v>
      </c>
      <c r="D33" s="80">
        <v>0</v>
      </c>
      <c r="E33" s="80">
        <v>0</v>
      </c>
      <c r="F33" s="80">
        <v>0</v>
      </c>
      <c r="G33" s="80">
        <v>106906.57524999999</v>
      </c>
      <c r="H33" s="80">
        <v>0</v>
      </c>
      <c r="I33" s="80">
        <v>0</v>
      </c>
      <c r="J33" s="80">
        <v>0</v>
      </c>
      <c r="K33" s="80">
        <v>106906.57524999999</v>
      </c>
    </row>
    <row r="34" spans="1:11">
      <c r="A34" s="79" t="s">
        <v>90</v>
      </c>
      <c r="B34" s="80">
        <v>0</v>
      </c>
      <c r="C34" s="80">
        <v>0</v>
      </c>
      <c r="D34" s="80">
        <v>98634.350739999994</v>
      </c>
      <c r="E34" s="80">
        <v>0</v>
      </c>
      <c r="F34" s="80">
        <v>0</v>
      </c>
      <c r="G34" s="80">
        <v>0</v>
      </c>
      <c r="H34" s="80">
        <v>0</v>
      </c>
      <c r="I34" s="80">
        <v>0</v>
      </c>
      <c r="J34" s="80">
        <v>0</v>
      </c>
      <c r="K34" s="80">
        <v>98634.350739999994</v>
      </c>
    </row>
    <row r="35" spans="1:11">
      <c r="A35" s="79" t="s">
        <v>91</v>
      </c>
      <c r="B35" s="80">
        <v>0</v>
      </c>
      <c r="C35" s="80">
        <v>0</v>
      </c>
      <c r="D35" s="80">
        <v>276491.67950999999</v>
      </c>
      <c r="E35" s="80">
        <v>7284.6744400000007</v>
      </c>
      <c r="F35" s="80">
        <v>0</v>
      </c>
      <c r="G35" s="80">
        <v>0</v>
      </c>
      <c r="H35" s="80">
        <v>0</v>
      </c>
      <c r="I35" s="80">
        <v>0</v>
      </c>
      <c r="J35" s="80">
        <v>0</v>
      </c>
      <c r="K35" s="80">
        <v>283776.35394999996</v>
      </c>
    </row>
    <row r="36" spans="1:11">
      <c r="A36" s="79" t="s">
        <v>78</v>
      </c>
      <c r="B36" s="80">
        <v>0</v>
      </c>
      <c r="C36" s="80">
        <v>0</v>
      </c>
      <c r="D36" s="80">
        <v>0</v>
      </c>
      <c r="E36" s="80">
        <v>0</v>
      </c>
      <c r="F36" s="80">
        <v>0</v>
      </c>
      <c r="G36" s="80">
        <v>0</v>
      </c>
      <c r="H36" s="80">
        <v>142103.46978000001</v>
      </c>
      <c r="I36" s="80">
        <v>0</v>
      </c>
      <c r="J36" s="80">
        <v>0</v>
      </c>
      <c r="K36" s="80">
        <v>142103.46978000001</v>
      </c>
    </row>
    <row r="37" spans="1:11">
      <c r="A37" s="79" t="s">
        <v>84</v>
      </c>
      <c r="B37" s="80">
        <v>15671.28686</v>
      </c>
      <c r="C37" s="80">
        <v>0</v>
      </c>
      <c r="D37" s="80">
        <v>0</v>
      </c>
      <c r="E37" s="80">
        <v>0</v>
      </c>
      <c r="F37" s="80">
        <v>256553.41677000001</v>
      </c>
      <c r="G37" s="80">
        <v>0</v>
      </c>
      <c r="H37" s="80">
        <v>0</v>
      </c>
      <c r="I37" s="80">
        <v>0</v>
      </c>
      <c r="J37" s="80">
        <v>0</v>
      </c>
      <c r="K37" s="80">
        <v>272224.70363</v>
      </c>
    </row>
    <row r="38" spans="1:11">
      <c r="A38" s="79" t="s">
        <v>77</v>
      </c>
      <c r="B38" s="80">
        <v>0</v>
      </c>
      <c r="C38" s="80">
        <v>0</v>
      </c>
      <c r="D38" s="80">
        <v>0</v>
      </c>
      <c r="E38" s="80">
        <v>0</v>
      </c>
      <c r="F38" s="80">
        <v>209217.94843000002</v>
      </c>
      <c r="G38" s="80">
        <v>39523.119829999996</v>
      </c>
      <c r="H38" s="80">
        <v>0</v>
      </c>
      <c r="I38" s="80">
        <v>0</v>
      </c>
      <c r="J38" s="80">
        <v>0</v>
      </c>
      <c r="K38" s="80">
        <v>248741.06826</v>
      </c>
    </row>
    <row r="39" spans="1:11">
      <c r="A39" s="79" t="s">
        <v>76</v>
      </c>
      <c r="B39" s="80">
        <v>0</v>
      </c>
      <c r="C39" s="80">
        <v>0</v>
      </c>
      <c r="D39" s="80">
        <v>0</v>
      </c>
      <c r="E39" s="80">
        <v>0</v>
      </c>
      <c r="F39" s="80">
        <v>0</v>
      </c>
      <c r="G39" s="80">
        <v>64499.03357</v>
      </c>
      <c r="H39" s="80">
        <v>0</v>
      </c>
      <c r="I39" s="80">
        <v>0</v>
      </c>
      <c r="J39" s="80">
        <v>0</v>
      </c>
      <c r="K39" s="80">
        <v>64499.03357</v>
      </c>
    </row>
    <row r="40" spans="1:11">
      <c r="A40" s="79" t="s">
        <v>67</v>
      </c>
      <c r="B40" s="80">
        <v>0</v>
      </c>
      <c r="C40" s="80">
        <v>0</v>
      </c>
      <c r="D40" s="80">
        <v>0</v>
      </c>
      <c r="E40" s="80">
        <v>0</v>
      </c>
      <c r="F40" s="80">
        <v>0</v>
      </c>
      <c r="G40" s="80">
        <v>0</v>
      </c>
      <c r="H40" s="80">
        <v>375331.01086000004</v>
      </c>
      <c r="I40" s="80">
        <v>0</v>
      </c>
      <c r="J40" s="80">
        <v>0</v>
      </c>
      <c r="K40" s="80">
        <v>375331.01086000004</v>
      </c>
    </row>
    <row r="41" spans="1:11">
      <c r="A41" s="79" t="s">
        <v>72</v>
      </c>
      <c r="B41" s="80">
        <v>0</v>
      </c>
      <c r="C41" s="80">
        <v>0</v>
      </c>
      <c r="D41" s="80">
        <v>165958.80705999999</v>
      </c>
      <c r="E41" s="80">
        <v>0</v>
      </c>
      <c r="F41" s="80">
        <v>0</v>
      </c>
      <c r="G41" s="80">
        <v>0</v>
      </c>
      <c r="H41" s="80">
        <v>0</v>
      </c>
      <c r="I41" s="80">
        <v>0</v>
      </c>
      <c r="J41" s="80">
        <v>0</v>
      </c>
      <c r="K41" s="80">
        <v>165958.80705999999</v>
      </c>
    </row>
    <row r="42" spans="1:11">
      <c r="A42" s="79" t="s">
        <v>83</v>
      </c>
      <c r="B42" s="80">
        <v>0</v>
      </c>
      <c r="C42" s="80">
        <v>0</v>
      </c>
      <c r="D42" s="80">
        <v>0</v>
      </c>
      <c r="E42" s="80">
        <v>0</v>
      </c>
      <c r="F42" s="80">
        <v>0</v>
      </c>
      <c r="G42" s="80">
        <v>65369.123299999999</v>
      </c>
      <c r="H42" s="80">
        <v>0</v>
      </c>
      <c r="I42" s="80">
        <v>0</v>
      </c>
      <c r="J42" s="80">
        <v>0</v>
      </c>
      <c r="K42" s="80">
        <v>65369.123299999999</v>
      </c>
    </row>
    <row r="43" spans="1:11">
      <c r="A43" s="79" t="s">
        <v>65</v>
      </c>
      <c r="B43" s="80">
        <v>11902.243899999999</v>
      </c>
      <c r="C43" s="80">
        <v>0</v>
      </c>
      <c r="D43" s="80">
        <v>25654.50893</v>
      </c>
      <c r="E43" s="80">
        <v>0</v>
      </c>
      <c r="F43" s="80">
        <v>0</v>
      </c>
      <c r="G43" s="80">
        <v>28162.744770000001</v>
      </c>
      <c r="H43" s="80">
        <v>981931.78940999997</v>
      </c>
      <c r="I43" s="80">
        <v>17248.148289999997</v>
      </c>
      <c r="J43" s="80">
        <v>7926.4406900000004</v>
      </c>
      <c r="K43" s="80">
        <v>1072825.8759900001</v>
      </c>
    </row>
    <row r="44" spans="1:11">
      <c r="A44" s="79" t="s">
        <v>81</v>
      </c>
      <c r="B44" s="80">
        <v>0</v>
      </c>
      <c r="C44" s="80">
        <v>0</v>
      </c>
      <c r="D44" s="80">
        <v>89480.222670000003</v>
      </c>
      <c r="E44" s="80">
        <v>0</v>
      </c>
      <c r="F44" s="80">
        <v>0</v>
      </c>
      <c r="G44" s="80">
        <v>0</v>
      </c>
      <c r="H44" s="80">
        <v>0</v>
      </c>
      <c r="I44" s="80">
        <v>0</v>
      </c>
      <c r="J44" s="80">
        <v>0</v>
      </c>
      <c r="K44" s="80">
        <v>89480.222670000003</v>
      </c>
    </row>
    <row r="45" spans="1:11">
      <c r="A45" s="79" t="s">
        <v>74</v>
      </c>
      <c r="B45" s="80">
        <v>0</v>
      </c>
      <c r="C45" s="80">
        <v>0</v>
      </c>
      <c r="D45" s="80">
        <v>115316.60033</v>
      </c>
      <c r="E45" s="80">
        <v>0</v>
      </c>
      <c r="F45" s="80">
        <v>0</v>
      </c>
      <c r="G45" s="80">
        <v>0</v>
      </c>
      <c r="H45" s="80">
        <v>0</v>
      </c>
      <c r="I45" s="80">
        <v>0</v>
      </c>
      <c r="J45" s="80">
        <v>0</v>
      </c>
      <c r="K45" s="80">
        <v>115316.60033</v>
      </c>
    </row>
    <row r="46" spans="1:11">
      <c r="A46" s="79" t="s">
        <v>93</v>
      </c>
      <c r="B46" s="80">
        <v>0</v>
      </c>
      <c r="C46" s="80">
        <v>67441.845600000001</v>
      </c>
      <c r="D46" s="80">
        <v>0</v>
      </c>
      <c r="E46" s="80">
        <v>0</v>
      </c>
      <c r="F46" s="80">
        <v>0</v>
      </c>
      <c r="G46" s="80">
        <v>0</v>
      </c>
      <c r="H46" s="80">
        <v>0</v>
      </c>
      <c r="I46" s="80">
        <v>0</v>
      </c>
      <c r="J46" s="80">
        <v>0</v>
      </c>
      <c r="K46" s="80">
        <v>67441.845600000001</v>
      </c>
    </row>
    <row r="47" spans="1:11">
      <c r="A47" s="79" t="s">
        <v>69</v>
      </c>
      <c r="B47" s="80">
        <v>0</v>
      </c>
      <c r="C47" s="80">
        <v>0</v>
      </c>
      <c r="D47" s="80">
        <v>198970.04569999999</v>
      </c>
      <c r="E47" s="80">
        <v>0</v>
      </c>
      <c r="F47" s="80">
        <v>0</v>
      </c>
      <c r="G47" s="80">
        <v>0</v>
      </c>
      <c r="H47" s="80">
        <v>0</v>
      </c>
      <c r="I47" s="80">
        <v>0</v>
      </c>
      <c r="J47" s="80">
        <v>0</v>
      </c>
      <c r="K47" s="80">
        <v>198970.04569999999</v>
      </c>
    </row>
    <row r="48" spans="1:11">
      <c r="A48" s="79" t="s">
        <v>94</v>
      </c>
      <c r="B48" s="80">
        <v>275815.72625999997</v>
      </c>
      <c r="C48" s="80">
        <v>0</v>
      </c>
      <c r="D48" s="80">
        <v>0</v>
      </c>
      <c r="E48" s="80">
        <v>0</v>
      </c>
      <c r="F48" s="80">
        <v>0</v>
      </c>
      <c r="G48" s="80">
        <v>0</v>
      </c>
      <c r="H48" s="80">
        <v>0</v>
      </c>
      <c r="I48" s="80">
        <v>0</v>
      </c>
      <c r="J48" s="80">
        <v>0</v>
      </c>
      <c r="K48" s="80">
        <v>275815.72625999997</v>
      </c>
    </row>
    <row r="49" spans="1:11">
      <c r="A49" s="79" t="s">
        <v>89</v>
      </c>
      <c r="B49" s="80">
        <v>0</v>
      </c>
      <c r="C49" s="80">
        <v>0</v>
      </c>
      <c r="D49" s="80">
        <v>0</v>
      </c>
      <c r="E49" s="80">
        <v>0</v>
      </c>
      <c r="F49" s="80">
        <v>0</v>
      </c>
      <c r="G49" s="80">
        <v>0</v>
      </c>
      <c r="H49" s="80">
        <v>240383.34372999999</v>
      </c>
      <c r="I49" s="80">
        <v>3209.2801400000003</v>
      </c>
      <c r="J49" s="80">
        <v>0</v>
      </c>
      <c r="K49" s="80">
        <v>243592.62387000001</v>
      </c>
    </row>
    <row r="50" spans="1:11">
      <c r="A50" s="79" t="s">
        <v>75</v>
      </c>
      <c r="B50" s="80">
        <v>0</v>
      </c>
      <c r="C50" s="80">
        <v>0</v>
      </c>
      <c r="D50" s="80">
        <v>0</v>
      </c>
      <c r="E50" s="80">
        <v>0</v>
      </c>
      <c r="F50" s="80">
        <v>63822.217229999995</v>
      </c>
      <c r="G50" s="80">
        <v>8340.1348899999994</v>
      </c>
      <c r="H50" s="80">
        <v>0</v>
      </c>
      <c r="I50" s="80">
        <v>0</v>
      </c>
      <c r="J50" s="80">
        <v>0</v>
      </c>
      <c r="K50" s="80">
        <v>72162.35212000001</v>
      </c>
    </row>
    <row r="51" spans="1:11">
      <c r="A51" s="79" t="s">
        <v>88</v>
      </c>
      <c r="B51" s="80">
        <v>0</v>
      </c>
      <c r="C51" s="80">
        <v>0</v>
      </c>
      <c r="D51" s="80">
        <v>0</v>
      </c>
      <c r="E51" s="80">
        <v>0</v>
      </c>
      <c r="F51" s="80">
        <v>0</v>
      </c>
      <c r="G51" s="80">
        <v>104364.23422</v>
      </c>
      <c r="H51" s="80">
        <v>0</v>
      </c>
      <c r="I51" s="80">
        <v>0</v>
      </c>
      <c r="J51" s="80">
        <v>0</v>
      </c>
      <c r="K51" s="80">
        <v>104364.23422</v>
      </c>
    </row>
    <row r="52" spans="1:11">
      <c r="A52" s="79" t="s">
        <v>82</v>
      </c>
      <c r="B52" s="80">
        <v>0</v>
      </c>
      <c r="C52" s="80">
        <v>0</v>
      </c>
      <c r="D52" s="80">
        <v>0</v>
      </c>
      <c r="E52" s="80">
        <v>0</v>
      </c>
      <c r="F52" s="80">
        <v>0</v>
      </c>
      <c r="G52" s="80">
        <v>172453.08</v>
      </c>
      <c r="H52" s="80">
        <v>0</v>
      </c>
      <c r="I52" s="80">
        <v>0</v>
      </c>
      <c r="J52" s="80">
        <v>0</v>
      </c>
      <c r="K52" s="80">
        <v>172453.08</v>
      </c>
    </row>
    <row r="53" spans="1:11">
      <c r="A53" s="79" t="s">
        <v>92</v>
      </c>
      <c r="B53" s="80">
        <v>0</v>
      </c>
      <c r="C53" s="80">
        <v>0</v>
      </c>
      <c r="D53" s="80">
        <v>0</v>
      </c>
      <c r="E53" s="80">
        <v>0</v>
      </c>
      <c r="F53" s="80">
        <v>0</v>
      </c>
      <c r="G53" s="80">
        <v>0</v>
      </c>
      <c r="H53" s="80">
        <v>273312.44586000004</v>
      </c>
      <c r="I53" s="80">
        <v>0</v>
      </c>
      <c r="J53" s="80">
        <v>0</v>
      </c>
      <c r="K53" s="80">
        <v>273312.44586000004</v>
      </c>
    </row>
    <row r="54" spans="1:11">
      <c r="A54" s="79" t="s">
        <v>71</v>
      </c>
      <c r="B54" s="80">
        <v>0</v>
      </c>
      <c r="C54" s="80">
        <v>0</v>
      </c>
      <c r="D54" s="80">
        <v>174126.11862999998</v>
      </c>
      <c r="E54" s="80">
        <v>0</v>
      </c>
      <c r="F54" s="80">
        <v>0</v>
      </c>
      <c r="G54" s="80">
        <v>0</v>
      </c>
      <c r="H54" s="80">
        <v>0</v>
      </c>
      <c r="I54" s="80">
        <v>0</v>
      </c>
      <c r="J54" s="80">
        <v>0</v>
      </c>
      <c r="K54" s="80">
        <v>174126.11862999998</v>
      </c>
    </row>
    <row r="55" spans="1:11">
      <c r="A55" s="79" t="s">
        <v>73</v>
      </c>
      <c r="B55" s="80">
        <v>0</v>
      </c>
      <c r="C55" s="80">
        <v>0</v>
      </c>
      <c r="D55" s="80">
        <v>148079.16240999999</v>
      </c>
      <c r="E55" s="80">
        <v>0</v>
      </c>
      <c r="F55" s="80">
        <v>0</v>
      </c>
      <c r="G55" s="80">
        <v>0</v>
      </c>
      <c r="H55" s="80">
        <v>0</v>
      </c>
      <c r="I55" s="80">
        <v>0</v>
      </c>
      <c r="J55" s="80">
        <v>0</v>
      </c>
      <c r="K55" s="80">
        <v>148079.16240999999</v>
      </c>
    </row>
    <row r="56" spans="1:11">
      <c r="A56" s="79" t="s">
        <v>70</v>
      </c>
      <c r="B56" s="80">
        <v>0</v>
      </c>
      <c r="C56" s="80">
        <v>0</v>
      </c>
      <c r="D56" s="80">
        <v>278074.44848000002</v>
      </c>
      <c r="E56" s="80">
        <v>0</v>
      </c>
      <c r="F56" s="80">
        <v>0</v>
      </c>
      <c r="G56" s="80">
        <v>0</v>
      </c>
      <c r="H56" s="80">
        <v>0</v>
      </c>
      <c r="I56" s="80">
        <v>0</v>
      </c>
      <c r="J56" s="80">
        <v>0</v>
      </c>
      <c r="K56" s="80">
        <v>278074.44848000002</v>
      </c>
    </row>
    <row r="57" spans="1:11">
      <c r="A57" s="79" t="s">
        <v>66</v>
      </c>
      <c r="B57" s="80">
        <v>17426.55442</v>
      </c>
      <c r="C57" s="80">
        <v>15822.12124</v>
      </c>
      <c r="D57" s="80">
        <v>48667.629789999999</v>
      </c>
      <c r="E57" s="80">
        <v>0</v>
      </c>
      <c r="F57" s="80">
        <v>0</v>
      </c>
      <c r="G57" s="80">
        <v>69296.294110000003</v>
      </c>
      <c r="H57" s="80">
        <v>608478.28560000006</v>
      </c>
      <c r="I57" s="80">
        <v>0</v>
      </c>
      <c r="J57" s="80">
        <v>0</v>
      </c>
      <c r="K57" s="80">
        <v>759690.88515999995</v>
      </c>
    </row>
    <row r="58" spans="1:11">
      <c r="A58" s="79" t="s">
        <v>68</v>
      </c>
      <c r="B58" s="80">
        <v>0</v>
      </c>
      <c r="C58" s="80">
        <v>0</v>
      </c>
      <c r="D58" s="80">
        <v>88996.504680000013</v>
      </c>
      <c r="E58" s="80">
        <v>0</v>
      </c>
      <c r="F58" s="80">
        <v>0</v>
      </c>
      <c r="G58" s="80">
        <v>0</v>
      </c>
      <c r="H58" s="80">
        <v>0</v>
      </c>
      <c r="I58" s="80">
        <v>0</v>
      </c>
      <c r="J58" s="80">
        <v>0</v>
      </c>
      <c r="K58" s="80">
        <v>88996.504680000013</v>
      </c>
    </row>
    <row r="59" spans="1:11">
      <c r="A59" s="79" t="s">
        <v>87</v>
      </c>
      <c r="B59" s="80">
        <v>202768.34544</v>
      </c>
      <c r="C59" s="80">
        <v>0</v>
      </c>
      <c r="D59" s="80">
        <v>0</v>
      </c>
      <c r="E59" s="80">
        <v>15605.153350000001</v>
      </c>
      <c r="F59" s="80">
        <v>31318.433199999999</v>
      </c>
      <c r="G59" s="80">
        <v>0</v>
      </c>
      <c r="H59" s="80">
        <v>0</v>
      </c>
      <c r="I59" s="80">
        <v>0</v>
      </c>
      <c r="J59" s="80">
        <v>0</v>
      </c>
      <c r="K59" s="80">
        <v>249691.93199000001</v>
      </c>
    </row>
    <row r="60" spans="1:11">
      <c r="A60" s="79" t="s">
        <v>79</v>
      </c>
      <c r="B60" s="80">
        <v>0</v>
      </c>
      <c r="C60" s="80">
        <v>0</v>
      </c>
      <c r="D60" s="80">
        <v>0</v>
      </c>
      <c r="E60" s="80">
        <v>0</v>
      </c>
      <c r="F60" s="80">
        <v>0</v>
      </c>
      <c r="G60" s="80">
        <v>0</v>
      </c>
      <c r="H60" s="80">
        <v>84281.94369</v>
      </c>
      <c r="I60" s="80">
        <v>0</v>
      </c>
      <c r="J60" s="80">
        <v>0</v>
      </c>
      <c r="K60" s="80">
        <v>84281.94369</v>
      </c>
    </row>
    <row r="61" spans="1:11">
      <c r="A61" s="79" t="s">
        <v>80</v>
      </c>
      <c r="B61" s="80">
        <v>0</v>
      </c>
      <c r="C61" s="80">
        <v>0</v>
      </c>
      <c r="D61" s="80">
        <v>0</v>
      </c>
      <c r="E61" s="80">
        <v>0</v>
      </c>
      <c r="F61" s="80">
        <v>0</v>
      </c>
      <c r="G61" s="80">
        <v>0</v>
      </c>
      <c r="H61" s="80">
        <v>0</v>
      </c>
      <c r="I61" s="80">
        <v>55194.726270000006</v>
      </c>
      <c r="J61" s="80">
        <v>0</v>
      </c>
      <c r="K61" s="80">
        <v>55194.726270000006</v>
      </c>
    </row>
    <row r="62" spans="1:11">
      <c r="A62" s="79" t="s">
        <v>514</v>
      </c>
      <c r="B62" s="80">
        <v>0</v>
      </c>
      <c r="C62" s="80">
        <v>0</v>
      </c>
      <c r="D62" s="80">
        <v>0</v>
      </c>
      <c r="E62" s="80">
        <v>0</v>
      </c>
      <c r="F62" s="80">
        <v>28818.010879999998</v>
      </c>
      <c r="G62" s="80">
        <v>0</v>
      </c>
      <c r="H62" s="80">
        <v>0</v>
      </c>
      <c r="I62" s="80">
        <v>0</v>
      </c>
      <c r="J62" s="80">
        <v>0</v>
      </c>
      <c r="K62" s="80">
        <v>28818.010879999998</v>
      </c>
    </row>
    <row r="63" spans="1:11">
      <c r="A63" s="79" t="s">
        <v>1262</v>
      </c>
      <c r="B63" s="80">
        <v>0</v>
      </c>
      <c r="C63" s="80">
        <v>0</v>
      </c>
      <c r="D63" s="80">
        <v>64150.588219999998</v>
      </c>
      <c r="E63" s="80">
        <v>0</v>
      </c>
      <c r="F63" s="80">
        <v>0</v>
      </c>
      <c r="G63" s="80">
        <v>0</v>
      </c>
      <c r="H63" s="80">
        <v>0</v>
      </c>
      <c r="I63" s="80">
        <v>0</v>
      </c>
      <c r="J63" s="80">
        <v>0</v>
      </c>
      <c r="K63" s="80">
        <v>64150.588219999998</v>
      </c>
    </row>
    <row r="64" spans="1:11">
      <c r="A64" s="79" t="s">
        <v>1269</v>
      </c>
      <c r="B64" s="80">
        <v>3967.1518500000002</v>
      </c>
      <c r="C64" s="80">
        <v>0</v>
      </c>
      <c r="D64" s="80">
        <v>0</v>
      </c>
      <c r="E64" s="80">
        <v>0</v>
      </c>
      <c r="F64" s="80">
        <v>0</v>
      </c>
      <c r="G64" s="80">
        <v>50453.036260000001</v>
      </c>
      <c r="H64" s="80">
        <v>1416.9873300000002</v>
      </c>
      <c r="I64" s="80">
        <v>0</v>
      </c>
      <c r="J64" s="80">
        <v>0</v>
      </c>
      <c r="K64" s="80">
        <v>55837.175439999999</v>
      </c>
    </row>
    <row r="65" spans="1:11">
      <c r="A65" s="79" t="s">
        <v>1270</v>
      </c>
      <c r="B65" s="80">
        <v>0</v>
      </c>
      <c r="C65" s="80">
        <v>0</v>
      </c>
      <c r="D65" s="80">
        <v>0</v>
      </c>
      <c r="E65" s="80">
        <v>0</v>
      </c>
      <c r="F65" s="80">
        <v>0</v>
      </c>
      <c r="G65" s="80">
        <v>15638.61112</v>
      </c>
      <c r="H65" s="80">
        <v>0</v>
      </c>
      <c r="I65" s="80">
        <v>0</v>
      </c>
      <c r="J65" s="80">
        <v>0</v>
      </c>
      <c r="K65" s="80">
        <v>15638.61112</v>
      </c>
    </row>
    <row r="66" spans="1:11" s="659" customFormat="1">
      <c r="A66" s="79" t="s">
        <v>1280</v>
      </c>
      <c r="B66" s="80">
        <v>0</v>
      </c>
      <c r="C66" s="80">
        <v>5740.1856399999997</v>
      </c>
      <c r="D66" s="80">
        <v>0</v>
      </c>
      <c r="E66" s="80">
        <v>0</v>
      </c>
      <c r="F66" s="80">
        <v>0</v>
      </c>
      <c r="G66" s="80">
        <v>0</v>
      </c>
      <c r="H66" s="80">
        <v>0</v>
      </c>
      <c r="I66" s="80">
        <v>0</v>
      </c>
      <c r="J66" s="80">
        <v>0</v>
      </c>
      <c r="K66" s="80">
        <v>5740.1856399999997</v>
      </c>
    </row>
    <row r="67" spans="1:11" s="659" customFormat="1">
      <c r="A67" s="79" t="s">
        <v>1281</v>
      </c>
      <c r="B67" s="80">
        <v>0</v>
      </c>
      <c r="C67" s="80">
        <v>0</v>
      </c>
      <c r="D67" s="80">
        <v>45821.838000000003</v>
      </c>
      <c r="E67" s="80">
        <v>0</v>
      </c>
      <c r="F67" s="80">
        <v>0</v>
      </c>
      <c r="G67" s="80">
        <v>0</v>
      </c>
      <c r="H67" s="80">
        <v>0</v>
      </c>
      <c r="I67" s="80">
        <v>0</v>
      </c>
      <c r="J67" s="80">
        <v>0</v>
      </c>
      <c r="K67" s="80">
        <v>45821.838000000003</v>
      </c>
    </row>
    <row r="68" spans="1:11" s="673" customFormat="1">
      <c r="A68" s="79" t="s">
        <v>1373</v>
      </c>
      <c r="B68" s="80">
        <v>0</v>
      </c>
      <c r="C68" s="80">
        <v>0</v>
      </c>
      <c r="D68" s="80">
        <v>119901.80379999999</v>
      </c>
      <c r="E68" s="80">
        <v>0</v>
      </c>
      <c r="F68" s="80">
        <v>0</v>
      </c>
      <c r="G68" s="80">
        <v>0</v>
      </c>
      <c r="H68" s="80">
        <v>0</v>
      </c>
      <c r="I68" s="80">
        <v>0</v>
      </c>
      <c r="J68" s="80">
        <v>0</v>
      </c>
      <c r="K68" s="80">
        <v>119901.80379999999</v>
      </c>
    </row>
    <row r="69" spans="1:11" s="677" customFormat="1">
      <c r="A69" s="79" t="s">
        <v>1399</v>
      </c>
      <c r="B69" s="80">
        <v>0</v>
      </c>
      <c r="C69" s="80">
        <v>0</v>
      </c>
      <c r="D69" s="80">
        <v>22723.403989999999</v>
      </c>
      <c r="E69" s="80">
        <v>0</v>
      </c>
      <c r="F69" s="80">
        <v>0</v>
      </c>
      <c r="G69" s="80">
        <v>0</v>
      </c>
      <c r="H69" s="80">
        <v>0</v>
      </c>
      <c r="I69" s="80">
        <v>0</v>
      </c>
      <c r="J69" s="80">
        <v>0</v>
      </c>
      <c r="K69" s="80">
        <v>22723.403989999999</v>
      </c>
    </row>
    <row r="70" spans="1:11" s="677" customFormat="1">
      <c r="A70" s="79" t="s">
        <v>1400</v>
      </c>
      <c r="B70" s="80">
        <v>0</v>
      </c>
      <c r="C70" s="80">
        <v>229.75130999999999</v>
      </c>
      <c r="D70" s="80">
        <v>62805.632380000003</v>
      </c>
      <c r="E70" s="80">
        <v>0</v>
      </c>
      <c r="F70" s="80">
        <v>0</v>
      </c>
      <c r="G70" s="80">
        <v>0</v>
      </c>
      <c r="H70" s="80">
        <v>0</v>
      </c>
      <c r="I70" s="80">
        <v>0</v>
      </c>
      <c r="J70" s="80">
        <v>0</v>
      </c>
      <c r="K70" s="80">
        <v>63035.383689999995</v>
      </c>
    </row>
    <row r="71" spans="1:11" s="677" customFormat="1">
      <c r="A71" s="79" t="s">
        <v>1401</v>
      </c>
      <c r="B71" s="80">
        <v>0</v>
      </c>
      <c r="C71" s="80">
        <v>0</v>
      </c>
      <c r="D71" s="80">
        <v>0</v>
      </c>
      <c r="E71" s="80">
        <v>154094.31506999998</v>
      </c>
      <c r="F71" s="80">
        <v>0</v>
      </c>
      <c r="G71" s="80">
        <v>0</v>
      </c>
      <c r="H71" s="80">
        <v>0</v>
      </c>
      <c r="I71" s="80">
        <v>0</v>
      </c>
      <c r="J71" s="80">
        <v>0</v>
      </c>
      <c r="K71" s="80">
        <v>154094.31506999998</v>
      </c>
    </row>
    <row r="72" spans="1:11" s="677" customFormat="1">
      <c r="A72" s="79" t="s">
        <v>1491</v>
      </c>
      <c r="B72" s="80">
        <v>0</v>
      </c>
      <c r="C72" s="80">
        <v>25597.42757</v>
      </c>
      <c r="D72" s="80">
        <v>0</v>
      </c>
      <c r="E72" s="80">
        <v>0</v>
      </c>
      <c r="F72" s="80">
        <v>0</v>
      </c>
      <c r="G72" s="80">
        <v>0</v>
      </c>
      <c r="H72" s="80">
        <v>0</v>
      </c>
      <c r="I72" s="80">
        <v>0</v>
      </c>
      <c r="J72" s="80">
        <v>0</v>
      </c>
      <c r="K72" s="80">
        <v>25597.42757</v>
      </c>
    </row>
    <row r="73" spans="1:11">
      <c r="A73" s="79" t="s">
        <v>437</v>
      </c>
      <c r="B73" s="80">
        <v>527551.30873000005</v>
      </c>
      <c r="C73" s="80">
        <v>114831.33136</v>
      </c>
      <c r="D73" s="80">
        <v>2036523.1426199998</v>
      </c>
      <c r="E73" s="80">
        <v>308056.11059</v>
      </c>
      <c r="F73" s="80">
        <v>769295.36461000005</v>
      </c>
      <c r="G73" s="80">
        <v>725005.98732000007</v>
      </c>
      <c r="H73" s="80">
        <v>2707239.2762600002</v>
      </c>
      <c r="I73" s="80">
        <v>75652.154699999999</v>
      </c>
      <c r="J73" s="80">
        <v>7926.4406900000004</v>
      </c>
      <c r="K73" s="80">
        <v>7272081.1168800006</v>
      </c>
    </row>
    <row r="74" spans="1:11">
      <c r="A74" s="84" t="s">
        <v>443</v>
      </c>
      <c r="B74" s="82"/>
      <c r="C74" s="82"/>
      <c r="D74" s="82"/>
      <c r="E74" s="82"/>
      <c r="F74" s="82"/>
      <c r="G74" s="82"/>
      <c r="H74" s="82"/>
      <c r="I74" s="82"/>
      <c r="J74" s="82"/>
      <c r="K74" s="81"/>
    </row>
    <row r="75" spans="1:11">
      <c r="A75" s="79" t="s">
        <v>97</v>
      </c>
      <c r="B75" s="80">
        <v>4380.3877000000002</v>
      </c>
      <c r="C75" s="80">
        <v>8454.4772499999999</v>
      </c>
      <c r="D75" s="80">
        <v>46672.691220000001</v>
      </c>
      <c r="E75" s="80">
        <v>1856.4960599999999</v>
      </c>
      <c r="F75" s="80">
        <v>972.33460000000002</v>
      </c>
      <c r="G75" s="80">
        <v>1856.78709</v>
      </c>
      <c r="H75" s="80">
        <v>6635.0739999999996</v>
      </c>
      <c r="I75" s="80">
        <v>123.4893</v>
      </c>
      <c r="J75" s="80">
        <v>595.73086999999998</v>
      </c>
      <c r="K75" s="80">
        <v>71547.468090000009</v>
      </c>
    </row>
    <row r="76" spans="1:11">
      <c r="A76" s="79" t="s">
        <v>1243</v>
      </c>
      <c r="B76" s="80">
        <v>1584.0157799999999</v>
      </c>
      <c r="C76" s="80">
        <v>195764.30366999999</v>
      </c>
      <c r="D76" s="80">
        <v>1053.33572</v>
      </c>
      <c r="E76" s="80">
        <v>4198.0249100000001</v>
      </c>
      <c r="F76" s="80">
        <v>3231.8506000000002</v>
      </c>
      <c r="G76" s="80">
        <v>590.87893999999994</v>
      </c>
      <c r="H76" s="80">
        <v>2709.7598499999999</v>
      </c>
      <c r="I76" s="80">
        <v>2946.2855600000003</v>
      </c>
      <c r="J76" s="80">
        <v>0</v>
      </c>
      <c r="K76" s="80">
        <v>212078.45503000001</v>
      </c>
    </row>
    <row r="77" spans="1:11">
      <c r="A77" s="79" t="s">
        <v>1256</v>
      </c>
      <c r="B77" s="80">
        <v>14661.04422</v>
      </c>
      <c r="C77" s="80">
        <v>577740.41489000001</v>
      </c>
      <c r="D77" s="80">
        <v>33682.835079999997</v>
      </c>
      <c r="E77" s="80">
        <v>12422.85874</v>
      </c>
      <c r="F77" s="80">
        <v>25367.896949999998</v>
      </c>
      <c r="G77" s="80">
        <v>17957.228320000002</v>
      </c>
      <c r="H77" s="80">
        <v>72773.33898</v>
      </c>
      <c r="I77" s="80">
        <v>28574.98011</v>
      </c>
      <c r="J77" s="80">
        <v>2171.69994</v>
      </c>
      <c r="K77" s="80">
        <v>785352.29723000003</v>
      </c>
    </row>
    <row r="78" spans="1:11">
      <c r="A78" s="79" t="s">
        <v>1257</v>
      </c>
      <c r="B78" s="80">
        <v>3004.6356299999998</v>
      </c>
      <c r="C78" s="80">
        <v>109747.64212999999</v>
      </c>
      <c r="D78" s="80">
        <v>14564.464810000001</v>
      </c>
      <c r="E78" s="80">
        <v>14281.22372</v>
      </c>
      <c r="F78" s="80">
        <v>5894.4239400000006</v>
      </c>
      <c r="G78" s="80">
        <v>6781.8403399999997</v>
      </c>
      <c r="H78" s="80">
        <v>22549.508000000002</v>
      </c>
      <c r="I78" s="80">
        <v>5778.8793599999999</v>
      </c>
      <c r="J78" s="80">
        <v>975.73911999999996</v>
      </c>
      <c r="K78" s="80">
        <v>183578.35705000002</v>
      </c>
    </row>
    <row r="79" spans="1:11" s="677" customFormat="1">
      <c r="A79" s="79" t="s">
        <v>1392</v>
      </c>
      <c r="B79" s="80">
        <v>957.03334999999993</v>
      </c>
      <c r="C79" s="80">
        <v>2265.4498100000001</v>
      </c>
      <c r="D79" s="80">
        <v>15970.831900000001</v>
      </c>
      <c r="E79" s="80">
        <v>2736.6594399999999</v>
      </c>
      <c r="F79" s="80">
        <v>1126.9253000000001</v>
      </c>
      <c r="G79" s="80">
        <v>3329.3566499999997</v>
      </c>
      <c r="H79" s="80">
        <v>20411.885109999999</v>
      </c>
      <c r="I79" s="80">
        <v>0</v>
      </c>
      <c r="J79" s="80">
        <v>0</v>
      </c>
      <c r="K79" s="80">
        <v>46798.141560000004</v>
      </c>
    </row>
    <row r="80" spans="1:11" s="677" customFormat="1">
      <c r="A80" s="79" t="s">
        <v>1395</v>
      </c>
      <c r="B80" s="80">
        <v>109.88712</v>
      </c>
      <c r="C80" s="80">
        <v>1183.28774</v>
      </c>
      <c r="D80" s="80">
        <v>450.67627000000005</v>
      </c>
      <c r="E80" s="80">
        <v>2459.0255200000001</v>
      </c>
      <c r="F80" s="80">
        <v>385.12880000000001</v>
      </c>
      <c r="G80" s="80">
        <v>644.55646000000002</v>
      </c>
      <c r="H80" s="80">
        <v>361.19978000000003</v>
      </c>
      <c r="I80" s="80">
        <v>35.178449999999998</v>
      </c>
      <c r="J80" s="80">
        <v>53.218690000000002</v>
      </c>
      <c r="K80" s="80">
        <v>5682.1588300000003</v>
      </c>
    </row>
    <row r="81" spans="1:11">
      <c r="A81" s="79" t="s">
        <v>437</v>
      </c>
      <c r="B81" s="80">
        <v>24697.003800000002</v>
      </c>
      <c r="C81" s="80">
        <v>895155.57548999996</v>
      </c>
      <c r="D81" s="80">
        <v>112394.83500000001</v>
      </c>
      <c r="E81" s="80">
        <v>37954.288390000002</v>
      </c>
      <c r="F81" s="80">
        <v>36978.560189999997</v>
      </c>
      <c r="G81" s="80">
        <v>31160.647800000002</v>
      </c>
      <c r="H81" s="80">
        <v>125440.76572</v>
      </c>
      <c r="I81" s="80">
        <v>37458.81278</v>
      </c>
      <c r="J81" s="80">
        <v>3796.3886200000002</v>
      </c>
      <c r="K81" s="80">
        <v>1305036.8777900001</v>
      </c>
    </row>
    <row r="82" spans="1:11">
      <c r="A82" s="84" t="s">
        <v>441</v>
      </c>
      <c r="B82" s="82"/>
      <c r="C82" s="82"/>
      <c r="D82" s="82"/>
      <c r="E82" s="82"/>
      <c r="F82" s="82"/>
      <c r="G82" s="82"/>
      <c r="H82" s="82"/>
      <c r="I82" s="82"/>
      <c r="J82" s="82"/>
      <c r="K82" s="81"/>
    </row>
    <row r="83" spans="1:11">
      <c r="A83" s="79" t="s">
        <v>113</v>
      </c>
      <c r="B83" s="80">
        <v>846733.24179</v>
      </c>
      <c r="C83" s="80">
        <v>15703577.98982</v>
      </c>
      <c r="D83" s="80">
        <v>6665012.6859600004</v>
      </c>
      <c r="E83" s="80">
        <v>684218.64757000003</v>
      </c>
      <c r="F83" s="80">
        <v>729178.33811999997</v>
      </c>
      <c r="G83" s="80">
        <v>1121818.5549600001</v>
      </c>
      <c r="H83" s="80">
        <v>10693221.560149999</v>
      </c>
      <c r="I83" s="80">
        <v>460806.67462000001</v>
      </c>
      <c r="J83" s="80">
        <v>168634.5925</v>
      </c>
      <c r="K83" s="80">
        <v>37073202.285489999</v>
      </c>
    </row>
    <row r="84" spans="1:11">
      <c r="A84" s="79" t="s">
        <v>437</v>
      </c>
      <c r="B84" s="80">
        <v>846733.24179</v>
      </c>
      <c r="C84" s="80">
        <v>15703577.98982</v>
      </c>
      <c r="D84" s="80">
        <v>6665012.6859600004</v>
      </c>
      <c r="E84" s="80">
        <v>684218.64757000003</v>
      </c>
      <c r="F84" s="80">
        <v>729178.33811999997</v>
      </c>
      <c r="G84" s="80">
        <v>1121818.5549600001</v>
      </c>
      <c r="H84" s="80">
        <v>10693221.560149999</v>
      </c>
      <c r="I84" s="80">
        <v>460806.67462000001</v>
      </c>
      <c r="J84" s="80">
        <v>168634.5925</v>
      </c>
      <c r="K84" s="80">
        <v>37073202.285489999</v>
      </c>
    </row>
    <row r="85" spans="1:11">
      <c r="A85" s="85" t="s">
        <v>1010</v>
      </c>
      <c r="B85" s="82"/>
      <c r="C85" s="82"/>
      <c r="D85" s="82"/>
      <c r="E85" s="82"/>
      <c r="F85" s="82"/>
      <c r="G85" s="82"/>
      <c r="H85" s="82"/>
      <c r="I85" s="82"/>
      <c r="J85" s="82"/>
      <c r="K85" s="82"/>
    </row>
    <row r="86" spans="1:11">
      <c r="A86" s="79" t="s">
        <v>116</v>
      </c>
      <c r="B86" s="80">
        <v>0</v>
      </c>
      <c r="C86" s="80">
        <v>4581229.1888100002</v>
      </c>
      <c r="D86" s="80">
        <v>0</v>
      </c>
      <c r="E86" s="80">
        <v>0</v>
      </c>
      <c r="F86" s="80">
        <v>0</v>
      </c>
      <c r="G86" s="80">
        <v>0</v>
      </c>
      <c r="H86" s="80">
        <v>0</v>
      </c>
      <c r="I86" s="80">
        <v>0</v>
      </c>
      <c r="J86" s="80">
        <v>0</v>
      </c>
      <c r="K86" s="80">
        <v>4581229.1888100002</v>
      </c>
    </row>
    <row r="87" spans="1:11">
      <c r="A87" s="79" t="s">
        <v>437</v>
      </c>
      <c r="B87" s="80">
        <v>0</v>
      </c>
      <c r="C87" s="80">
        <v>4581229.1888100002</v>
      </c>
      <c r="D87" s="80">
        <v>0</v>
      </c>
      <c r="E87" s="80">
        <v>0</v>
      </c>
      <c r="F87" s="80">
        <v>0</v>
      </c>
      <c r="G87" s="80">
        <v>0</v>
      </c>
      <c r="H87" s="80">
        <v>0</v>
      </c>
      <c r="I87" s="80">
        <v>0</v>
      </c>
      <c r="J87" s="80">
        <v>0</v>
      </c>
      <c r="K87" s="80">
        <v>4581229.1888100002</v>
      </c>
    </row>
    <row r="88" spans="1:11">
      <c r="A88" s="85" t="s">
        <v>156</v>
      </c>
      <c r="B88" s="82">
        <f>SUM(B21,B25,B30,B73,B84,B87,B81)</f>
        <v>3603597.3504599999</v>
      </c>
      <c r="C88" s="82">
        <f t="shared" ref="C88:J88" si="0">SUM(C21,C25,C30,C73,C84,C87,C81)</f>
        <v>110597967.67416</v>
      </c>
      <c r="D88" s="82">
        <f t="shared" si="0"/>
        <v>22345322.372880004</v>
      </c>
      <c r="E88" s="82">
        <f t="shared" si="0"/>
        <v>3552972.2826300003</v>
      </c>
      <c r="F88" s="82">
        <f t="shared" si="0"/>
        <v>4068217.77997</v>
      </c>
      <c r="G88" s="82">
        <f t="shared" si="0"/>
        <v>4206011.7476700004</v>
      </c>
      <c r="H88" s="82">
        <f t="shared" si="0"/>
        <v>56940186.116570003</v>
      </c>
      <c r="I88" s="82">
        <f t="shared" si="0"/>
        <v>1329997.7367099999</v>
      </c>
      <c r="J88" s="82">
        <f t="shared" si="0"/>
        <v>458905.51688000001</v>
      </c>
      <c r="K88" s="82">
        <f>SUM(K21,K25,K30,K73,K84,K87,K81)</f>
        <v>207103178.57793</v>
      </c>
    </row>
    <row r="89" spans="1:11" ht="7.5" customHeight="1" thickBot="1">
      <c r="A89" s="86"/>
      <c r="B89" s="86"/>
      <c r="C89" s="86"/>
      <c r="D89" s="86"/>
      <c r="E89" s="86"/>
      <c r="F89" s="86"/>
      <c r="G89" s="86"/>
      <c r="H89" s="86"/>
      <c r="I89" s="86"/>
      <c r="J89" s="86"/>
      <c r="K89" s="86"/>
    </row>
    <row r="90" spans="1:11" ht="15.75" thickTop="1">
      <c r="A90" s="4" t="s">
        <v>467</v>
      </c>
      <c r="B90" s="87"/>
      <c r="C90" s="87"/>
      <c r="D90" s="87"/>
      <c r="E90" s="87"/>
      <c r="F90" s="87"/>
      <c r="G90" s="87"/>
      <c r="H90" s="87"/>
      <c r="I90" s="87"/>
      <c r="J90" s="87"/>
      <c r="K90" s="87"/>
    </row>
    <row r="91" spans="1:11">
      <c r="A91" s="597" t="s">
        <v>1255</v>
      </c>
      <c r="B91" s="88"/>
      <c r="C91" s="88"/>
      <c r="D91" s="88"/>
      <c r="E91" s="88"/>
      <c r="F91" s="88"/>
      <c r="G91" s="88"/>
      <c r="H91" s="88"/>
      <c r="I91" s="88"/>
      <c r="J91" s="88"/>
      <c r="K91" s="94"/>
    </row>
    <row r="92" spans="1:11">
      <c r="A92" s="597" t="s">
        <v>1258</v>
      </c>
      <c r="B92" s="88"/>
      <c r="C92" s="88"/>
      <c r="D92" s="88"/>
      <c r="E92" s="88"/>
      <c r="F92" s="88"/>
      <c r="G92" s="88"/>
      <c r="H92" s="88"/>
      <c r="I92" s="88"/>
      <c r="J92" s="88"/>
      <c r="K92" s="94"/>
    </row>
    <row r="93" spans="1:11">
      <c r="A93" s="597" t="s">
        <v>1263</v>
      </c>
      <c r="B93" s="88"/>
      <c r="C93" s="88"/>
      <c r="D93" s="88"/>
      <c r="E93" s="88"/>
      <c r="F93" s="88"/>
      <c r="G93" s="88"/>
      <c r="H93" s="88"/>
      <c r="I93" s="88"/>
      <c r="J93" s="88"/>
      <c r="K93" s="88"/>
    </row>
    <row r="94" spans="1:11">
      <c r="A94" s="597" t="s">
        <v>1271</v>
      </c>
    </row>
    <row r="95" spans="1:11">
      <c r="A95" s="597" t="s">
        <v>1282</v>
      </c>
    </row>
    <row r="96" spans="1:11">
      <c r="A96" s="597" t="s">
        <v>1374</v>
      </c>
    </row>
    <row r="97" spans="1:1">
      <c r="A97" s="597" t="s">
        <v>1393</v>
      </c>
    </row>
    <row r="98" spans="1:1">
      <c r="A98" s="597" t="s">
        <v>1396</v>
      </c>
    </row>
    <row r="99" spans="1:1">
      <c r="A99" s="597" t="s">
        <v>1402</v>
      </c>
    </row>
    <row r="100" spans="1:1">
      <c r="A100" s="597" t="s">
        <v>1492</v>
      </c>
    </row>
    <row r="101" spans="1:1">
      <c r="A101" s="696"/>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selection sqref="A1:K1"/>
    </sheetView>
  </sheetViews>
  <sheetFormatPr defaultColWidth="9.140625" defaultRowHeight="15"/>
  <cols>
    <col min="1" max="1" width="47" style="5" bestFit="1" customWidth="1"/>
    <col min="2" max="11" width="15.7109375" style="5" customWidth="1"/>
    <col min="12" max="16384" width="9.140625" style="5"/>
  </cols>
  <sheetData>
    <row r="1" spans="1:11" ht="18">
      <c r="A1" s="722"/>
      <c r="B1" s="722"/>
      <c r="C1" s="722"/>
      <c r="D1" s="722"/>
      <c r="E1" s="722"/>
      <c r="F1" s="722"/>
      <c r="G1" s="722"/>
      <c r="H1" s="722"/>
      <c r="I1" s="722"/>
      <c r="J1" s="722"/>
      <c r="K1" s="722"/>
    </row>
    <row r="2" spans="1:11" ht="18">
      <c r="A2" s="722" t="s">
        <v>435</v>
      </c>
      <c r="B2" s="722"/>
      <c r="C2" s="722"/>
      <c r="D2" s="722"/>
      <c r="E2" s="722"/>
      <c r="F2" s="722"/>
      <c r="G2" s="722"/>
      <c r="H2" s="722"/>
      <c r="I2" s="722"/>
      <c r="J2" s="722"/>
      <c r="K2" s="722"/>
    </row>
    <row r="3" spans="1:11" ht="18">
      <c r="A3" s="722" t="s">
        <v>468</v>
      </c>
      <c r="B3" s="722"/>
      <c r="C3" s="722"/>
      <c r="D3" s="722"/>
      <c r="E3" s="722"/>
      <c r="F3" s="722"/>
      <c r="G3" s="722"/>
      <c r="H3" s="722"/>
      <c r="I3" s="722"/>
      <c r="J3" s="722"/>
      <c r="K3" s="722"/>
    </row>
    <row r="4" spans="1:11" ht="18">
      <c r="A4" s="722" t="s">
        <v>1512</v>
      </c>
      <c r="B4" s="722"/>
      <c r="C4" s="722"/>
      <c r="D4" s="722"/>
      <c r="E4" s="722"/>
      <c r="F4" s="722"/>
      <c r="G4" s="722"/>
      <c r="H4" s="722"/>
      <c r="I4" s="722"/>
      <c r="J4" s="722"/>
      <c r="K4" s="722"/>
    </row>
    <row r="5" spans="1:11" ht="18">
      <c r="A5" s="723" t="s">
        <v>508</v>
      </c>
      <c r="B5" s="723"/>
      <c r="C5" s="723"/>
      <c r="D5" s="723"/>
      <c r="E5" s="723"/>
      <c r="F5" s="723"/>
      <c r="G5" s="723"/>
      <c r="H5" s="723"/>
      <c r="I5" s="723"/>
      <c r="J5" s="723"/>
      <c r="K5" s="723"/>
    </row>
    <row r="6" spans="1:11" ht="9" customHeight="1">
      <c r="A6" s="93"/>
      <c r="B6" s="6"/>
      <c r="C6" s="6"/>
      <c r="D6" s="6"/>
      <c r="E6" s="6"/>
      <c r="F6" s="6"/>
      <c r="G6" s="6"/>
      <c r="H6" s="6"/>
      <c r="I6" s="6"/>
      <c r="J6" s="6"/>
      <c r="K6" s="93"/>
    </row>
    <row r="7" spans="1:11" ht="3.75" customHeight="1"/>
    <row r="8" spans="1:11" ht="30" customHeight="1" thickBot="1">
      <c r="A8" s="475" t="s">
        <v>465</v>
      </c>
      <c r="B8" s="476" t="s">
        <v>444</v>
      </c>
      <c r="C8" s="476" t="s">
        <v>445</v>
      </c>
      <c r="D8" s="476" t="s">
        <v>446</v>
      </c>
      <c r="E8" s="476" t="s">
        <v>447</v>
      </c>
      <c r="F8" s="476" t="s">
        <v>466</v>
      </c>
      <c r="G8" s="476" t="s">
        <v>448</v>
      </c>
      <c r="H8" s="476" t="s">
        <v>449</v>
      </c>
      <c r="I8" s="476" t="s">
        <v>442</v>
      </c>
      <c r="J8" s="476" t="s">
        <v>450</v>
      </c>
      <c r="K8" s="476" t="s">
        <v>156</v>
      </c>
    </row>
    <row r="9" spans="1:11" ht="15.75" thickTop="1">
      <c r="A9" s="477" t="s">
        <v>436</v>
      </c>
      <c r="B9" s="478"/>
      <c r="C9" s="478"/>
      <c r="D9" s="478"/>
      <c r="E9" s="478"/>
      <c r="F9" s="478"/>
      <c r="G9" s="478"/>
      <c r="H9" s="478"/>
      <c r="I9" s="478"/>
      <c r="J9" s="479"/>
      <c r="K9" s="480"/>
    </row>
    <row r="10" spans="1:11">
      <c r="A10" s="79" t="s">
        <v>43</v>
      </c>
      <c r="B10" s="80">
        <v>649527.96924000001</v>
      </c>
      <c r="C10" s="80">
        <v>4123588.2412800002</v>
      </c>
      <c r="D10" s="80">
        <v>2464686.6961399997</v>
      </c>
      <c r="E10" s="80">
        <v>267835.70941000001</v>
      </c>
      <c r="F10" s="80">
        <v>263712.01428</v>
      </c>
      <c r="G10" s="80">
        <v>457348.02426999999</v>
      </c>
      <c r="H10" s="80">
        <v>8340287.7846099995</v>
      </c>
      <c r="I10" s="80">
        <v>85593.690760000012</v>
      </c>
      <c r="J10" s="80">
        <v>0</v>
      </c>
      <c r="K10" s="80">
        <v>16652580.12999</v>
      </c>
    </row>
    <row r="11" spans="1:11">
      <c r="A11" s="79" t="s">
        <v>37</v>
      </c>
      <c r="B11" s="80">
        <v>91921.791890000008</v>
      </c>
      <c r="C11" s="80">
        <v>1421578.4667</v>
      </c>
      <c r="D11" s="80">
        <v>1584268.80433</v>
      </c>
      <c r="E11" s="80">
        <v>94155.225989999992</v>
      </c>
      <c r="F11" s="80">
        <v>19512.353039999998</v>
      </c>
      <c r="G11" s="80">
        <v>256614.2947</v>
      </c>
      <c r="H11" s="80">
        <v>6662137.4532299992</v>
      </c>
      <c r="I11" s="80">
        <v>0</v>
      </c>
      <c r="J11" s="80">
        <v>0</v>
      </c>
      <c r="K11" s="80">
        <v>10130188.38988</v>
      </c>
    </row>
    <row r="12" spans="1:11">
      <c r="A12" s="79" t="s">
        <v>49</v>
      </c>
      <c r="B12" s="80">
        <v>263281.81008999998</v>
      </c>
      <c r="C12" s="80">
        <v>1303152.8951400002</v>
      </c>
      <c r="D12" s="80">
        <v>700661.84776000003</v>
      </c>
      <c r="E12" s="80">
        <v>397116.11361</v>
      </c>
      <c r="F12" s="80">
        <v>0</v>
      </c>
      <c r="G12" s="80">
        <v>360107.08560000005</v>
      </c>
      <c r="H12" s="80">
        <v>1063216.3799300001</v>
      </c>
      <c r="I12" s="80">
        <v>0</v>
      </c>
      <c r="J12" s="80">
        <v>0</v>
      </c>
      <c r="K12" s="80">
        <v>4087536.1321300003</v>
      </c>
    </row>
    <row r="13" spans="1:11">
      <c r="A13" s="79" t="s">
        <v>41</v>
      </c>
      <c r="B13" s="80">
        <v>274218.26906999998</v>
      </c>
      <c r="C13" s="80">
        <v>1331496.8424800001</v>
      </c>
      <c r="D13" s="80">
        <v>816088.30663000001</v>
      </c>
      <c r="E13" s="80">
        <v>181256.43413000001</v>
      </c>
      <c r="F13" s="80">
        <v>489551.44880000001</v>
      </c>
      <c r="G13" s="80">
        <v>292342.24151999998</v>
      </c>
      <c r="H13" s="80">
        <v>9223325.7701699995</v>
      </c>
      <c r="I13" s="80">
        <v>610474.40659999999</v>
      </c>
      <c r="J13" s="80">
        <v>54718.898289999997</v>
      </c>
      <c r="K13" s="80">
        <v>13273472.617690001</v>
      </c>
    </row>
    <row r="14" spans="1:11">
      <c r="A14" s="79" t="s">
        <v>47</v>
      </c>
      <c r="B14" s="80">
        <v>680859.19010999997</v>
      </c>
      <c r="C14" s="80">
        <v>5697683.11656</v>
      </c>
      <c r="D14" s="80">
        <v>2398838.3195400001</v>
      </c>
      <c r="E14" s="80">
        <v>425504.46230999997</v>
      </c>
      <c r="F14" s="80">
        <v>705225.91000999999</v>
      </c>
      <c r="G14" s="80">
        <v>772907.08833000006</v>
      </c>
      <c r="H14" s="80">
        <v>5668413.7369799996</v>
      </c>
      <c r="I14" s="80">
        <v>111120.22865999999</v>
      </c>
      <c r="J14" s="80">
        <v>94444.231950000001</v>
      </c>
      <c r="K14" s="80">
        <v>16554996.28445</v>
      </c>
    </row>
    <row r="15" spans="1:11">
      <c r="A15" s="79" t="s">
        <v>35</v>
      </c>
      <c r="B15" s="80">
        <v>495294.77369999996</v>
      </c>
      <c r="C15" s="80">
        <v>5499194.1757500004</v>
      </c>
      <c r="D15" s="80">
        <v>2628861.1299399999</v>
      </c>
      <c r="E15" s="80">
        <v>205051.61036000002</v>
      </c>
      <c r="F15" s="80">
        <v>354290.63836000004</v>
      </c>
      <c r="G15" s="80">
        <v>637130.61498000007</v>
      </c>
      <c r="H15" s="80">
        <v>8744385.2093199994</v>
      </c>
      <c r="I15" s="80">
        <v>172569.40503999998</v>
      </c>
      <c r="J15" s="80">
        <v>94689.695650000009</v>
      </c>
      <c r="K15" s="80">
        <v>18831467.2531</v>
      </c>
    </row>
    <row r="16" spans="1:11">
      <c r="A16" s="79" t="s">
        <v>33</v>
      </c>
      <c r="B16" s="80">
        <v>1508359.07816</v>
      </c>
      <c r="C16" s="80">
        <v>6332016.8686000006</v>
      </c>
      <c r="D16" s="80">
        <v>4744025.5496499995</v>
      </c>
      <c r="E16" s="80">
        <v>780759.29304999998</v>
      </c>
      <c r="F16" s="80">
        <v>369880.38832999999</v>
      </c>
      <c r="G16" s="80">
        <v>1196438.4119899999</v>
      </c>
      <c r="H16" s="80">
        <v>12127704.692399999</v>
      </c>
      <c r="I16" s="80">
        <v>480535.05676999997</v>
      </c>
      <c r="J16" s="80">
        <v>38971.126939999995</v>
      </c>
      <c r="K16" s="80">
        <v>27578690.465889998</v>
      </c>
    </row>
    <row r="17" spans="1:11">
      <c r="A17" s="79" t="s">
        <v>45</v>
      </c>
      <c r="B17" s="80">
        <v>0</v>
      </c>
      <c r="C17" s="80">
        <v>0</v>
      </c>
      <c r="D17" s="80">
        <v>0</v>
      </c>
      <c r="E17" s="80">
        <v>0</v>
      </c>
      <c r="F17" s="80">
        <v>0</v>
      </c>
      <c r="G17" s="80">
        <v>0</v>
      </c>
      <c r="H17" s="80">
        <v>111256.85254000001</v>
      </c>
      <c r="I17" s="80">
        <v>0</v>
      </c>
      <c r="J17" s="80">
        <v>0</v>
      </c>
      <c r="K17" s="80">
        <v>111256.85254000001</v>
      </c>
    </row>
    <row r="18" spans="1:11">
      <c r="A18" s="79" t="s">
        <v>31</v>
      </c>
      <c r="B18" s="80">
        <v>1098012.38803</v>
      </c>
      <c r="C18" s="80">
        <v>5300851.1361999996</v>
      </c>
      <c r="D18" s="80">
        <v>4711857.4306099992</v>
      </c>
      <c r="E18" s="80">
        <v>615734.07721999998</v>
      </c>
      <c r="F18" s="80">
        <v>542543.90437999996</v>
      </c>
      <c r="G18" s="80">
        <v>643519.74754000001</v>
      </c>
      <c r="H18" s="80">
        <v>8339504.7647000002</v>
      </c>
      <c r="I18" s="80">
        <v>794929.91384000005</v>
      </c>
      <c r="J18" s="80">
        <v>86738.932650000002</v>
      </c>
      <c r="K18" s="80">
        <v>22133692.295169998</v>
      </c>
    </row>
    <row r="19" spans="1:11">
      <c r="A19" s="79" t="s">
        <v>53</v>
      </c>
      <c r="B19" s="80">
        <v>448719.39874000003</v>
      </c>
      <c r="C19" s="80">
        <v>2321185.9591899998</v>
      </c>
      <c r="D19" s="80">
        <v>2677486.7566999998</v>
      </c>
      <c r="E19" s="80">
        <v>213489.75846000001</v>
      </c>
      <c r="F19" s="80">
        <v>448376.51042000001</v>
      </c>
      <c r="G19" s="80">
        <v>475357.54580999998</v>
      </c>
      <c r="H19" s="80">
        <v>1762641.36809</v>
      </c>
      <c r="I19" s="80">
        <v>568176.78298999998</v>
      </c>
      <c r="J19" s="80">
        <v>107162.99673</v>
      </c>
      <c r="K19" s="80">
        <v>9022597.0771299992</v>
      </c>
    </row>
    <row r="20" spans="1:11">
      <c r="A20" s="79" t="s">
        <v>39</v>
      </c>
      <c r="B20" s="80">
        <v>577047.62959999999</v>
      </c>
      <c r="C20" s="80">
        <v>6331262.63485</v>
      </c>
      <c r="D20" s="80">
        <v>3881658.7999200001</v>
      </c>
      <c r="E20" s="80">
        <v>415208.97091000003</v>
      </c>
      <c r="F20" s="80">
        <v>160467.37911000001</v>
      </c>
      <c r="G20" s="80">
        <v>519505.04817000002</v>
      </c>
      <c r="H20" s="80">
        <v>3594822.1044299998</v>
      </c>
      <c r="I20" s="80">
        <v>119842.81896999999</v>
      </c>
      <c r="J20" s="80">
        <v>29965.64847</v>
      </c>
      <c r="K20" s="80">
        <v>15629781.034430001</v>
      </c>
    </row>
    <row r="21" spans="1:11">
      <c r="A21" s="91" t="s">
        <v>437</v>
      </c>
      <c r="B21" s="80">
        <v>6087242.2986300001</v>
      </c>
      <c r="C21" s="80">
        <v>39662010.336750001</v>
      </c>
      <c r="D21" s="80">
        <v>26608433.64122</v>
      </c>
      <c r="E21" s="80">
        <v>3596111.65545</v>
      </c>
      <c r="F21" s="80">
        <v>3353560.5467300001</v>
      </c>
      <c r="G21" s="80">
        <v>5611270.1029099999</v>
      </c>
      <c r="H21" s="80">
        <v>65637696.116400003</v>
      </c>
      <c r="I21" s="80">
        <v>2943242.30363</v>
      </c>
      <c r="J21" s="80">
        <v>506691.53068000003</v>
      </c>
      <c r="K21" s="80">
        <v>154006258.53239998</v>
      </c>
    </row>
    <row r="22" spans="1:11">
      <c r="A22" s="81" t="s">
        <v>438</v>
      </c>
      <c r="B22" s="82"/>
      <c r="C22" s="82"/>
      <c r="D22" s="82"/>
      <c r="E22" s="82"/>
      <c r="F22" s="82"/>
      <c r="G22" s="82"/>
      <c r="H22" s="82"/>
      <c r="I22" s="82"/>
      <c r="J22" s="82"/>
      <c r="K22" s="82"/>
    </row>
    <row r="23" spans="1:11">
      <c r="A23" s="79" t="s">
        <v>55</v>
      </c>
      <c r="B23" s="80">
        <v>0</v>
      </c>
      <c r="C23" s="80">
        <v>187007.25931999998</v>
      </c>
      <c r="D23" s="80">
        <v>266177.64263000002</v>
      </c>
      <c r="E23" s="80">
        <v>0</v>
      </c>
      <c r="F23" s="80">
        <v>0</v>
      </c>
      <c r="G23" s="80">
        <v>0</v>
      </c>
      <c r="H23" s="80">
        <v>136874.30011000001</v>
      </c>
      <c r="I23" s="80">
        <v>0</v>
      </c>
      <c r="J23" s="80">
        <v>0</v>
      </c>
      <c r="K23" s="80">
        <v>590059.20205999992</v>
      </c>
    </row>
    <row r="24" spans="1:11">
      <c r="A24" s="79" t="s">
        <v>57</v>
      </c>
      <c r="B24" s="80">
        <v>248701.76441</v>
      </c>
      <c r="C24" s="80">
        <v>1132007.1258399999</v>
      </c>
      <c r="D24" s="80">
        <v>608817.15014000004</v>
      </c>
      <c r="E24" s="80">
        <v>455254.28525000002</v>
      </c>
      <c r="F24" s="80">
        <v>370168.34881</v>
      </c>
      <c r="G24" s="80">
        <v>254637.28144999998</v>
      </c>
      <c r="H24" s="80">
        <v>683732.74335</v>
      </c>
      <c r="I24" s="80">
        <v>83447.105309999999</v>
      </c>
      <c r="J24" s="80">
        <v>817.43885999999998</v>
      </c>
      <c r="K24" s="80">
        <v>3837583.2434200002</v>
      </c>
    </row>
    <row r="25" spans="1:11">
      <c r="A25" s="92" t="s">
        <v>437</v>
      </c>
      <c r="B25" s="80">
        <v>248701.76441</v>
      </c>
      <c r="C25" s="80">
        <v>1319014.3851600001</v>
      </c>
      <c r="D25" s="80">
        <v>874994.79276999994</v>
      </c>
      <c r="E25" s="80">
        <v>455254.28525000002</v>
      </c>
      <c r="F25" s="80">
        <v>370168.34881</v>
      </c>
      <c r="G25" s="80">
        <v>254637.28144999998</v>
      </c>
      <c r="H25" s="80">
        <v>820607.04346000007</v>
      </c>
      <c r="I25" s="80">
        <v>83447.105309999999</v>
      </c>
      <c r="J25" s="80">
        <v>817.43885999999998</v>
      </c>
      <c r="K25" s="80">
        <v>4427642.4454799993</v>
      </c>
    </row>
    <row r="26" spans="1:11">
      <c r="A26" s="81" t="s">
        <v>440</v>
      </c>
      <c r="B26" s="82"/>
      <c r="C26" s="82"/>
      <c r="D26" s="82"/>
      <c r="E26" s="82"/>
      <c r="F26" s="82"/>
      <c r="G26" s="82"/>
      <c r="H26" s="82"/>
      <c r="I26" s="82"/>
      <c r="J26" s="82"/>
      <c r="K26" s="82"/>
    </row>
    <row r="27" spans="1:11">
      <c r="A27" s="79" t="s">
        <v>60</v>
      </c>
      <c r="B27" s="80">
        <v>145293.00097999998</v>
      </c>
      <c r="C27" s="80">
        <v>888211.92853999999</v>
      </c>
      <c r="D27" s="80">
        <v>134991.18698</v>
      </c>
      <c r="E27" s="80">
        <v>0</v>
      </c>
      <c r="F27" s="80">
        <v>0</v>
      </c>
      <c r="G27" s="80">
        <v>118590.43325</v>
      </c>
      <c r="H27" s="80">
        <v>268982.00695999997</v>
      </c>
      <c r="I27" s="80">
        <v>0</v>
      </c>
      <c r="J27" s="80">
        <v>0</v>
      </c>
      <c r="K27" s="80">
        <v>1556068.5567100001</v>
      </c>
    </row>
    <row r="28" spans="1:11">
      <c r="A28" s="79" t="s">
        <v>64</v>
      </c>
      <c r="B28" s="80">
        <v>0</v>
      </c>
      <c r="C28" s="80">
        <v>0</v>
      </c>
      <c r="D28" s="80">
        <v>0</v>
      </c>
      <c r="E28" s="80">
        <v>248807.65125999998</v>
      </c>
      <c r="F28" s="80">
        <v>0</v>
      </c>
      <c r="G28" s="80">
        <v>0</v>
      </c>
      <c r="H28" s="80">
        <v>0</v>
      </c>
      <c r="I28" s="80">
        <v>0</v>
      </c>
      <c r="J28" s="80">
        <v>0</v>
      </c>
      <c r="K28" s="80">
        <v>248807.65125999998</v>
      </c>
    </row>
    <row r="29" spans="1:11">
      <c r="A29" s="79" t="s">
        <v>62</v>
      </c>
      <c r="B29" s="80">
        <v>0</v>
      </c>
      <c r="C29" s="80">
        <v>12384.5417</v>
      </c>
      <c r="D29" s="80">
        <v>599272.41983000003</v>
      </c>
      <c r="E29" s="80">
        <v>0</v>
      </c>
      <c r="F29" s="80">
        <v>61082.037109999997</v>
      </c>
      <c r="G29" s="80">
        <v>0</v>
      </c>
      <c r="H29" s="80">
        <v>0</v>
      </c>
      <c r="I29" s="80">
        <v>53058.985359999999</v>
      </c>
      <c r="J29" s="80">
        <v>59387.622200000005</v>
      </c>
      <c r="K29" s="80">
        <v>785185.60620000004</v>
      </c>
    </row>
    <row r="30" spans="1:11">
      <c r="A30" s="91" t="s">
        <v>437</v>
      </c>
      <c r="B30" s="80">
        <v>145293.00097999998</v>
      </c>
      <c r="C30" s="80">
        <v>900596.47024000005</v>
      </c>
      <c r="D30" s="80">
        <v>734263.60680999991</v>
      </c>
      <c r="E30" s="80">
        <v>248807.65125999998</v>
      </c>
      <c r="F30" s="80">
        <v>61082.037109999997</v>
      </c>
      <c r="G30" s="80">
        <v>118590.43325</v>
      </c>
      <c r="H30" s="80">
        <v>268982.00695999997</v>
      </c>
      <c r="I30" s="80">
        <v>53058.985359999999</v>
      </c>
      <c r="J30" s="80">
        <v>59387.622200000005</v>
      </c>
      <c r="K30" s="80">
        <v>2590061.8141700001</v>
      </c>
    </row>
    <row r="31" spans="1:11">
      <c r="A31" s="84" t="s">
        <v>956</v>
      </c>
      <c r="B31" s="82"/>
      <c r="C31" s="82"/>
      <c r="D31" s="82"/>
      <c r="E31" s="82"/>
      <c r="F31" s="82"/>
      <c r="G31" s="82"/>
      <c r="H31" s="82"/>
      <c r="I31" s="82"/>
      <c r="J31" s="82"/>
      <c r="K31" s="82"/>
    </row>
    <row r="32" spans="1:11">
      <c r="A32" s="79" t="s">
        <v>85</v>
      </c>
      <c r="B32" s="80">
        <v>0</v>
      </c>
      <c r="C32" s="80">
        <v>0</v>
      </c>
      <c r="D32" s="80">
        <v>23029.47565</v>
      </c>
      <c r="E32" s="80">
        <v>109889.30542</v>
      </c>
      <c r="F32" s="80">
        <v>164331.26598</v>
      </c>
      <c r="G32" s="80">
        <v>0</v>
      </c>
      <c r="H32" s="80">
        <v>0</v>
      </c>
      <c r="I32" s="80">
        <v>0</v>
      </c>
      <c r="J32" s="80">
        <v>0</v>
      </c>
      <c r="K32" s="80">
        <v>297250.04704999999</v>
      </c>
    </row>
    <row r="33" spans="1:11">
      <c r="A33" s="79" t="s">
        <v>86</v>
      </c>
      <c r="B33" s="80">
        <v>0</v>
      </c>
      <c r="C33" s="80">
        <v>0</v>
      </c>
      <c r="D33" s="80">
        <v>0</v>
      </c>
      <c r="E33" s="80">
        <v>0</v>
      </c>
      <c r="F33" s="80">
        <v>0</v>
      </c>
      <c r="G33" s="80">
        <v>119757.65893000001</v>
      </c>
      <c r="H33" s="80">
        <v>0</v>
      </c>
      <c r="I33" s="80">
        <v>0</v>
      </c>
      <c r="J33" s="80">
        <v>0</v>
      </c>
      <c r="K33" s="80">
        <v>119757.65893000001</v>
      </c>
    </row>
    <row r="34" spans="1:11">
      <c r="A34" s="79" t="s">
        <v>90</v>
      </c>
      <c r="B34" s="80">
        <v>0</v>
      </c>
      <c r="C34" s="80">
        <v>0</v>
      </c>
      <c r="D34" s="80">
        <v>105480.50261</v>
      </c>
      <c r="E34" s="80">
        <v>0</v>
      </c>
      <c r="F34" s="80">
        <v>0</v>
      </c>
      <c r="G34" s="80">
        <v>0</v>
      </c>
      <c r="H34" s="80">
        <v>0</v>
      </c>
      <c r="I34" s="80">
        <v>0</v>
      </c>
      <c r="J34" s="80">
        <v>0</v>
      </c>
      <c r="K34" s="80">
        <v>105480.50261</v>
      </c>
    </row>
    <row r="35" spans="1:11">
      <c r="A35" s="79" t="s">
        <v>91</v>
      </c>
      <c r="B35" s="80">
        <v>0</v>
      </c>
      <c r="C35" s="80">
        <v>0</v>
      </c>
      <c r="D35" s="80">
        <v>278181.53230000002</v>
      </c>
      <c r="E35" s="80">
        <v>17875.128339999999</v>
      </c>
      <c r="F35" s="80">
        <v>0</v>
      </c>
      <c r="G35" s="80">
        <v>0</v>
      </c>
      <c r="H35" s="80">
        <v>0</v>
      </c>
      <c r="I35" s="80">
        <v>0</v>
      </c>
      <c r="J35" s="80">
        <v>0</v>
      </c>
      <c r="K35" s="80">
        <v>296056.66063999996</v>
      </c>
    </row>
    <row r="36" spans="1:11">
      <c r="A36" s="79" t="s">
        <v>78</v>
      </c>
      <c r="B36" s="80">
        <v>0</v>
      </c>
      <c r="C36" s="80">
        <v>0</v>
      </c>
      <c r="D36" s="80">
        <v>0</v>
      </c>
      <c r="E36" s="80">
        <v>0</v>
      </c>
      <c r="F36" s="80">
        <v>0</v>
      </c>
      <c r="G36" s="80">
        <v>0</v>
      </c>
      <c r="H36" s="80">
        <v>125533.15884999999</v>
      </c>
      <c r="I36" s="80">
        <v>0</v>
      </c>
      <c r="J36" s="80">
        <v>0</v>
      </c>
      <c r="K36" s="80">
        <v>125533.15884999999</v>
      </c>
    </row>
    <row r="37" spans="1:11">
      <c r="A37" s="79" t="s">
        <v>84</v>
      </c>
      <c r="B37" s="80">
        <v>67492.356450000007</v>
      </c>
      <c r="C37" s="80">
        <v>0</v>
      </c>
      <c r="D37" s="80">
        <v>0</v>
      </c>
      <c r="E37" s="80">
        <v>0</v>
      </c>
      <c r="F37" s="80">
        <v>213496.14458000002</v>
      </c>
      <c r="G37" s="80">
        <v>0</v>
      </c>
      <c r="H37" s="80">
        <v>0</v>
      </c>
      <c r="I37" s="80">
        <v>0</v>
      </c>
      <c r="J37" s="80">
        <v>0</v>
      </c>
      <c r="K37" s="80">
        <v>280988.50102999998</v>
      </c>
    </row>
    <row r="38" spans="1:11">
      <c r="A38" s="79" t="s">
        <v>77</v>
      </c>
      <c r="B38" s="80">
        <v>0</v>
      </c>
      <c r="C38" s="80">
        <v>0</v>
      </c>
      <c r="D38" s="80">
        <v>0</v>
      </c>
      <c r="E38" s="80">
        <v>0</v>
      </c>
      <c r="F38" s="80">
        <v>205055.15116000001</v>
      </c>
      <c r="G38" s="80">
        <v>39581.853920000001</v>
      </c>
      <c r="H38" s="80">
        <v>0</v>
      </c>
      <c r="I38" s="80">
        <v>0</v>
      </c>
      <c r="J38" s="80">
        <v>0</v>
      </c>
      <c r="K38" s="80">
        <v>244637.00508</v>
      </c>
    </row>
    <row r="39" spans="1:11">
      <c r="A39" s="79" t="s">
        <v>76</v>
      </c>
      <c r="B39" s="80">
        <v>0</v>
      </c>
      <c r="C39" s="80">
        <v>0</v>
      </c>
      <c r="D39" s="80">
        <v>0</v>
      </c>
      <c r="E39" s="80">
        <v>0</v>
      </c>
      <c r="F39" s="80">
        <v>0</v>
      </c>
      <c r="G39" s="80">
        <v>62098.52246</v>
      </c>
      <c r="H39" s="80">
        <v>0</v>
      </c>
      <c r="I39" s="80">
        <v>0</v>
      </c>
      <c r="J39" s="80">
        <v>0</v>
      </c>
      <c r="K39" s="80">
        <v>62098.52246</v>
      </c>
    </row>
    <row r="40" spans="1:11">
      <c r="A40" s="79" t="s">
        <v>67</v>
      </c>
      <c r="B40" s="80">
        <v>0</v>
      </c>
      <c r="C40" s="80">
        <v>0</v>
      </c>
      <c r="D40" s="80">
        <v>0</v>
      </c>
      <c r="E40" s="80">
        <v>0</v>
      </c>
      <c r="F40" s="80">
        <v>0</v>
      </c>
      <c r="G40" s="80">
        <v>0</v>
      </c>
      <c r="H40" s="80">
        <v>342018.55822000001</v>
      </c>
      <c r="I40" s="80">
        <v>0</v>
      </c>
      <c r="J40" s="80">
        <v>0</v>
      </c>
      <c r="K40" s="80">
        <v>342018.55822000001</v>
      </c>
    </row>
    <row r="41" spans="1:11">
      <c r="A41" s="79" t="s">
        <v>72</v>
      </c>
      <c r="B41" s="80">
        <v>0</v>
      </c>
      <c r="C41" s="80">
        <v>0</v>
      </c>
      <c r="D41" s="80">
        <v>180635.82465</v>
      </c>
      <c r="E41" s="80">
        <v>0</v>
      </c>
      <c r="F41" s="80">
        <v>0</v>
      </c>
      <c r="G41" s="80">
        <v>0</v>
      </c>
      <c r="H41" s="80">
        <v>0</v>
      </c>
      <c r="I41" s="80">
        <v>0</v>
      </c>
      <c r="J41" s="80">
        <v>0</v>
      </c>
      <c r="K41" s="80">
        <v>180635.82465</v>
      </c>
    </row>
    <row r="42" spans="1:11">
      <c r="A42" s="79" t="s">
        <v>83</v>
      </c>
      <c r="B42" s="80">
        <v>0</v>
      </c>
      <c r="C42" s="80">
        <v>0</v>
      </c>
      <c r="D42" s="80">
        <v>0</v>
      </c>
      <c r="E42" s="80">
        <v>0</v>
      </c>
      <c r="F42" s="80">
        <v>0</v>
      </c>
      <c r="G42" s="80">
        <v>60583.514390000004</v>
      </c>
      <c r="H42" s="80">
        <v>0</v>
      </c>
      <c r="I42" s="80">
        <v>0</v>
      </c>
      <c r="J42" s="80">
        <v>0</v>
      </c>
      <c r="K42" s="80">
        <v>60583.514390000004</v>
      </c>
    </row>
    <row r="43" spans="1:11">
      <c r="A43" s="79" t="s">
        <v>65</v>
      </c>
      <c r="B43" s="80">
        <v>15624.1369</v>
      </c>
      <c r="C43" s="80">
        <v>0</v>
      </c>
      <c r="D43" s="80">
        <v>120583.3106</v>
      </c>
      <c r="E43" s="80">
        <v>0</v>
      </c>
      <c r="F43" s="80">
        <v>0</v>
      </c>
      <c r="G43" s="80">
        <v>26673.92713</v>
      </c>
      <c r="H43" s="80">
        <v>995276.48236999998</v>
      </c>
      <c r="I43" s="80">
        <v>62943.469340000003</v>
      </c>
      <c r="J43" s="80">
        <v>49262.607240000005</v>
      </c>
      <c r="K43" s="80">
        <v>1270363.93358</v>
      </c>
    </row>
    <row r="44" spans="1:11">
      <c r="A44" s="79" t="s">
        <v>81</v>
      </c>
      <c r="B44" s="80">
        <v>0</v>
      </c>
      <c r="C44" s="80">
        <v>0</v>
      </c>
      <c r="D44" s="80">
        <v>93550.290980000005</v>
      </c>
      <c r="E44" s="80">
        <v>0</v>
      </c>
      <c r="F44" s="80">
        <v>0</v>
      </c>
      <c r="G44" s="80">
        <v>0</v>
      </c>
      <c r="H44" s="80">
        <v>0</v>
      </c>
      <c r="I44" s="80">
        <v>0</v>
      </c>
      <c r="J44" s="80">
        <v>0</v>
      </c>
      <c r="K44" s="80">
        <v>93550.290980000005</v>
      </c>
    </row>
    <row r="45" spans="1:11">
      <c r="A45" s="79" t="s">
        <v>74</v>
      </c>
      <c r="B45" s="80">
        <v>0</v>
      </c>
      <c r="C45" s="80">
        <v>0</v>
      </c>
      <c r="D45" s="80">
        <v>133009.53461</v>
      </c>
      <c r="E45" s="80">
        <v>0</v>
      </c>
      <c r="F45" s="80">
        <v>0</v>
      </c>
      <c r="G45" s="80">
        <v>0</v>
      </c>
      <c r="H45" s="80">
        <v>0</v>
      </c>
      <c r="I45" s="80">
        <v>0</v>
      </c>
      <c r="J45" s="80">
        <v>0</v>
      </c>
      <c r="K45" s="80">
        <v>133009.53461</v>
      </c>
    </row>
    <row r="46" spans="1:11">
      <c r="A46" s="79" t="s">
        <v>93</v>
      </c>
      <c r="B46" s="80">
        <v>0</v>
      </c>
      <c r="C46" s="80">
        <v>75000.250040000014</v>
      </c>
      <c r="D46" s="80">
        <v>0</v>
      </c>
      <c r="E46" s="80">
        <v>0</v>
      </c>
      <c r="F46" s="80">
        <v>0</v>
      </c>
      <c r="G46" s="80">
        <v>0</v>
      </c>
      <c r="H46" s="80">
        <v>0</v>
      </c>
      <c r="I46" s="80">
        <v>0</v>
      </c>
      <c r="J46" s="80">
        <v>0</v>
      </c>
      <c r="K46" s="80">
        <v>75000.250040000014</v>
      </c>
    </row>
    <row r="47" spans="1:11">
      <c r="A47" s="79" t="s">
        <v>69</v>
      </c>
      <c r="B47" s="80">
        <v>0</v>
      </c>
      <c r="C47" s="80">
        <v>0</v>
      </c>
      <c r="D47" s="80">
        <v>204292.32249000002</v>
      </c>
      <c r="E47" s="80">
        <v>0</v>
      </c>
      <c r="F47" s="80">
        <v>0</v>
      </c>
      <c r="G47" s="80">
        <v>0</v>
      </c>
      <c r="H47" s="80">
        <v>0</v>
      </c>
      <c r="I47" s="80">
        <v>0</v>
      </c>
      <c r="J47" s="80">
        <v>0</v>
      </c>
      <c r="K47" s="80">
        <v>204292.32249000002</v>
      </c>
    </row>
    <row r="48" spans="1:11">
      <c r="A48" s="79" t="s">
        <v>94</v>
      </c>
      <c r="B48" s="80">
        <v>241213.05537000002</v>
      </c>
      <c r="C48" s="80">
        <v>0</v>
      </c>
      <c r="D48" s="80">
        <v>0</v>
      </c>
      <c r="E48" s="80">
        <v>0</v>
      </c>
      <c r="F48" s="80">
        <v>0</v>
      </c>
      <c r="G48" s="80">
        <v>0</v>
      </c>
      <c r="H48" s="80">
        <v>0</v>
      </c>
      <c r="I48" s="80">
        <v>0</v>
      </c>
      <c r="J48" s="80">
        <v>0</v>
      </c>
      <c r="K48" s="80">
        <v>241213.05537000002</v>
      </c>
    </row>
    <row r="49" spans="1:11">
      <c r="A49" s="79" t="s">
        <v>89</v>
      </c>
      <c r="B49" s="80">
        <v>0</v>
      </c>
      <c r="C49" s="80">
        <v>0</v>
      </c>
      <c r="D49" s="80">
        <v>0</v>
      </c>
      <c r="E49" s="80">
        <v>0</v>
      </c>
      <c r="F49" s="80">
        <v>0</v>
      </c>
      <c r="G49" s="80">
        <v>0</v>
      </c>
      <c r="H49" s="80">
        <v>187399.72568</v>
      </c>
      <c r="I49" s="80">
        <v>19547.601770000001</v>
      </c>
      <c r="J49" s="80">
        <v>0</v>
      </c>
      <c r="K49" s="80">
        <v>206947.32744999998</v>
      </c>
    </row>
    <row r="50" spans="1:11">
      <c r="A50" s="79" t="s">
        <v>75</v>
      </c>
      <c r="B50" s="80">
        <v>0</v>
      </c>
      <c r="C50" s="80">
        <v>0</v>
      </c>
      <c r="D50" s="80">
        <v>0</v>
      </c>
      <c r="E50" s="80">
        <v>0</v>
      </c>
      <c r="F50" s="80">
        <v>79040.780200000008</v>
      </c>
      <c r="G50" s="80">
        <v>20976.929199999999</v>
      </c>
      <c r="H50" s="80">
        <v>0</v>
      </c>
      <c r="I50" s="80">
        <v>0</v>
      </c>
      <c r="J50" s="80">
        <v>0</v>
      </c>
      <c r="K50" s="80">
        <v>100017.70940000001</v>
      </c>
    </row>
    <row r="51" spans="1:11">
      <c r="A51" s="79" t="s">
        <v>88</v>
      </c>
      <c r="B51" s="80">
        <v>0</v>
      </c>
      <c r="C51" s="80">
        <v>0</v>
      </c>
      <c r="D51" s="80">
        <v>0</v>
      </c>
      <c r="E51" s="80">
        <v>0</v>
      </c>
      <c r="F51" s="80">
        <v>0</v>
      </c>
      <c r="G51" s="80">
        <v>101971.62295</v>
      </c>
      <c r="H51" s="80">
        <v>0</v>
      </c>
      <c r="I51" s="80">
        <v>0</v>
      </c>
      <c r="J51" s="80">
        <v>0</v>
      </c>
      <c r="K51" s="80">
        <v>101971.62295</v>
      </c>
    </row>
    <row r="52" spans="1:11">
      <c r="A52" s="79" t="s">
        <v>82</v>
      </c>
      <c r="B52" s="80">
        <v>0</v>
      </c>
      <c r="C52" s="80">
        <v>0</v>
      </c>
      <c r="D52" s="80">
        <v>0</v>
      </c>
      <c r="E52" s="80">
        <v>0</v>
      </c>
      <c r="F52" s="80">
        <v>0</v>
      </c>
      <c r="G52" s="80">
        <v>182829.50249000001</v>
      </c>
      <c r="H52" s="80">
        <v>0</v>
      </c>
      <c r="I52" s="80">
        <v>0</v>
      </c>
      <c r="J52" s="80">
        <v>0</v>
      </c>
      <c r="K52" s="80">
        <v>182829.50249000001</v>
      </c>
    </row>
    <row r="53" spans="1:11">
      <c r="A53" s="79" t="s">
        <v>92</v>
      </c>
      <c r="B53" s="80">
        <v>0</v>
      </c>
      <c r="C53" s="80">
        <v>0</v>
      </c>
      <c r="D53" s="80">
        <v>0</v>
      </c>
      <c r="E53" s="80">
        <v>0</v>
      </c>
      <c r="F53" s="80">
        <v>0</v>
      </c>
      <c r="G53" s="80">
        <v>0</v>
      </c>
      <c r="H53" s="80">
        <v>284082.34566000005</v>
      </c>
      <c r="I53" s="80">
        <v>0</v>
      </c>
      <c r="J53" s="80">
        <v>0</v>
      </c>
      <c r="K53" s="80">
        <v>284082.34566000005</v>
      </c>
    </row>
    <row r="54" spans="1:11">
      <c r="A54" s="79" t="s">
        <v>71</v>
      </c>
      <c r="B54" s="80">
        <v>0</v>
      </c>
      <c r="C54" s="80">
        <v>0</v>
      </c>
      <c r="D54" s="80">
        <v>189297.42321000001</v>
      </c>
      <c r="E54" s="80">
        <v>0</v>
      </c>
      <c r="F54" s="80">
        <v>0</v>
      </c>
      <c r="G54" s="80">
        <v>0</v>
      </c>
      <c r="H54" s="80">
        <v>0</v>
      </c>
      <c r="I54" s="80">
        <v>0</v>
      </c>
      <c r="J54" s="80">
        <v>0</v>
      </c>
      <c r="K54" s="80">
        <v>189297.42321000001</v>
      </c>
    </row>
    <row r="55" spans="1:11">
      <c r="A55" s="79" t="s">
        <v>73</v>
      </c>
      <c r="B55" s="80">
        <v>0</v>
      </c>
      <c r="C55" s="80">
        <v>0</v>
      </c>
      <c r="D55" s="80">
        <v>161122.22977000001</v>
      </c>
      <c r="E55" s="80">
        <v>0</v>
      </c>
      <c r="F55" s="80">
        <v>0</v>
      </c>
      <c r="G55" s="80">
        <v>0</v>
      </c>
      <c r="H55" s="80">
        <v>0</v>
      </c>
      <c r="I55" s="80">
        <v>0</v>
      </c>
      <c r="J55" s="80">
        <v>0</v>
      </c>
      <c r="K55" s="80">
        <v>161122.22977000001</v>
      </c>
    </row>
    <row r="56" spans="1:11">
      <c r="A56" s="79" t="s">
        <v>70</v>
      </c>
      <c r="B56" s="80">
        <v>0</v>
      </c>
      <c r="C56" s="80">
        <v>0</v>
      </c>
      <c r="D56" s="80">
        <v>329396.13039000001</v>
      </c>
      <c r="E56" s="80">
        <v>0</v>
      </c>
      <c r="F56" s="80">
        <v>0</v>
      </c>
      <c r="G56" s="80">
        <v>0</v>
      </c>
      <c r="H56" s="80">
        <v>0</v>
      </c>
      <c r="I56" s="80">
        <v>0</v>
      </c>
      <c r="J56" s="80">
        <v>0</v>
      </c>
      <c r="K56" s="80">
        <v>329396.13039000001</v>
      </c>
    </row>
    <row r="57" spans="1:11">
      <c r="A57" s="79" t="s">
        <v>66</v>
      </c>
      <c r="B57" s="80">
        <v>24514.9362</v>
      </c>
      <c r="C57" s="80">
        <v>35950.245130000003</v>
      </c>
      <c r="D57" s="80">
        <v>29327.59618</v>
      </c>
      <c r="E57" s="80">
        <v>0</v>
      </c>
      <c r="F57" s="80">
        <v>0</v>
      </c>
      <c r="G57" s="80">
        <v>106983.85889</v>
      </c>
      <c r="H57" s="80">
        <v>572264.53973000008</v>
      </c>
      <c r="I57" s="80">
        <v>0</v>
      </c>
      <c r="J57" s="80">
        <v>0</v>
      </c>
      <c r="K57" s="80">
        <v>769041.17613000004</v>
      </c>
    </row>
    <row r="58" spans="1:11">
      <c r="A58" s="79" t="s">
        <v>68</v>
      </c>
      <c r="B58" s="80">
        <v>0</v>
      </c>
      <c r="C58" s="80">
        <v>0</v>
      </c>
      <c r="D58" s="80">
        <v>94936.162110000005</v>
      </c>
      <c r="E58" s="80">
        <v>0</v>
      </c>
      <c r="F58" s="80">
        <v>0</v>
      </c>
      <c r="G58" s="80">
        <v>0</v>
      </c>
      <c r="H58" s="80">
        <v>0</v>
      </c>
      <c r="I58" s="80">
        <v>0</v>
      </c>
      <c r="J58" s="80">
        <v>0</v>
      </c>
      <c r="K58" s="80">
        <v>94936.162110000005</v>
      </c>
    </row>
    <row r="59" spans="1:11">
      <c r="A59" s="79" t="s">
        <v>87</v>
      </c>
      <c r="B59" s="80">
        <v>148238.32194999998</v>
      </c>
      <c r="C59" s="80">
        <v>0</v>
      </c>
      <c r="D59" s="80">
        <v>0</v>
      </c>
      <c r="E59" s="80">
        <v>26125.201880000001</v>
      </c>
      <c r="F59" s="80">
        <v>33768.902430000002</v>
      </c>
      <c r="G59" s="80">
        <v>0</v>
      </c>
      <c r="H59" s="80">
        <v>0</v>
      </c>
      <c r="I59" s="80">
        <v>0</v>
      </c>
      <c r="J59" s="80">
        <v>0</v>
      </c>
      <c r="K59" s="80">
        <v>208132.42625999998</v>
      </c>
    </row>
    <row r="60" spans="1:11">
      <c r="A60" s="79" t="s">
        <v>79</v>
      </c>
      <c r="B60" s="80">
        <v>0</v>
      </c>
      <c r="C60" s="80">
        <v>0</v>
      </c>
      <c r="D60" s="80">
        <v>0</v>
      </c>
      <c r="E60" s="80">
        <v>0</v>
      </c>
      <c r="F60" s="80">
        <v>0</v>
      </c>
      <c r="G60" s="80">
        <v>0</v>
      </c>
      <c r="H60" s="80">
        <v>70209.235419999997</v>
      </c>
      <c r="I60" s="80">
        <v>0</v>
      </c>
      <c r="J60" s="80">
        <v>0</v>
      </c>
      <c r="K60" s="80">
        <v>70209.235419999997</v>
      </c>
    </row>
    <row r="61" spans="1:11">
      <c r="A61" s="79" t="s">
        <v>80</v>
      </c>
      <c r="B61" s="80">
        <v>0</v>
      </c>
      <c r="C61" s="80">
        <v>0</v>
      </c>
      <c r="D61" s="80">
        <v>0</v>
      </c>
      <c r="E61" s="80">
        <v>0</v>
      </c>
      <c r="F61" s="80">
        <v>0</v>
      </c>
      <c r="G61" s="80">
        <v>0</v>
      </c>
      <c r="H61" s="80">
        <v>0</v>
      </c>
      <c r="I61" s="80">
        <v>56995.397990000005</v>
      </c>
      <c r="J61" s="80">
        <v>0</v>
      </c>
      <c r="K61" s="80">
        <v>56995.397990000005</v>
      </c>
    </row>
    <row r="62" spans="1:11">
      <c r="A62" s="79" t="s">
        <v>514</v>
      </c>
      <c r="B62" s="80">
        <v>0</v>
      </c>
      <c r="C62" s="80">
        <v>0</v>
      </c>
      <c r="D62" s="80">
        <v>0</v>
      </c>
      <c r="E62" s="80">
        <v>0</v>
      </c>
      <c r="F62" s="80">
        <v>66670.339609999995</v>
      </c>
      <c r="G62" s="80">
        <v>0</v>
      </c>
      <c r="H62" s="80">
        <v>0</v>
      </c>
      <c r="I62" s="80">
        <v>0</v>
      </c>
      <c r="J62" s="80">
        <v>0</v>
      </c>
      <c r="K62" s="80">
        <v>66670.339609999995</v>
      </c>
    </row>
    <row r="63" spans="1:11">
      <c r="A63" s="79" t="s">
        <v>1264</v>
      </c>
      <c r="B63" s="80">
        <v>0</v>
      </c>
      <c r="C63" s="80">
        <v>0</v>
      </c>
      <c r="D63" s="80">
        <v>68038.139139999999</v>
      </c>
      <c r="E63" s="80">
        <v>0</v>
      </c>
      <c r="F63" s="80">
        <v>0</v>
      </c>
      <c r="G63" s="80">
        <v>0</v>
      </c>
      <c r="H63" s="80">
        <v>0</v>
      </c>
      <c r="I63" s="80">
        <v>0</v>
      </c>
      <c r="J63" s="80">
        <v>0</v>
      </c>
      <c r="K63" s="80">
        <v>68038.139139999999</v>
      </c>
    </row>
    <row r="64" spans="1:11">
      <c r="A64" s="79" t="s">
        <v>1272</v>
      </c>
      <c r="B64" s="80">
        <v>4161.7854900000002</v>
      </c>
      <c r="C64" s="80">
        <v>0</v>
      </c>
      <c r="D64" s="80">
        <v>0</v>
      </c>
      <c r="E64" s="80">
        <v>0</v>
      </c>
      <c r="F64" s="80">
        <v>0</v>
      </c>
      <c r="G64" s="80">
        <v>50853.18161</v>
      </c>
      <c r="H64" s="80">
        <v>4224.9587300000003</v>
      </c>
      <c r="I64" s="80">
        <v>0</v>
      </c>
      <c r="J64" s="80">
        <v>0</v>
      </c>
      <c r="K64" s="80">
        <v>59239.92583</v>
      </c>
    </row>
    <row r="65" spans="1:11">
      <c r="A65" s="79" t="s">
        <v>1273</v>
      </c>
      <c r="B65" s="80">
        <v>0</v>
      </c>
      <c r="C65" s="80">
        <v>0</v>
      </c>
      <c r="D65" s="80">
        <v>0</v>
      </c>
      <c r="E65" s="80">
        <v>0</v>
      </c>
      <c r="F65" s="80">
        <v>0</v>
      </c>
      <c r="G65" s="80">
        <v>22356.221219999999</v>
      </c>
      <c r="H65" s="80">
        <v>0</v>
      </c>
      <c r="I65" s="80">
        <v>0</v>
      </c>
      <c r="J65" s="80">
        <v>0</v>
      </c>
      <c r="K65" s="80">
        <v>22356.221219999999</v>
      </c>
    </row>
    <row r="66" spans="1:11" s="659" customFormat="1">
      <c r="A66" s="79" t="s">
        <v>1283</v>
      </c>
      <c r="B66" s="80">
        <v>0</v>
      </c>
      <c r="C66" s="80">
        <v>19483.193510000001</v>
      </c>
      <c r="D66" s="80">
        <v>0</v>
      </c>
      <c r="E66" s="80">
        <v>0</v>
      </c>
      <c r="F66" s="80">
        <v>0</v>
      </c>
      <c r="G66" s="80">
        <v>0</v>
      </c>
      <c r="H66" s="80">
        <v>0</v>
      </c>
      <c r="I66" s="80">
        <v>0</v>
      </c>
      <c r="J66" s="80">
        <v>0</v>
      </c>
      <c r="K66" s="80">
        <v>19483.193510000001</v>
      </c>
    </row>
    <row r="67" spans="1:11" s="659" customFormat="1">
      <c r="A67" s="79" t="s">
        <v>1284</v>
      </c>
      <c r="B67" s="80">
        <v>0</v>
      </c>
      <c r="C67" s="80">
        <v>0</v>
      </c>
      <c r="D67" s="80">
        <v>38399.18447</v>
      </c>
      <c r="E67" s="80">
        <v>0</v>
      </c>
      <c r="F67" s="80">
        <v>0</v>
      </c>
      <c r="G67" s="80">
        <v>0</v>
      </c>
      <c r="H67" s="80">
        <v>0</v>
      </c>
      <c r="I67" s="80">
        <v>0</v>
      </c>
      <c r="J67" s="80">
        <v>0</v>
      </c>
      <c r="K67" s="80">
        <v>38399.18447</v>
      </c>
    </row>
    <row r="68" spans="1:11" s="673" customFormat="1">
      <c r="A68" s="79" t="s">
        <v>1375</v>
      </c>
      <c r="B68" s="80">
        <v>0</v>
      </c>
      <c r="C68" s="80">
        <v>0</v>
      </c>
      <c r="D68" s="80">
        <v>116097.87176000001</v>
      </c>
      <c r="E68" s="80">
        <v>0</v>
      </c>
      <c r="F68" s="80">
        <v>0</v>
      </c>
      <c r="G68" s="80">
        <v>0</v>
      </c>
      <c r="H68" s="80">
        <v>0</v>
      </c>
      <c r="I68" s="80">
        <v>0</v>
      </c>
      <c r="J68" s="80">
        <v>0</v>
      </c>
      <c r="K68" s="80">
        <v>116097.87176000001</v>
      </c>
    </row>
    <row r="69" spans="1:11" s="677" customFormat="1">
      <c r="A69" s="79" t="s">
        <v>1403</v>
      </c>
      <c r="B69" s="80">
        <v>0</v>
      </c>
      <c r="C69" s="80">
        <v>0</v>
      </c>
      <c r="D69" s="80">
        <v>23063.47596</v>
      </c>
      <c r="E69" s="80">
        <v>0</v>
      </c>
      <c r="F69" s="80">
        <v>0</v>
      </c>
      <c r="G69" s="80">
        <v>0</v>
      </c>
      <c r="H69" s="80">
        <v>0</v>
      </c>
      <c r="I69" s="80">
        <v>0</v>
      </c>
      <c r="J69" s="80">
        <v>0</v>
      </c>
      <c r="K69" s="80">
        <v>23063.47596</v>
      </c>
    </row>
    <row r="70" spans="1:11" s="677" customFormat="1">
      <c r="A70" s="79" t="s">
        <v>1404</v>
      </c>
      <c r="B70" s="80">
        <v>0</v>
      </c>
      <c r="C70" s="80">
        <v>3149.9121</v>
      </c>
      <c r="D70" s="80">
        <v>77898.743530000007</v>
      </c>
      <c r="E70" s="80">
        <v>0</v>
      </c>
      <c r="F70" s="80">
        <v>0</v>
      </c>
      <c r="G70" s="80">
        <v>0</v>
      </c>
      <c r="H70" s="80">
        <v>0</v>
      </c>
      <c r="I70" s="80">
        <v>0</v>
      </c>
      <c r="J70" s="80">
        <v>0</v>
      </c>
      <c r="K70" s="80">
        <v>81048.655629999994</v>
      </c>
    </row>
    <row r="71" spans="1:11" s="677" customFormat="1">
      <c r="A71" s="79" t="s">
        <v>1405</v>
      </c>
      <c r="B71" s="80">
        <v>0</v>
      </c>
      <c r="C71" s="80">
        <v>0</v>
      </c>
      <c r="D71" s="80">
        <v>0</v>
      </c>
      <c r="E71" s="80">
        <v>163465.61140999998</v>
      </c>
      <c r="F71" s="80">
        <v>0</v>
      </c>
      <c r="G71" s="80">
        <v>0</v>
      </c>
      <c r="H71" s="80">
        <v>0</v>
      </c>
      <c r="I71" s="80">
        <v>0</v>
      </c>
      <c r="J71" s="80">
        <v>0</v>
      </c>
      <c r="K71" s="80">
        <v>163465.61140999998</v>
      </c>
    </row>
    <row r="72" spans="1:11" s="677" customFormat="1">
      <c r="A72" s="79" t="s">
        <v>1493</v>
      </c>
      <c r="B72" s="80">
        <v>0</v>
      </c>
      <c r="C72" s="80">
        <v>30098.429270000001</v>
      </c>
      <c r="D72" s="80">
        <v>0</v>
      </c>
      <c r="E72" s="80">
        <v>0</v>
      </c>
      <c r="F72" s="80">
        <v>0</v>
      </c>
      <c r="G72" s="80">
        <v>0</v>
      </c>
      <c r="H72" s="80">
        <v>0</v>
      </c>
      <c r="I72" s="80">
        <v>0</v>
      </c>
      <c r="J72" s="80">
        <v>0</v>
      </c>
      <c r="K72" s="80">
        <v>30098.429270000001</v>
      </c>
    </row>
    <row r="73" spans="1:11">
      <c r="A73" s="91" t="s">
        <v>437</v>
      </c>
      <c r="B73" s="80">
        <v>501244.59236000001</v>
      </c>
      <c r="C73" s="80">
        <v>163682.03005</v>
      </c>
      <c r="D73" s="80">
        <v>2266339.7504099999</v>
      </c>
      <c r="E73" s="80">
        <v>317355.24705000001</v>
      </c>
      <c r="F73" s="80">
        <v>762362.58396000008</v>
      </c>
      <c r="G73" s="80">
        <v>794666.79319000011</v>
      </c>
      <c r="H73" s="80">
        <v>2581009.0046599996</v>
      </c>
      <c r="I73" s="80">
        <v>139486.46909999999</v>
      </c>
      <c r="J73" s="80">
        <v>49262.607240000005</v>
      </c>
      <c r="K73" s="80">
        <v>7575409.0780200008</v>
      </c>
    </row>
    <row r="74" spans="1:11">
      <c r="A74" s="81" t="s">
        <v>443</v>
      </c>
      <c r="B74" s="82"/>
      <c r="C74" s="82"/>
      <c r="D74" s="82"/>
      <c r="E74" s="82"/>
      <c r="F74" s="82"/>
      <c r="G74" s="82"/>
      <c r="H74" s="82"/>
      <c r="I74" s="82"/>
      <c r="J74" s="82"/>
      <c r="K74" s="82"/>
    </row>
    <row r="75" spans="1:11">
      <c r="A75" s="79" t="s">
        <v>97</v>
      </c>
      <c r="B75" s="80">
        <v>65611.378909999999</v>
      </c>
      <c r="C75" s="80">
        <v>86594.713409999997</v>
      </c>
      <c r="D75" s="80">
        <v>278217.06558999995</v>
      </c>
      <c r="E75" s="80">
        <v>52836.373</v>
      </c>
      <c r="F75" s="80">
        <v>15710.512769999999</v>
      </c>
      <c r="G75" s="80">
        <v>70341.747839999996</v>
      </c>
      <c r="H75" s="80">
        <v>240170.95993000001</v>
      </c>
      <c r="I75" s="80">
        <v>7751.2397300000002</v>
      </c>
      <c r="J75" s="80">
        <v>10829.842480000001</v>
      </c>
      <c r="K75" s="80">
        <v>828063.83366</v>
      </c>
    </row>
    <row r="76" spans="1:11">
      <c r="A76" s="79" t="s">
        <v>99</v>
      </c>
      <c r="B76" s="80">
        <v>311014.32842000003</v>
      </c>
      <c r="C76" s="80">
        <v>934998.45637999999</v>
      </c>
      <c r="D76" s="80">
        <v>224385.94415999998</v>
      </c>
      <c r="E76" s="80">
        <v>186742.99799999999</v>
      </c>
      <c r="F76" s="80">
        <v>253000.49288000001</v>
      </c>
      <c r="G76" s="80">
        <v>169349.54366</v>
      </c>
      <c r="H76" s="80">
        <v>536864.12716999999</v>
      </c>
      <c r="I76" s="80">
        <v>207719.28765000001</v>
      </c>
      <c r="J76" s="80">
        <v>22752.68046</v>
      </c>
      <c r="K76" s="80">
        <v>2846827.8587800004</v>
      </c>
    </row>
    <row r="77" spans="1:11">
      <c r="A77" s="79" t="s">
        <v>100</v>
      </c>
      <c r="B77" s="80">
        <v>54153.900750000001</v>
      </c>
      <c r="C77" s="80">
        <v>1221653.0975299999</v>
      </c>
      <c r="D77" s="80">
        <v>63810.785429999996</v>
      </c>
      <c r="E77" s="80">
        <v>111628.78570000001</v>
      </c>
      <c r="F77" s="80">
        <v>107349.77905</v>
      </c>
      <c r="G77" s="80">
        <v>17576.929319999999</v>
      </c>
      <c r="H77" s="80">
        <v>43929.967079999995</v>
      </c>
      <c r="I77" s="80">
        <v>140895.85152</v>
      </c>
      <c r="J77" s="80">
        <v>0</v>
      </c>
      <c r="K77" s="80">
        <v>1760999.09638</v>
      </c>
    </row>
    <row r="78" spans="1:11">
      <c r="A78" s="79" t="s">
        <v>102</v>
      </c>
      <c r="B78" s="80">
        <v>0</v>
      </c>
      <c r="C78" s="80">
        <v>0</v>
      </c>
      <c r="D78" s="80">
        <v>0</v>
      </c>
      <c r="E78" s="80">
        <v>0</v>
      </c>
      <c r="F78" s="80">
        <v>0</v>
      </c>
      <c r="G78" s="80">
        <v>6718.62878</v>
      </c>
      <c r="H78" s="80">
        <v>51631.557770000007</v>
      </c>
      <c r="I78" s="80">
        <v>0</v>
      </c>
      <c r="J78" s="80">
        <v>0</v>
      </c>
      <c r="K78" s="80">
        <v>58350.186549999999</v>
      </c>
    </row>
    <row r="79" spans="1:11">
      <c r="A79" s="79" t="s">
        <v>104</v>
      </c>
      <c r="B79" s="80">
        <v>12436.461660000001</v>
      </c>
      <c r="C79" s="80">
        <v>23137.44947</v>
      </c>
      <c r="D79" s="80">
        <v>209523.57216000001</v>
      </c>
      <c r="E79" s="80">
        <v>48654.282880000006</v>
      </c>
      <c r="F79" s="80">
        <v>29320.734399999998</v>
      </c>
      <c r="G79" s="80">
        <v>24319.360000000001</v>
      </c>
      <c r="H79" s="80">
        <v>97680.854040000006</v>
      </c>
      <c r="I79" s="80">
        <v>0</v>
      </c>
      <c r="J79" s="80">
        <v>0</v>
      </c>
      <c r="K79" s="80">
        <v>445072.71461000002</v>
      </c>
    </row>
    <row r="80" spans="1:11">
      <c r="A80" s="79" t="s">
        <v>106</v>
      </c>
      <c r="B80" s="80">
        <v>46046.82288</v>
      </c>
      <c r="C80" s="80">
        <v>55514.705219999996</v>
      </c>
      <c r="D80" s="80">
        <v>42730.234259999997</v>
      </c>
      <c r="E80" s="80">
        <v>96516.862999999998</v>
      </c>
      <c r="F80" s="80">
        <v>58007.287219999998</v>
      </c>
      <c r="G80" s="80">
        <v>66619.796960000007</v>
      </c>
      <c r="H80" s="80">
        <v>68482.737099999998</v>
      </c>
      <c r="I80" s="80">
        <v>8494.7333500000004</v>
      </c>
      <c r="J80" s="80">
        <v>25398.389569999999</v>
      </c>
      <c r="K80" s="80">
        <v>467811.56955999997</v>
      </c>
    </row>
    <row r="81" spans="1:11">
      <c r="A81" s="79" t="s">
        <v>108</v>
      </c>
      <c r="B81" s="80">
        <v>0</v>
      </c>
      <c r="C81" s="80">
        <v>29806.637200000001</v>
      </c>
      <c r="D81" s="80">
        <v>0</v>
      </c>
      <c r="E81" s="80">
        <v>0</v>
      </c>
      <c r="F81" s="80">
        <v>0</v>
      </c>
      <c r="G81" s="80">
        <v>0</v>
      </c>
      <c r="H81" s="80">
        <v>0</v>
      </c>
      <c r="I81" s="80">
        <v>0</v>
      </c>
      <c r="J81" s="80">
        <v>0</v>
      </c>
      <c r="K81" s="80">
        <v>29806.637200000001</v>
      </c>
    </row>
    <row r="82" spans="1:11">
      <c r="A82" s="79" t="s">
        <v>110</v>
      </c>
      <c r="B82" s="80">
        <v>42303.214590000003</v>
      </c>
      <c r="C82" s="80">
        <v>242107.57771000001</v>
      </c>
      <c r="D82" s="80">
        <v>148529.834</v>
      </c>
      <c r="E82" s="80">
        <v>194936.95981</v>
      </c>
      <c r="F82" s="80">
        <v>60464.157890000002</v>
      </c>
      <c r="G82" s="80">
        <v>70003.117989999999</v>
      </c>
      <c r="H82" s="80">
        <v>311151.57981000002</v>
      </c>
      <c r="I82" s="80">
        <v>41871.573830000001</v>
      </c>
      <c r="J82" s="80">
        <v>18051.33915</v>
      </c>
      <c r="K82" s="80">
        <v>1129419.3547799999</v>
      </c>
    </row>
    <row r="83" spans="1:11">
      <c r="A83" s="79" t="s">
        <v>507</v>
      </c>
      <c r="B83" s="80">
        <v>15922.275509999999</v>
      </c>
      <c r="C83" s="80">
        <v>135949.30072</v>
      </c>
      <c r="D83" s="80">
        <v>31654.909179999999</v>
      </c>
      <c r="E83" s="80">
        <v>23133.252079999998</v>
      </c>
      <c r="F83" s="80">
        <v>31677.500050000002</v>
      </c>
      <c r="G83" s="80">
        <v>0</v>
      </c>
      <c r="H83" s="80">
        <v>121387.69133</v>
      </c>
      <c r="I83" s="80">
        <v>0</v>
      </c>
      <c r="J83" s="80">
        <v>0</v>
      </c>
      <c r="K83" s="80">
        <v>359724.92887</v>
      </c>
    </row>
    <row r="84" spans="1:11">
      <c r="A84" s="91" t="s">
        <v>437</v>
      </c>
      <c r="B84" s="80">
        <v>547488.38271999999</v>
      </c>
      <c r="C84" s="80">
        <v>2729761.9376399997</v>
      </c>
      <c r="D84" s="80">
        <v>998852.34477999993</v>
      </c>
      <c r="E84" s="80">
        <v>714449.51447000005</v>
      </c>
      <c r="F84" s="80">
        <v>555530.46426000004</v>
      </c>
      <c r="G84" s="80">
        <v>424929.12455000001</v>
      </c>
      <c r="H84" s="80">
        <v>1471299.4742300001</v>
      </c>
      <c r="I84" s="80">
        <v>406732.68607999996</v>
      </c>
      <c r="J84" s="80">
        <v>77032.251659999994</v>
      </c>
      <c r="K84" s="80">
        <v>7926076.1803900003</v>
      </c>
    </row>
    <row r="85" spans="1:11">
      <c r="A85" s="84" t="s">
        <v>441</v>
      </c>
      <c r="B85" s="82"/>
      <c r="C85" s="82"/>
      <c r="D85" s="82"/>
      <c r="E85" s="82"/>
      <c r="F85" s="82"/>
      <c r="G85" s="82"/>
      <c r="H85" s="82"/>
      <c r="I85" s="82"/>
      <c r="J85" s="82"/>
      <c r="K85" s="82"/>
    </row>
    <row r="86" spans="1:11">
      <c r="A86" s="79" t="s">
        <v>113</v>
      </c>
      <c r="B86" s="80">
        <v>1650571.2567100001</v>
      </c>
      <c r="C86" s="80">
        <v>7456480.1456000004</v>
      </c>
      <c r="D86" s="80">
        <v>5632698.1996299997</v>
      </c>
      <c r="E86" s="80">
        <v>838392.03362999996</v>
      </c>
      <c r="F86" s="80">
        <v>932025.5793300001</v>
      </c>
      <c r="G86" s="80">
        <v>1157760.05033</v>
      </c>
      <c r="H86" s="80">
        <v>10335701.44293</v>
      </c>
      <c r="I86" s="80">
        <v>890988.80411000003</v>
      </c>
      <c r="J86" s="80">
        <v>405538.38325999997</v>
      </c>
      <c r="K86" s="80">
        <v>29300155.89553</v>
      </c>
    </row>
    <row r="87" spans="1:11">
      <c r="A87" s="91" t="s">
        <v>437</v>
      </c>
      <c r="B87" s="80">
        <v>1650571.2567100001</v>
      </c>
      <c r="C87" s="80">
        <v>7456480.1456000004</v>
      </c>
      <c r="D87" s="80">
        <v>5632698.1996299997</v>
      </c>
      <c r="E87" s="80">
        <v>838392.03362999996</v>
      </c>
      <c r="F87" s="80">
        <v>932025.5793300001</v>
      </c>
      <c r="G87" s="80">
        <v>1157760.05033</v>
      </c>
      <c r="H87" s="80">
        <v>10335701.44293</v>
      </c>
      <c r="I87" s="80">
        <v>890988.80411000003</v>
      </c>
      <c r="J87" s="80">
        <v>405538.38325999997</v>
      </c>
      <c r="K87" s="80">
        <v>29300155.89553</v>
      </c>
    </row>
    <row r="88" spans="1:11">
      <c r="A88" s="85" t="s">
        <v>1010</v>
      </c>
      <c r="B88" s="82"/>
      <c r="C88" s="82"/>
      <c r="D88" s="82"/>
      <c r="E88" s="82"/>
      <c r="F88" s="82"/>
      <c r="G88" s="82"/>
      <c r="H88" s="82"/>
      <c r="I88" s="82"/>
      <c r="J88" s="82"/>
      <c r="K88" s="82"/>
    </row>
    <row r="89" spans="1:11">
      <c r="A89" s="79" t="s">
        <v>116</v>
      </c>
      <c r="B89" s="80">
        <v>239799.06507000001</v>
      </c>
      <c r="C89" s="80">
        <v>643044.7450600001</v>
      </c>
      <c r="D89" s="80">
        <v>542051.70961000002</v>
      </c>
      <c r="E89" s="80">
        <v>177079.18972000002</v>
      </c>
      <c r="F89" s="80">
        <v>226490.24253000002</v>
      </c>
      <c r="G89" s="80">
        <v>159540.27512000001</v>
      </c>
      <c r="H89" s="80">
        <v>1442775.4708999998</v>
      </c>
      <c r="I89" s="80">
        <v>110031.23308000001</v>
      </c>
      <c r="J89" s="80">
        <v>43329.26814</v>
      </c>
      <c r="K89" s="80">
        <v>3584141.1992299994</v>
      </c>
    </row>
    <row r="90" spans="1:11">
      <c r="A90" s="91" t="s">
        <v>437</v>
      </c>
      <c r="B90" s="80">
        <v>239799.06507000001</v>
      </c>
      <c r="C90" s="80">
        <v>643044.7450600001</v>
      </c>
      <c r="D90" s="80">
        <v>542051.70961000002</v>
      </c>
      <c r="E90" s="80">
        <v>177079.18972000002</v>
      </c>
      <c r="F90" s="80">
        <v>226490.24253000002</v>
      </c>
      <c r="G90" s="80">
        <v>159540.27512000001</v>
      </c>
      <c r="H90" s="80">
        <v>1442775.4708999998</v>
      </c>
      <c r="I90" s="80">
        <v>110031.23308000001</v>
      </c>
      <c r="J90" s="80">
        <v>43329.26814</v>
      </c>
      <c r="K90" s="80">
        <v>3584141.1992299994</v>
      </c>
    </row>
    <row r="91" spans="1:11">
      <c r="A91" s="85" t="s">
        <v>156</v>
      </c>
      <c r="B91" s="82">
        <f>SUM(B21,B25,B30,B73,B84,B87,B90)</f>
        <v>9420340.3608800005</v>
      </c>
      <c r="C91" s="82">
        <f t="shared" ref="C91:J91" si="0">SUM(C21,C25,C30,C73,C84,C87,C90)</f>
        <v>52874590.050499991</v>
      </c>
      <c r="D91" s="82">
        <f t="shared" si="0"/>
        <v>37657634.045229994</v>
      </c>
      <c r="E91" s="82">
        <f t="shared" si="0"/>
        <v>6347449.5768300006</v>
      </c>
      <c r="F91" s="82">
        <f t="shared" si="0"/>
        <v>6261219.8027300006</v>
      </c>
      <c r="G91" s="82">
        <f t="shared" si="0"/>
        <v>8521394.0607999992</v>
      </c>
      <c r="H91" s="82">
        <f t="shared" si="0"/>
        <v>82558070.559540004</v>
      </c>
      <c r="I91" s="82">
        <f t="shared" si="0"/>
        <v>4626987.5866699992</v>
      </c>
      <c r="J91" s="82">
        <f t="shared" si="0"/>
        <v>1142059.10204</v>
      </c>
      <c r="K91" s="82">
        <f>SUM(K21,K25,K30,K73,K84,K87,K90)</f>
        <v>209409745.14521995</v>
      </c>
    </row>
    <row r="92" spans="1:11" ht="7.5" customHeight="1" thickBot="1">
      <c r="A92" s="86"/>
      <c r="B92" s="86"/>
      <c r="C92" s="86"/>
      <c r="D92" s="86"/>
      <c r="E92" s="86"/>
      <c r="F92" s="86"/>
      <c r="G92" s="86"/>
      <c r="H92" s="86"/>
      <c r="I92" s="86"/>
      <c r="J92" s="86"/>
      <c r="K92" s="86"/>
    </row>
    <row r="93" spans="1:11" ht="15.75" thickTop="1">
      <c r="A93" s="597" t="s">
        <v>1265</v>
      </c>
      <c r="B93" s="88"/>
      <c r="C93" s="88"/>
      <c r="D93" s="88"/>
      <c r="E93" s="88"/>
      <c r="F93" s="88"/>
      <c r="G93" s="88"/>
      <c r="H93" s="88"/>
      <c r="I93" s="88"/>
      <c r="J93" s="88"/>
      <c r="K93" s="88"/>
    </row>
    <row r="94" spans="1:11">
      <c r="A94" s="597" t="s">
        <v>1274</v>
      </c>
      <c r="B94" s="88"/>
      <c r="C94" s="88"/>
      <c r="D94" s="88"/>
      <c r="E94" s="88"/>
      <c r="F94" s="88"/>
      <c r="G94" s="88"/>
      <c r="H94" s="88"/>
      <c r="I94" s="88"/>
      <c r="J94" s="88"/>
      <c r="K94" s="677"/>
    </row>
    <row r="95" spans="1:11">
      <c r="A95" s="597" t="s">
        <v>1285</v>
      </c>
      <c r="B95" s="88"/>
      <c r="C95" s="88"/>
      <c r="D95" s="88"/>
      <c r="E95" s="88"/>
      <c r="F95" s="88"/>
      <c r="G95" s="88"/>
      <c r="H95" s="88"/>
      <c r="I95" s="88"/>
      <c r="J95" s="88"/>
      <c r="K95" s="677"/>
    </row>
    <row r="96" spans="1:11">
      <c r="A96" s="597" t="s">
        <v>1406</v>
      </c>
      <c r="K96" s="677"/>
    </row>
    <row r="97" spans="1:11">
      <c r="A97" s="597" t="s">
        <v>1407</v>
      </c>
      <c r="K97" s="677"/>
    </row>
    <row r="98" spans="1:11">
      <c r="A98" s="597" t="s">
        <v>1494</v>
      </c>
      <c r="K98" s="677"/>
    </row>
    <row r="99" spans="1:11">
      <c r="A99" s="696"/>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11.7109375" style="2" bestFit="1" customWidth="1"/>
    <col min="4" max="5" width="11.7109375" style="2" customWidth="1"/>
    <col min="6" max="6" width="11.7109375" style="2" bestFit="1" customWidth="1"/>
    <col min="7" max="16384" width="9.140625" style="5"/>
  </cols>
  <sheetData>
    <row r="1" spans="1:6" ht="30" customHeight="1">
      <c r="A1" s="719" t="s">
        <v>436</v>
      </c>
      <c r="B1" s="719"/>
      <c r="C1" s="719"/>
      <c r="D1" s="719"/>
      <c r="E1" s="719"/>
      <c r="F1" s="719"/>
    </row>
    <row r="2" spans="1:6" ht="18">
      <c r="A2" s="720" t="s">
        <v>484</v>
      </c>
      <c r="B2" s="720"/>
      <c r="C2" s="720"/>
      <c r="D2" s="720"/>
      <c r="E2" s="720"/>
      <c r="F2" s="720"/>
    </row>
    <row r="3" spans="1:6" ht="18">
      <c r="A3" s="720" t="s">
        <v>1512</v>
      </c>
      <c r="B3" s="720"/>
      <c r="C3" s="720"/>
      <c r="D3" s="720"/>
      <c r="E3" s="720"/>
      <c r="F3" s="720"/>
    </row>
    <row r="4" spans="1:6" ht="30" customHeight="1">
      <c r="A4" s="724" t="s">
        <v>508</v>
      </c>
      <c r="B4" s="724"/>
      <c r="C4" s="724"/>
      <c r="D4" s="724"/>
      <c r="E4" s="724"/>
      <c r="F4" s="724"/>
    </row>
    <row r="5" spans="1:6" ht="3.75" customHeight="1">
      <c r="A5" s="188"/>
      <c r="B5" s="547"/>
      <c r="C5" s="547"/>
      <c r="D5" s="547"/>
      <c r="E5" s="547"/>
      <c r="F5" s="547"/>
    </row>
    <row r="6" spans="1:6" ht="30" customHeight="1" thickBot="1">
      <c r="A6" s="381"/>
      <c r="B6" s="382" t="s">
        <v>152</v>
      </c>
      <c r="C6" s="382" t="s">
        <v>153</v>
      </c>
      <c r="D6" s="382" t="s">
        <v>154</v>
      </c>
      <c r="E6" s="382" t="s">
        <v>155</v>
      </c>
      <c r="F6" s="382" t="s">
        <v>156</v>
      </c>
    </row>
    <row r="7" spans="1:6">
      <c r="A7" s="383" t="s">
        <v>157</v>
      </c>
      <c r="B7" s="384">
        <v>239414170.41266</v>
      </c>
      <c r="C7" s="384">
        <v>27726616.37898</v>
      </c>
      <c r="D7" s="384">
        <v>2133.44625</v>
      </c>
      <c r="E7" s="384">
        <v>137712.11334000001</v>
      </c>
      <c r="F7" s="384">
        <v>267280632.35123003</v>
      </c>
    </row>
    <row r="8" spans="1:6">
      <c r="A8" s="187" t="s">
        <v>158</v>
      </c>
      <c r="B8" s="57">
        <v>24303141.394509997</v>
      </c>
      <c r="C8" s="57">
        <v>5676750.9613699997</v>
      </c>
      <c r="D8" s="57">
        <v>2119.92173</v>
      </c>
      <c r="E8" s="57">
        <v>95322.765540000008</v>
      </c>
      <c r="F8" s="57">
        <v>30077335.04315</v>
      </c>
    </row>
    <row r="9" spans="1:6">
      <c r="A9" s="58" t="s">
        <v>159</v>
      </c>
      <c r="B9" s="95">
        <v>7669057.5993100004</v>
      </c>
      <c r="C9" s="95">
        <v>1785027.08867</v>
      </c>
      <c r="D9" s="95">
        <v>0</v>
      </c>
      <c r="E9" s="95">
        <v>0</v>
      </c>
      <c r="F9" s="95">
        <v>9454084.6879799999</v>
      </c>
    </row>
    <row r="10" spans="1:6">
      <c r="A10" s="58" t="s">
        <v>160</v>
      </c>
      <c r="B10" s="95">
        <v>15763443.730690001</v>
      </c>
      <c r="C10" s="95">
        <v>3194711.03712</v>
      </c>
      <c r="D10" s="95">
        <v>2119.92173</v>
      </c>
      <c r="E10" s="95">
        <v>95322.765540000008</v>
      </c>
      <c r="F10" s="95">
        <v>19055597.455080003</v>
      </c>
    </row>
    <row r="11" spans="1:6">
      <c r="A11" s="58" t="s">
        <v>161</v>
      </c>
      <c r="B11" s="95">
        <v>352128.60407</v>
      </c>
      <c r="C11" s="95">
        <v>31514.73976</v>
      </c>
      <c r="D11" s="95">
        <v>0</v>
      </c>
      <c r="E11" s="95">
        <v>0</v>
      </c>
      <c r="F11" s="95">
        <v>383643.34382999997</v>
      </c>
    </row>
    <row r="12" spans="1:6">
      <c r="A12" s="58" t="s">
        <v>162</v>
      </c>
      <c r="B12" s="95">
        <v>0</v>
      </c>
      <c r="C12" s="95">
        <v>2373.6296600000001</v>
      </c>
      <c r="D12" s="95">
        <v>0</v>
      </c>
      <c r="E12" s="95">
        <v>0</v>
      </c>
      <c r="F12" s="95">
        <v>2373.6296600000001</v>
      </c>
    </row>
    <row r="13" spans="1:6">
      <c r="A13" s="58" t="s">
        <v>163</v>
      </c>
      <c r="B13" s="95">
        <v>0</v>
      </c>
      <c r="C13" s="95">
        <v>642486.84230999998</v>
      </c>
      <c r="D13" s="95">
        <v>0</v>
      </c>
      <c r="E13" s="95">
        <v>0</v>
      </c>
      <c r="F13" s="95">
        <v>642486.84230999998</v>
      </c>
    </row>
    <row r="14" spans="1:6">
      <c r="A14" s="58" t="s">
        <v>164</v>
      </c>
      <c r="B14" s="95">
        <v>534011.19602999999</v>
      </c>
      <c r="C14" s="95">
        <v>20637.62385</v>
      </c>
      <c r="D14" s="95">
        <v>0</v>
      </c>
      <c r="E14" s="95">
        <v>0</v>
      </c>
      <c r="F14" s="95">
        <v>554648.81987999997</v>
      </c>
    </row>
    <row r="15" spans="1:6">
      <c r="A15" s="58" t="s">
        <v>165</v>
      </c>
      <c r="B15" s="95">
        <v>0</v>
      </c>
      <c r="C15" s="95">
        <v>0</v>
      </c>
      <c r="D15" s="95">
        <v>0</v>
      </c>
      <c r="E15" s="95">
        <v>0</v>
      </c>
      <c r="F15" s="95">
        <v>0</v>
      </c>
    </row>
    <row r="16" spans="1:6">
      <c r="A16" s="58" t="s">
        <v>166</v>
      </c>
      <c r="B16" s="95">
        <v>-15499.73559</v>
      </c>
      <c r="C16" s="95">
        <v>0</v>
      </c>
      <c r="D16" s="95">
        <v>0</v>
      </c>
      <c r="E16" s="95">
        <v>0</v>
      </c>
      <c r="F16" s="95">
        <v>-15499.73559</v>
      </c>
    </row>
    <row r="17" spans="1:6">
      <c r="A17" s="187" t="s">
        <v>167</v>
      </c>
      <c r="B17" s="57">
        <v>22546879.553750001</v>
      </c>
      <c r="C17" s="57">
        <v>3926760.01835</v>
      </c>
      <c r="D17" s="57">
        <v>2.2673299999999998</v>
      </c>
      <c r="E17" s="57">
        <v>41553.146249999998</v>
      </c>
      <c r="F17" s="57">
        <v>26515194.985679999</v>
      </c>
    </row>
    <row r="18" spans="1:6">
      <c r="A18" s="58" t="s">
        <v>168</v>
      </c>
      <c r="B18" s="95">
        <v>570428.90015</v>
      </c>
      <c r="C18" s="95">
        <v>0</v>
      </c>
      <c r="D18" s="95">
        <v>0</v>
      </c>
      <c r="E18" s="95">
        <v>0</v>
      </c>
      <c r="F18" s="95">
        <v>570428.90015</v>
      </c>
    </row>
    <row r="19" spans="1:6">
      <c r="A19" s="58" t="s">
        <v>169</v>
      </c>
      <c r="B19" s="95">
        <v>14227762.270450002</v>
      </c>
      <c r="C19" s="95">
        <v>414829.42057000002</v>
      </c>
      <c r="D19" s="95">
        <v>0</v>
      </c>
      <c r="E19" s="95">
        <v>0</v>
      </c>
      <c r="F19" s="95">
        <v>14642591.691020001</v>
      </c>
    </row>
    <row r="20" spans="1:6">
      <c r="A20" s="58" t="s">
        <v>170</v>
      </c>
      <c r="B20" s="95">
        <v>0</v>
      </c>
      <c r="C20" s="95">
        <v>189882.20880000002</v>
      </c>
      <c r="D20" s="95">
        <v>0</v>
      </c>
      <c r="E20" s="95">
        <v>0</v>
      </c>
      <c r="F20" s="95">
        <v>189882.20880000002</v>
      </c>
    </row>
    <row r="21" spans="1:6">
      <c r="A21" s="58" t="s">
        <v>171</v>
      </c>
      <c r="B21" s="95">
        <v>22229.61435</v>
      </c>
      <c r="C21" s="95">
        <v>1252734.57648</v>
      </c>
      <c r="D21" s="95">
        <v>0</v>
      </c>
      <c r="E21" s="95">
        <v>0</v>
      </c>
      <c r="F21" s="95">
        <v>1274964.19083</v>
      </c>
    </row>
    <row r="22" spans="1:6">
      <c r="A22" s="58" t="s">
        <v>172</v>
      </c>
      <c r="B22" s="95">
        <v>3468186.3406999996</v>
      </c>
      <c r="C22" s="95">
        <v>1070360.65879</v>
      </c>
      <c r="D22" s="95">
        <v>0</v>
      </c>
      <c r="E22" s="95">
        <v>41404.032650000001</v>
      </c>
      <c r="F22" s="95">
        <v>4579951.0321400007</v>
      </c>
    </row>
    <row r="23" spans="1:6">
      <c r="A23" s="58" t="s">
        <v>173</v>
      </c>
      <c r="B23" s="95">
        <v>3383237.9525799998</v>
      </c>
      <c r="C23" s="95">
        <v>1045834.75369</v>
      </c>
      <c r="D23" s="95">
        <v>2.2673299999999998</v>
      </c>
      <c r="E23" s="95">
        <v>149.11360999999999</v>
      </c>
      <c r="F23" s="95">
        <v>4429224.0872100005</v>
      </c>
    </row>
    <row r="24" spans="1:6">
      <c r="A24" s="58" t="s">
        <v>174</v>
      </c>
      <c r="B24" s="95">
        <v>917465.95589999994</v>
      </c>
      <c r="C24" s="95">
        <v>38233.611280000005</v>
      </c>
      <c r="D24" s="95">
        <v>0</v>
      </c>
      <c r="E24" s="95">
        <v>-1.0000000000000001E-5</v>
      </c>
      <c r="F24" s="95">
        <v>955699.56716999994</v>
      </c>
    </row>
    <row r="25" spans="1:6">
      <c r="A25" s="58" t="s">
        <v>175</v>
      </c>
      <c r="B25" s="95">
        <v>-42431.480380000001</v>
      </c>
      <c r="C25" s="95">
        <v>-85115.211260000011</v>
      </c>
      <c r="D25" s="95">
        <v>0</v>
      </c>
      <c r="E25" s="95">
        <v>0</v>
      </c>
      <c r="F25" s="95">
        <v>-127546.69164</v>
      </c>
    </row>
    <row r="26" spans="1:6">
      <c r="A26" s="187" t="s">
        <v>176</v>
      </c>
      <c r="B26" s="57">
        <v>183861391.96568</v>
      </c>
      <c r="C26" s="57">
        <v>349182.63137999998</v>
      </c>
      <c r="D26" s="57">
        <v>0</v>
      </c>
      <c r="E26" s="57">
        <v>124.60074</v>
      </c>
      <c r="F26" s="57">
        <v>184210699.19779998</v>
      </c>
    </row>
    <row r="27" spans="1:6">
      <c r="A27" s="60" t="s">
        <v>177</v>
      </c>
      <c r="B27" s="95">
        <v>177588094.57593</v>
      </c>
      <c r="C27" s="95">
        <v>371105.1654</v>
      </c>
      <c r="D27" s="95">
        <v>0</v>
      </c>
      <c r="E27" s="95">
        <v>122.5558</v>
      </c>
      <c r="F27" s="95">
        <v>177959322.29713002</v>
      </c>
    </row>
    <row r="28" spans="1:6">
      <c r="A28" s="58" t="s">
        <v>178</v>
      </c>
      <c r="B28" s="95">
        <v>147318372.12366</v>
      </c>
      <c r="C28" s="95">
        <v>237788.98650999999</v>
      </c>
      <c r="D28" s="95">
        <v>0</v>
      </c>
      <c r="E28" s="95">
        <v>122.5558</v>
      </c>
      <c r="F28" s="95">
        <v>147556283.66597</v>
      </c>
    </row>
    <row r="29" spans="1:6">
      <c r="A29" s="58" t="s">
        <v>179</v>
      </c>
      <c r="B29" s="95">
        <v>28085520.541000001</v>
      </c>
      <c r="C29" s="95">
        <v>118249.78379999999</v>
      </c>
      <c r="D29" s="95">
        <v>0</v>
      </c>
      <c r="E29" s="95">
        <v>0</v>
      </c>
      <c r="F29" s="95">
        <v>28203770.3248</v>
      </c>
    </row>
    <row r="30" spans="1:6">
      <c r="A30" s="58" t="s">
        <v>180</v>
      </c>
      <c r="B30" s="95">
        <v>2184201.91127</v>
      </c>
      <c r="C30" s="95">
        <v>15066.39509</v>
      </c>
      <c r="D30" s="95">
        <v>0</v>
      </c>
      <c r="E30" s="95">
        <v>0</v>
      </c>
      <c r="F30" s="95">
        <v>2199268.3063600003</v>
      </c>
    </row>
    <row r="31" spans="1:6">
      <c r="A31" s="60" t="s">
        <v>181</v>
      </c>
      <c r="B31" s="95">
        <v>1984342.51244</v>
      </c>
      <c r="C31" s="95">
        <v>9887.8792899999989</v>
      </c>
      <c r="D31" s="95">
        <v>0</v>
      </c>
      <c r="E31" s="95">
        <v>0</v>
      </c>
      <c r="F31" s="95">
        <v>1994230.39173</v>
      </c>
    </row>
    <row r="32" spans="1:6">
      <c r="A32" s="58" t="s">
        <v>182</v>
      </c>
      <c r="B32" s="95">
        <v>647637.2760800001</v>
      </c>
      <c r="C32" s="95">
        <v>4364.6445100000001</v>
      </c>
      <c r="D32" s="95">
        <v>0</v>
      </c>
      <c r="E32" s="95">
        <v>0</v>
      </c>
      <c r="F32" s="95">
        <v>652001.92058999999</v>
      </c>
    </row>
    <row r="33" spans="1:6">
      <c r="A33" s="58" t="s">
        <v>183</v>
      </c>
      <c r="B33" s="95">
        <v>1206187.58953</v>
      </c>
      <c r="C33" s="95">
        <v>4770.8620799999999</v>
      </c>
      <c r="D33" s="95">
        <v>0</v>
      </c>
      <c r="E33" s="95">
        <v>0</v>
      </c>
      <c r="F33" s="95">
        <v>1210958.4516099999</v>
      </c>
    </row>
    <row r="34" spans="1:6">
      <c r="A34" s="58" t="s">
        <v>184</v>
      </c>
      <c r="B34" s="95">
        <v>130517.64683</v>
      </c>
      <c r="C34" s="95">
        <v>752.37270000000001</v>
      </c>
      <c r="D34" s="95">
        <v>0</v>
      </c>
      <c r="E34" s="95">
        <v>0</v>
      </c>
      <c r="F34" s="95">
        <v>131270.01952999999</v>
      </c>
    </row>
    <row r="35" spans="1:6">
      <c r="A35" s="60" t="s">
        <v>185</v>
      </c>
      <c r="B35" s="95">
        <v>3270373.69643</v>
      </c>
      <c r="C35" s="95">
        <v>82488.04264</v>
      </c>
      <c r="D35" s="95">
        <v>0</v>
      </c>
      <c r="E35" s="95">
        <v>0</v>
      </c>
      <c r="F35" s="95">
        <v>3352861.7390700001</v>
      </c>
    </row>
    <row r="36" spans="1:6">
      <c r="A36" s="58" t="s">
        <v>186</v>
      </c>
      <c r="B36" s="95">
        <v>1264574.05929</v>
      </c>
      <c r="C36" s="95">
        <v>52272.063099999999</v>
      </c>
      <c r="D36" s="95">
        <v>0</v>
      </c>
      <c r="E36" s="95">
        <v>0</v>
      </c>
      <c r="F36" s="95">
        <v>1316846.1223900001</v>
      </c>
    </row>
    <row r="37" spans="1:6">
      <c r="A37" s="58" t="s">
        <v>187</v>
      </c>
      <c r="B37" s="95">
        <v>1780900.6679799999</v>
      </c>
      <c r="C37" s="95">
        <v>28218.160179999999</v>
      </c>
      <c r="D37" s="95">
        <v>0</v>
      </c>
      <c r="E37" s="95">
        <v>0</v>
      </c>
      <c r="F37" s="95">
        <v>1809118.82816</v>
      </c>
    </row>
    <row r="38" spans="1:6">
      <c r="A38" s="58" t="s">
        <v>188</v>
      </c>
      <c r="B38" s="95">
        <v>224898.96916000001</v>
      </c>
      <c r="C38" s="95">
        <v>1997.8193600000002</v>
      </c>
      <c r="D38" s="95">
        <v>0</v>
      </c>
      <c r="E38" s="95">
        <v>0</v>
      </c>
      <c r="F38" s="95">
        <v>226896.78852</v>
      </c>
    </row>
    <row r="39" spans="1:6">
      <c r="A39" s="60" t="s">
        <v>189</v>
      </c>
      <c r="B39" s="95">
        <v>7429278.0965</v>
      </c>
      <c r="C39" s="95">
        <v>32367.525260000002</v>
      </c>
      <c r="D39" s="95">
        <v>0</v>
      </c>
      <c r="E39" s="95">
        <v>2.1977399999999996</v>
      </c>
      <c r="F39" s="95">
        <v>7461647.8195000002</v>
      </c>
    </row>
    <row r="40" spans="1:6">
      <c r="A40" s="58" t="s">
        <v>190</v>
      </c>
      <c r="B40" s="95">
        <v>1534826.2754800001</v>
      </c>
      <c r="C40" s="95">
        <v>2070.9771499999997</v>
      </c>
      <c r="D40" s="95">
        <v>0</v>
      </c>
      <c r="E40" s="95">
        <v>0.33526999999999996</v>
      </c>
      <c r="F40" s="95">
        <v>1536897.5879000002</v>
      </c>
    </row>
    <row r="41" spans="1:6">
      <c r="A41" s="58" t="s">
        <v>191</v>
      </c>
      <c r="B41" s="95">
        <v>2012891.61993</v>
      </c>
      <c r="C41" s="95">
        <v>9429.7910399999982</v>
      </c>
      <c r="D41" s="95">
        <v>0</v>
      </c>
      <c r="E41" s="95">
        <v>0</v>
      </c>
      <c r="F41" s="95">
        <v>2022321.4109700001</v>
      </c>
    </row>
    <row r="42" spans="1:6">
      <c r="A42" s="58" t="s">
        <v>192</v>
      </c>
      <c r="B42" s="95">
        <v>5482.1677</v>
      </c>
      <c r="C42" s="95">
        <v>19.866109999999999</v>
      </c>
      <c r="D42" s="95">
        <v>0</v>
      </c>
      <c r="E42" s="95">
        <v>0</v>
      </c>
      <c r="F42" s="95">
        <v>5502.0338099999999</v>
      </c>
    </row>
    <row r="43" spans="1:6">
      <c r="A43" s="58" t="s">
        <v>193</v>
      </c>
      <c r="B43" s="95">
        <v>40271.336109999997</v>
      </c>
      <c r="C43" s="95">
        <v>218.77617000000001</v>
      </c>
      <c r="D43" s="95">
        <v>0</v>
      </c>
      <c r="E43" s="95">
        <v>0</v>
      </c>
      <c r="F43" s="95">
        <v>40490.112280000001</v>
      </c>
    </row>
    <row r="44" spans="1:6">
      <c r="A44" s="58" t="s">
        <v>194</v>
      </c>
      <c r="B44" s="95">
        <v>0</v>
      </c>
      <c r="C44" s="95">
        <v>0</v>
      </c>
      <c r="D44" s="95">
        <v>0</v>
      </c>
      <c r="E44" s="95">
        <v>0</v>
      </c>
      <c r="F44" s="95">
        <v>0</v>
      </c>
    </row>
    <row r="45" spans="1:6">
      <c r="A45" s="58" t="s">
        <v>195</v>
      </c>
      <c r="B45" s="95">
        <v>1003.7837099999999</v>
      </c>
      <c r="C45" s="95">
        <v>0</v>
      </c>
      <c r="D45" s="95">
        <v>0</v>
      </c>
      <c r="E45" s="95">
        <v>0</v>
      </c>
      <c r="F45" s="95">
        <v>1003.7837099999999</v>
      </c>
    </row>
    <row r="46" spans="1:6">
      <c r="A46" s="58" t="s">
        <v>1176</v>
      </c>
      <c r="B46" s="95">
        <v>1940526.76877</v>
      </c>
      <c r="C46" s="95">
        <v>11206.405510000001</v>
      </c>
      <c r="D46" s="95">
        <v>0</v>
      </c>
      <c r="E46" s="95">
        <v>1.8624700000000001</v>
      </c>
      <c r="F46" s="95">
        <v>1951735.03675</v>
      </c>
    </row>
    <row r="47" spans="1:6">
      <c r="A47" s="58" t="s">
        <v>1177</v>
      </c>
      <c r="B47" s="95">
        <v>1800106.5760599999</v>
      </c>
      <c r="C47" s="95">
        <v>8641.2519300000004</v>
      </c>
      <c r="D47" s="95">
        <v>0</v>
      </c>
      <c r="E47" s="95">
        <v>0</v>
      </c>
      <c r="F47" s="95">
        <v>1808747.8279899999</v>
      </c>
    </row>
    <row r="48" spans="1:6">
      <c r="A48" s="58" t="s">
        <v>1182</v>
      </c>
      <c r="B48" s="95">
        <v>7857.0054800000007</v>
      </c>
      <c r="C48" s="95">
        <v>181.43429</v>
      </c>
      <c r="D48" s="95">
        <v>0</v>
      </c>
      <c r="E48" s="95">
        <v>0</v>
      </c>
      <c r="F48" s="95">
        <v>8038.43977</v>
      </c>
    </row>
    <row r="49" spans="1:6">
      <c r="A49" s="58" t="s">
        <v>1183</v>
      </c>
      <c r="B49" s="95">
        <v>61374.87313</v>
      </c>
      <c r="C49" s="95">
        <v>357.82931000000002</v>
      </c>
      <c r="D49" s="95">
        <v>0</v>
      </c>
      <c r="E49" s="95">
        <v>0</v>
      </c>
      <c r="F49" s="95">
        <v>61732.702440000001</v>
      </c>
    </row>
    <row r="50" spans="1:6">
      <c r="A50" s="58" t="s">
        <v>1201</v>
      </c>
      <c r="B50" s="95">
        <v>1859.5968300000002</v>
      </c>
      <c r="C50" s="95">
        <v>20.723240000000001</v>
      </c>
      <c r="D50" s="95">
        <v>0</v>
      </c>
      <c r="E50" s="95">
        <v>0</v>
      </c>
      <c r="F50" s="95">
        <v>1880.32007</v>
      </c>
    </row>
    <row r="51" spans="1:6">
      <c r="A51" s="58" t="s">
        <v>1221</v>
      </c>
      <c r="B51" s="95">
        <v>23078.0933</v>
      </c>
      <c r="C51" s="95">
        <v>220.47051000000002</v>
      </c>
      <c r="D51" s="95">
        <v>0</v>
      </c>
      <c r="E51" s="95">
        <v>0</v>
      </c>
      <c r="F51" s="95">
        <v>23298.56381</v>
      </c>
    </row>
    <row r="52" spans="1:6">
      <c r="A52" s="60" t="s">
        <v>196</v>
      </c>
      <c r="B52" s="95">
        <v>-6410696.9156200001</v>
      </c>
      <c r="C52" s="95">
        <v>-146665.98121</v>
      </c>
      <c r="D52" s="95">
        <v>0</v>
      </c>
      <c r="E52" s="95">
        <v>-0.15280000000000002</v>
      </c>
      <c r="F52" s="95">
        <v>-6557363.0496300003</v>
      </c>
    </row>
    <row r="53" spans="1:6">
      <c r="A53" s="61" t="s">
        <v>1240</v>
      </c>
      <c r="B53" s="95">
        <v>-634558.37823000003</v>
      </c>
      <c r="C53" s="95">
        <v>-3740.74469</v>
      </c>
      <c r="D53" s="95">
        <v>0</v>
      </c>
      <c r="E53" s="95">
        <v>-0.15280000000000002</v>
      </c>
      <c r="F53" s="95">
        <v>-638299.27572000003</v>
      </c>
    </row>
    <row r="54" spans="1:6">
      <c r="A54" s="58" t="s">
        <v>1252</v>
      </c>
      <c r="B54" s="95">
        <v>-412606.23310000001</v>
      </c>
      <c r="C54" s="95">
        <v>-5276.07186</v>
      </c>
      <c r="D54" s="95">
        <v>0</v>
      </c>
      <c r="E54" s="95">
        <v>0</v>
      </c>
      <c r="F54" s="95">
        <v>-417882.30495999998</v>
      </c>
    </row>
    <row r="55" spans="1:6">
      <c r="A55" s="58" t="s">
        <v>1241</v>
      </c>
      <c r="B55" s="95">
        <v>-246603.73216999997</v>
      </c>
      <c r="C55" s="95">
        <v>-1073.91903</v>
      </c>
      <c r="D55" s="95">
        <v>0</v>
      </c>
      <c r="E55" s="95">
        <v>0</v>
      </c>
      <c r="F55" s="95">
        <v>-247677.65119999999</v>
      </c>
    </row>
    <row r="56" spans="1:6">
      <c r="A56" s="58" t="s">
        <v>1253</v>
      </c>
      <c r="B56" s="95">
        <v>-337023.25974000001</v>
      </c>
      <c r="C56" s="95">
        <v>-942.90343999999993</v>
      </c>
      <c r="D56" s="95">
        <v>0</v>
      </c>
      <c r="E56" s="95">
        <v>0</v>
      </c>
      <c r="F56" s="95">
        <v>-337966.16318000003</v>
      </c>
    </row>
    <row r="57" spans="1:6">
      <c r="A57" s="58" t="s">
        <v>1242</v>
      </c>
      <c r="B57" s="95">
        <v>-800272.22288000002</v>
      </c>
      <c r="C57" s="95">
        <v>-40548.302819999997</v>
      </c>
      <c r="D57" s="95">
        <v>0</v>
      </c>
      <c r="E57" s="95">
        <v>0</v>
      </c>
      <c r="F57" s="95">
        <v>-840820.5257</v>
      </c>
    </row>
    <row r="58" spans="1:6">
      <c r="A58" s="58" t="s">
        <v>197</v>
      </c>
      <c r="B58" s="95">
        <v>-976393.63699000003</v>
      </c>
      <c r="C58" s="95">
        <v>-20983.034339999998</v>
      </c>
      <c r="D58" s="95">
        <v>0</v>
      </c>
      <c r="E58" s="95">
        <v>0</v>
      </c>
      <c r="F58" s="95">
        <v>-997376.67133000004</v>
      </c>
    </row>
    <row r="59" spans="1:6">
      <c r="A59" s="61" t="s">
        <v>198</v>
      </c>
      <c r="B59" s="95">
        <v>-1068716.17261</v>
      </c>
      <c r="C59" s="95">
        <v>-53261.986320000004</v>
      </c>
      <c r="D59" s="95">
        <v>0</v>
      </c>
      <c r="E59" s="95">
        <v>0</v>
      </c>
      <c r="F59" s="95">
        <v>-1121978.1589300002</v>
      </c>
    </row>
    <row r="60" spans="1:6">
      <c r="A60" s="58" t="s">
        <v>199</v>
      </c>
      <c r="B60" s="95">
        <v>-1637453.0686400002</v>
      </c>
      <c r="C60" s="95">
        <v>-19161.773020000001</v>
      </c>
      <c r="D60" s="95">
        <v>0</v>
      </c>
      <c r="E60" s="95">
        <v>0</v>
      </c>
      <c r="F60" s="95">
        <v>-1656614.8416600002</v>
      </c>
    </row>
    <row r="61" spans="1:6">
      <c r="A61" s="58" t="s">
        <v>200</v>
      </c>
      <c r="B61" s="95">
        <v>-49.426769999999998</v>
      </c>
      <c r="C61" s="95">
        <v>0</v>
      </c>
      <c r="D61" s="95">
        <v>0</v>
      </c>
      <c r="E61" s="95">
        <v>0</v>
      </c>
      <c r="F61" s="95">
        <v>-49.426769999999998</v>
      </c>
    </row>
    <row r="62" spans="1:6">
      <c r="A62" s="58" t="s">
        <v>201</v>
      </c>
      <c r="B62" s="95">
        <v>0</v>
      </c>
      <c r="C62" s="95">
        <v>0</v>
      </c>
      <c r="D62" s="95">
        <v>0</v>
      </c>
      <c r="E62" s="95">
        <v>0</v>
      </c>
      <c r="F62" s="95">
        <v>0</v>
      </c>
    </row>
    <row r="63" spans="1:6">
      <c r="A63" s="58" t="s">
        <v>997</v>
      </c>
      <c r="B63" s="95">
        <v>-9720.2843599999997</v>
      </c>
      <c r="C63" s="95">
        <v>-160.37799999999999</v>
      </c>
      <c r="D63" s="95">
        <v>0</v>
      </c>
      <c r="E63" s="95">
        <v>0</v>
      </c>
      <c r="F63" s="95">
        <v>-9880.6623600000003</v>
      </c>
    </row>
    <row r="64" spans="1:6">
      <c r="A64" s="58" t="s">
        <v>998</v>
      </c>
      <c r="B64" s="95">
        <v>-28172.179090000001</v>
      </c>
      <c r="C64" s="95">
        <v>-172.54119</v>
      </c>
      <c r="D64" s="95">
        <v>0</v>
      </c>
      <c r="E64" s="95">
        <v>0</v>
      </c>
      <c r="F64" s="95">
        <v>-28344.720280000001</v>
      </c>
    </row>
    <row r="65" spans="1:6">
      <c r="A65" s="61" t="s">
        <v>1184</v>
      </c>
      <c r="B65" s="95">
        <v>-24283.20249</v>
      </c>
      <c r="C65" s="95">
        <v>-199.90295</v>
      </c>
      <c r="D65" s="95">
        <v>0</v>
      </c>
      <c r="E65" s="95">
        <v>0</v>
      </c>
      <c r="F65" s="95">
        <v>-24483.105440000003</v>
      </c>
    </row>
    <row r="66" spans="1:6">
      <c r="A66" s="58" t="s">
        <v>1185</v>
      </c>
      <c r="B66" s="95">
        <v>-73689.194329999998</v>
      </c>
      <c r="C66" s="95">
        <v>-156.56851999999998</v>
      </c>
      <c r="D66" s="95">
        <v>0</v>
      </c>
      <c r="E66" s="95">
        <v>0</v>
      </c>
      <c r="F66" s="95">
        <v>-73845.762849999999</v>
      </c>
    </row>
    <row r="67" spans="1:6">
      <c r="A67" s="58" t="s">
        <v>1186</v>
      </c>
      <c r="B67" s="95">
        <v>-46348.719920000003</v>
      </c>
      <c r="C67" s="95">
        <v>-292.86167999999998</v>
      </c>
      <c r="D67" s="95">
        <v>0</v>
      </c>
      <c r="E67" s="95">
        <v>0</v>
      </c>
      <c r="F67" s="95">
        <v>-46641.581600000005</v>
      </c>
    </row>
    <row r="68" spans="1:6">
      <c r="A68" s="58" t="s">
        <v>1187</v>
      </c>
      <c r="B68" s="95">
        <v>-114807.2043</v>
      </c>
      <c r="C68" s="95">
        <v>-694.99334999999996</v>
      </c>
      <c r="D68" s="95">
        <v>0</v>
      </c>
      <c r="E68" s="95">
        <v>0</v>
      </c>
      <c r="F68" s="95">
        <v>-115502.19765</v>
      </c>
    </row>
    <row r="69" spans="1:6">
      <c r="A69" s="187" t="s">
        <v>202</v>
      </c>
      <c r="B69" s="57">
        <v>1440107.3564000002</v>
      </c>
      <c r="C69" s="57">
        <v>159370.77872</v>
      </c>
      <c r="D69" s="57">
        <v>0</v>
      </c>
      <c r="E69" s="57">
        <v>0.23749999999999999</v>
      </c>
      <c r="F69" s="57">
        <v>1599478.3726199998</v>
      </c>
    </row>
    <row r="70" spans="1:6">
      <c r="A70" s="58" t="s">
        <v>203</v>
      </c>
      <c r="B70" s="95">
        <v>915.21524999999997</v>
      </c>
      <c r="C70" s="95">
        <v>21.88353</v>
      </c>
      <c r="D70" s="95">
        <v>0</v>
      </c>
      <c r="E70" s="95">
        <v>0</v>
      </c>
      <c r="F70" s="95">
        <v>937.09878000000003</v>
      </c>
    </row>
    <row r="71" spans="1:6">
      <c r="A71" s="61" t="s">
        <v>204</v>
      </c>
      <c r="B71" s="95">
        <v>734874.62665999995</v>
      </c>
      <c r="C71" s="95">
        <v>66011.013999999996</v>
      </c>
      <c r="D71" s="95">
        <v>0</v>
      </c>
      <c r="E71" s="95">
        <v>0.12143999999999999</v>
      </c>
      <c r="F71" s="95">
        <v>800885.76210000005</v>
      </c>
    </row>
    <row r="72" spans="1:6">
      <c r="A72" s="58" t="s">
        <v>205</v>
      </c>
      <c r="B72" s="95">
        <v>819623.87641999999</v>
      </c>
      <c r="C72" s="95">
        <v>133666.62628</v>
      </c>
      <c r="D72" s="95">
        <v>0</v>
      </c>
      <c r="E72" s="95">
        <v>0.11606</v>
      </c>
      <c r="F72" s="95">
        <v>953290.61875999998</v>
      </c>
    </row>
    <row r="73" spans="1:6">
      <c r="A73" s="58" t="s">
        <v>206</v>
      </c>
      <c r="B73" s="95">
        <v>0</v>
      </c>
      <c r="C73" s="95">
        <v>0</v>
      </c>
      <c r="D73" s="95">
        <v>0</v>
      </c>
      <c r="E73" s="95">
        <v>0</v>
      </c>
      <c r="F73" s="95">
        <v>0</v>
      </c>
    </row>
    <row r="74" spans="1:6">
      <c r="A74" s="58" t="s">
        <v>207</v>
      </c>
      <c r="B74" s="95">
        <v>-115306.36193000001</v>
      </c>
      <c r="C74" s="95">
        <v>-40328.745090000004</v>
      </c>
      <c r="D74" s="95">
        <v>0</v>
      </c>
      <c r="E74" s="95">
        <v>0</v>
      </c>
      <c r="F74" s="95">
        <v>-155635.10702000002</v>
      </c>
    </row>
    <row r="75" spans="1:6">
      <c r="A75" s="187" t="s">
        <v>208</v>
      </c>
      <c r="B75" s="57">
        <v>201242.71240000002</v>
      </c>
      <c r="C75" s="57">
        <v>0</v>
      </c>
      <c r="D75" s="57">
        <v>0</v>
      </c>
      <c r="E75" s="57">
        <v>0</v>
      </c>
      <c r="F75" s="57">
        <v>201242.71240000002</v>
      </c>
    </row>
    <row r="76" spans="1:6">
      <c r="A76" s="58" t="s">
        <v>209</v>
      </c>
      <c r="B76" s="95">
        <v>367.33247999999998</v>
      </c>
      <c r="C76" s="95">
        <v>0</v>
      </c>
      <c r="D76" s="95">
        <v>0</v>
      </c>
      <c r="E76" s="95">
        <v>0</v>
      </c>
      <c r="F76" s="95">
        <v>367.33247999999998</v>
      </c>
    </row>
    <row r="77" spans="1:6">
      <c r="A77" s="58" t="s">
        <v>210</v>
      </c>
      <c r="B77" s="95">
        <v>916265.09513999999</v>
      </c>
      <c r="C77" s="95">
        <v>0</v>
      </c>
      <c r="D77" s="95">
        <v>0</v>
      </c>
      <c r="E77" s="95">
        <v>0</v>
      </c>
      <c r="F77" s="95">
        <v>916265.09513999999</v>
      </c>
    </row>
    <row r="78" spans="1:6">
      <c r="A78" s="58" t="s">
        <v>211</v>
      </c>
      <c r="B78" s="95">
        <v>12320.16404</v>
      </c>
      <c r="C78" s="95">
        <v>0</v>
      </c>
      <c r="D78" s="95">
        <v>0</v>
      </c>
      <c r="E78" s="95">
        <v>0</v>
      </c>
      <c r="F78" s="95">
        <v>12320.16404</v>
      </c>
    </row>
    <row r="79" spans="1:6">
      <c r="A79" s="58" t="s">
        <v>212</v>
      </c>
      <c r="B79" s="95">
        <v>59.570500000000003</v>
      </c>
      <c r="C79" s="95">
        <v>0</v>
      </c>
      <c r="D79" s="95">
        <v>0</v>
      </c>
      <c r="E79" s="95">
        <v>0</v>
      </c>
      <c r="F79" s="95">
        <v>59.570500000000003</v>
      </c>
    </row>
    <row r="80" spans="1:6">
      <c r="A80" s="58" t="s">
        <v>213</v>
      </c>
      <c r="B80" s="95">
        <v>-727769.44975999999</v>
      </c>
      <c r="C80" s="95">
        <v>0</v>
      </c>
      <c r="D80" s="95">
        <v>0</v>
      </c>
      <c r="E80" s="95">
        <v>0</v>
      </c>
      <c r="F80" s="95">
        <v>-727769.44975999999</v>
      </c>
    </row>
    <row r="81" spans="1:6">
      <c r="A81" s="187" t="s">
        <v>214</v>
      </c>
      <c r="B81" s="57">
        <v>3197698.76406</v>
      </c>
      <c r="C81" s="57">
        <v>17553356.361790001</v>
      </c>
      <c r="D81" s="57">
        <v>11.25726</v>
      </c>
      <c r="E81" s="57">
        <v>711.36331000000007</v>
      </c>
      <c r="F81" s="57">
        <v>20751777.74642</v>
      </c>
    </row>
    <row r="82" spans="1:6">
      <c r="A82" s="58" t="s">
        <v>168</v>
      </c>
      <c r="B82" s="95">
        <v>0</v>
      </c>
      <c r="C82" s="95">
        <v>1.0000000000000001E-5</v>
      </c>
      <c r="D82" s="95">
        <v>0</v>
      </c>
      <c r="E82" s="95">
        <v>1.0000000000000001E-5</v>
      </c>
      <c r="F82" s="95">
        <v>2.0000000000000002E-5</v>
      </c>
    </row>
    <row r="83" spans="1:6">
      <c r="A83" s="58" t="s">
        <v>169</v>
      </c>
      <c r="B83" s="95">
        <v>452331.55168000003</v>
      </c>
      <c r="C83" s="95">
        <v>0</v>
      </c>
      <c r="D83" s="95">
        <v>0</v>
      </c>
      <c r="E83" s="95">
        <v>0</v>
      </c>
      <c r="F83" s="95">
        <v>452331.55168000003</v>
      </c>
    </row>
    <row r="84" spans="1:6">
      <c r="A84" s="58" t="s">
        <v>170</v>
      </c>
      <c r="B84" s="95">
        <v>0</v>
      </c>
      <c r="C84" s="95">
        <v>82338.521999999997</v>
      </c>
      <c r="D84" s="95">
        <v>0</v>
      </c>
      <c r="E84" s="95">
        <v>0</v>
      </c>
      <c r="F84" s="95">
        <v>82338.521999999997</v>
      </c>
    </row>
    <row r="85" spans="1:6">
      <c r="A85" s="58" t="s">
        <v>171</v>
      </c>
      <c r="B85" s="95">
        <v>30090.847269999998</v>
      </c>
      <c r="C85" s="95">
        <v>912188.88439000002</v>
      </c>
      <c r="D85" s="95">
        <v>0</v>
      </c>
      <c r="E85" s="95">
        <v>0</v>
      </c>
      <c r="F85" s="95">
        <v>942279.73165999993</v>
      </c>
    </row>
    <row r="86" spans="1:6">
      <c r="A86" s="58" t="s">
        <v>215</v>
      </c>
      <c r="B86" s="95">
        <v>646379.42154000001</v>
      </c>
      <c r="C86" s="95">
        <v>10429.985929999999</v>
      </c>
      <c r="D86" s="95">
        <v>0</v>
      </c>
      <c r="E86" s="95">
        <v>0</v>
      </c>
      <c r="F86" s="95">
        <v>656809.40746999998</v>
      </c>
    </row>
    <row r="87" spans="1:6">
      <c r="A87" s="58" t="s">
        <v>216</v>
      </c>
      <c r="B87" s="95">
        <v>280972.47973999998</v>
      </c>
      <c r="C87" s="95">
        <v>16188.634890000001</v>
      </c>
      <c r="D87" s="95">
        <v>0</v>
      </c>
      <c r="E87" s="95">
        <v>0</v>
      </c>
      <c r="F87" s="95">
        <v>297161.11462999997</v>
      </c>
    </row>
    <row r="88" spans="1:6">
      <c r="A88" s="58" t="s">
        <v>173</v>
      </c>
      <c r="B88" s="95">
        <v>1781949.1493900002</v>
      </c>
      <c r="C88" s="95">
        <v>16540843.686040001</v>
      </c>
      <c r="D88" s="95">
        <v>11.25726</v>
      </c>
      <c r="E88" s="95">
        <v>711.36331999999993</v>
      </c>
      <c r="F88" s="95">
        <v>18323515.456009999</v>
      </c>
    </row>
    <row r="89" spans="1:6">
      <c r="A89" s="58" t="s">
        <v>217</v>
      </c>
      <c r="B89" s="95">
        <v>15602.7281</v>
      </c>
      <c r="C89" s="95">
        <v>17098.622289999999</v>
      </c>
      <c r="D89" s="95">
        <v>0</v>
      </c>
      <c r="E89" s="95">
        <v>-2.0000000000000002E-5</v>
      </c>
      <c r="F89" s="95">
        <v>32701.35037</v>
      </c>
    </row>
    <row r="90" spans="1:6">
      <c r="A90" s="58" t="s">
        <v>218</v>
      </c>
      <c r="B90" s="95">
        <v>-9627.4136600000002</v>
      </c>
      <c r="C90" s="95">
        <v>-25731.973760000001</v>
      </c>
      <c r="D90" s="95">
        <v>0</v>
      </c>
      <c r="E90" s="95">
        <v>0</v>
      </c>
      <c r="F90" s="95">
        <v>-35359.387419999999</v>
      </c>
    </row>
    <row r="91" spans="1:6">
      <c r="A91" s="187" t="s">
        <v>219</v>
      </c>
      <c r="B91" s="57">
        <v>3076175.2157100001</v>
      </c>
      <c r="C91" s="57">
        <v>0</v>
      </c>
      <c r="D91" s="57">
        <v>0</v>
      </c>
      <c r="E91" s="57">
        <v>0</v>
      </c>
      <c r="F91" s="57">
        <v>3076175.2157100001</v>
      </c>
    </row>
    <row r="92" spans="1:6">
      <c r="A92" s="58" t="s">
        <v>220</v>
      </c>
      <c r="B92" s="95">
        <v>1040735.70883</v>
      </c>
      <c r="C92" s="95">
        <v>0</v>
      </c>
      <c r="D92" s="95">
        <v>0</v>
      </c>
      <c r="E92" s="95">
        <v>0</v>
      </c>
      <c r="F92" s="95">
        <v>1040735.70883</v>
      </c>
    </row>
    <row r="93" spans="1:6">
      <c r="A93" s="58" t="s">
        <v>221</v>
      </c>
      <c r="B93" s="95">
        <v>1315127.2451099998</v>
      </c>
      <c r="C93" s="95">
        <v>0</v>
      </c>
      <c r="D93" s="95">
        <v>0</v>
      </c>
      <c r="E93" s="95">
        <v>0</v>
      </c>
      <c r="F93" s="95">
        <v>1315127.2451099998</v>
      </c>
    </row>
    <row r="94" spans="1:6">
      <c r="A94" s="58" t="s">
        <v>222</v>
      </c>
      <c r="B94" s="95">
        <v>104912.39615</v>
      </c>
      <c r="C94" s="95">
        <v>0</v>
      </c>
      <c r="D94" s="95">
        <v>0</v>
      </c>
      <c r="E94" s="95">
        <v>0</v>
      </c>
      <c r="F94" s="95">
        <v>104912.39615</v>
      </c>
    </row>
    <row r="95" spans="1:6">
      <c r="A95" s="58" t="s">
        <v>223</v>
      </c>
      <c r="B95" s="95">
        <v>172855.43813999998</v>
      </c>
      <c r="C95" s="95">
        <v>0</v>
      </c>
      <c r="D95" s="95">
        <v>0</v>
      </c>
      <c r="E95" s="95">
        <v>0</v>
      </c>
      <c r="F95" s="95">
        <v>172855.43813999998</v>
      </c>
    </row>
    <row r="96" spans="1:6">
      <c r="A96" s="58" t="s">
        <v>224</v>
      </c>
      <c r="B96" s="95">
        <v>256087.68463999999</v>
      </c>
      <c r="C96" s="95">
        <v>0</v>
      </c>
      <c r="D96" s="95">
        <v>0</v>
      </c>
      <c r="E96" s="95">
        <v>0</v>
      </c>
      <c r="F96" s="95">
        <v>256087.68463999999</v>
      </c>
    </row>
    <row r="97" spans="1:6">
      <c r="A97" s="58" t="s">
        <v>225</v>
      </c>
      <c r="B97" s="95">
        <v>36646.562610000001</v>
      </c>
      <c r="C97" s="95">
        <v>0</v>
      </c>
      <c r="D97" s="95">
        <v>0</v>
      </c>
      <c r="E97" s="95">
        <v>0</v>
      </c>
      <c r="F97" s="95">
        <v>36646.562610000001</v>
      </c>
    </row>
    <row r="98" spans="1:6">
      <c r="A98" s="58" t="s">
        <v>226</v>
      </c>
      <c r="B98" s="95">
        <v>12818.614250000001</v>
      </c>
      <c r="C98" s="95">
        <v>0</v>
      </c>
      <c r="D98" s="95">
        <v>0</v>
      </c>
      <c r="E98" s="95">
        <v>0</v>
      </c>
      <c r="F98" s="95">
        <v>12818.614250000001</v>
      </c>
    </row>
    <row r="99" spans="1:6">
      <c r="A99" s="58" t="s">
        <v>227</v>
      </c>
      <c r="B99" s="95">
        <v>2881.9949999999999</v>
      </c>
      <c r="C99" s="95">
        <v>0</v>
      </c>
      <c r="D99" s="95">
        <v>0</v>
      </c>
      <c r="E99" s="95">
        <v>0</v>
      </c>
      <c r="F99" s="95">
        <v>2881.9949999999999</v>
      </c>
    </row>
    <row r="100" spans="1:6">
      <c r="A100" s="58" t="s">
        <v>228</v>
      </c>
      <c r="B100" s="95">
        <v>134109.57098000002</v>
      </c>
      <c r="C100" s="95">
        <v>0</v>
      </c>
      <c r="D100" s="95">
        <v>0</v>
      </c>
      <c r="E100" s="95">
        <v>0</v>
      </c>
      <c r="F100" s="95">
        <v>134109.57098000002</v>
      </c>
    </row>
    <row r="101" spans="1:6">
      <c r="A101" s="187" t="s">
        <v>229</v>
      </c>
      <c r="B101" s="57">
        <v>787533.45014999993</v>
      </c>
      <c r="C101" s="57">
        <v>61195.627369999995</v>
      </c>
      <c r="D101" s="57">
        <v>-7.0000000000000007E-5</v>
      </c>
      <c r="E101" s="57">
        <v>0</v>
      </c>
      <c r="F101" s="57">
        <v>848729.0774500001</v>
      </c>
    </row>
    <row r="102" spans="1:6">
      <c r="A102" s="58" t="s">
        <v>230</v>
      </c>
      <c r="B102" s="95">
        <v>61012.515960000004</v>
      </c>
      <c r="C102" s="95">
        <v>0</v>
      </c>
      <c r="D102" s="95">
        <v>0</v>
      </c>
      <c r="E102" s="95">
        <v>0</v>
      </c>
      <c r="F102" s="95">
        <v>61012.515960000004</v>
      </c>
    </row>
    <row r="103" spans="1:6">
      <c r="A103" s="58" t="s">
        <v>231</v>
      </c>
      <c r="B103" s="95">
        <v>299027.22474000003</v>
      </c>
      <c r="C103" s="95">
        <v>0</v>
      </c>
      <c r="D103" s="95">
        <v>0</v>
      </c>
      <c r="E103" s="95">
        <v>0</v>
      </c>
      <c r="F103" s="95">
        <v>299027.22474000003</v>
      </c>
    </row>
    <row r="104" spans="1:6">
      <c r="A104" s="58" t="s">
        <v>232</v>
      </c>
      <c r="B104" s="95">
        <v>304578.46986000001</v>
      </c>
      <c r="C104" s="95">
        <v>63198.985990000001</v>
      </c>
      <c r="D104" s="95">
        <v>-7.0000000000000007E-5</v>
      </c>
      <c r="E104" s="95">
        <v>0</v>
      </c>
      <c r="F104" s="95">
        <v>367777.45577999996</v>
      </c>
    </row>
    <row r="105" spans="1:6">
      <c r="A105" s="58" t="s">
        <v>233</v>
      </c>
      <c r="B105" s="95">
        <v>136796.85162999999</v>
      </c>
      <c r="C105" s="95">
        <v>0</v>
      </c>
      <c r="D105" s="95">
        <v>0</v>
      </c>
      <c r="E105" s="95">
        <v>0</v>
      </c>
      <c r="F105" s="95">
        <v>136796.85162999999</v>
      </c>
    </row>
    <row r="106" spans="1:6">
      <c r="A106" s="58" t="s">
        <v>234</v>
      </c>
      <c r="B106" s="95">
        <v>-13881.61204</v>
      </c>
      <c r="C106" s="95">
        <v>-2003.3586200000002</v>
      </c>
      <c r="D106" s="95">
        <v>0</v>
      </c>
      <c r="E106" s="95">
        <v>0</v>
      </c>
      <c r="F106" s="95">
        <v>-15884.970660000001</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225485198.06082001</v>
      </c>
      <c r="C114" s="57">
        <v>23617524.0143</v>
      </c>
      <c r="D114" s="57">
        <v>49.871790000000004</v>
      </c>
      <c r="E114" s="57">
        <v>39524.159049999995</v>
      </c>
      <c r="F114" s="57">
        <v>249142296.10595998</v>
      </c>
    </row>
    <row r="115" spans="1:6">
      <c r="A115" s="177" t="s">
        <v>243</v>
      </c>
      <c r="B115" s="57">
        <v>96618448.99131</v>
      </c>
      <c r="C115" s="57">
        <v>17642460.478999998</v>
      </c>
      <c r="D115" s="57">
        <v>49.829269999999994</v>
      </c>
      <c r="E115" s="57">
        <v>36153.908719999999</v>
      </c>
      <c r="F115" s="57">
        <v>114297113.20830001</v>
      </c>
    </row>
    <row r="116" spans="1:6">
      <c r="A116" s="64" t="s">
        <v>244</v>
      </c>
      <c r="B116" s="95">
        <v>18629488.853950001</v>
      </c>
      <c r="C116" s="95">
        <v>5341657.5094499998</v>
      </c>
      <c r="D116" s="95">
        <v>7.4053699999999996</v>
      </c>
      <c r="E116" s="95">
        <v>10.208399999999999</v>
      </c>
      <c r="F116" s="95">
        <v>23971163.977169998</v>
      </c>
    </row>
    <row r="117" spans="1:6">
      <c r="A117" s="64" t="s">
        <v>245</v>
      </c>
      <c r="B117" s="95">
        <v>17942306.501259997</v>
      </c>
      <c r="C117" s="95">
        <v>5124364.6466699997</v>
      </c>
      <c r="D117" s="95">
        <v>7.4053699999999996</v>
      </c>
      <c r="E117" s="95">
        <v>5.6034700000000006</v>
      </c>
      <c r="F117" s="95">
        <v>23066684.156770002</v>
      </c>
    </row>
    <row r="118" spans="1:6">
      <c r="A118" s="64" t="s">
        <v>246</v>
      </c>
      <c r="B118" s="95">
        <v>687182.35269000009</v>
      </c>
      <c r="C118" s="95">
        <v>217292.86278</v>
      </c>
      <c r="D118" s="95">
        <v>0</v>
      </c>
      <c r="E118" s="95">
        <v>4.6049300000000004</v>
      </c>
      <c r="F118" s="95">
        <v>904479.82039999997</v>
      </c>
    </row>
    <row r="119" spans="1:6">
      <c r="A119" s="64" t="s">
        <v>247</v>
      </c>
      <c r="B119" s="95">
        <v>43860277.611150004</v>
      </c>
      <c r="C119" s="95">
        <v>8697294.5347700007</v>
      </c>
      <c r="D119" s="95">
        <v>0</v>
      </c>
      <c r="E119" s="95">
        <v>3309.9036499999997</v>
      </c>
      <c r="F119" s="95">
        <v>52560882.049570002</v>
      </c>
    </row>
    <row r="120" spans="1:6">
      <c r="A120" s="64" t="s">
        <v>248</v>
      </c>
      <c r="B120" s="95">
        <v>52586.130210000003</v>
      </c>
      <c r="C120" s="95">
        <v>14797.908130000002</v>
      </c>
      <c r="D120" s="95">
        <v>0</v>
      </c>
      <c r="E120" s="95">
        <v>0</v>
      </c>
      <c r="F120" s="95">
        <v>67384.038339999999</v>
      </c>
    </row>
    <row r="121" spans="1:6">
      <c r="A121" s="65" t="s">
        <v>249</v>
      </c>
      <c r="B121" s="95">
        <v>3773.4296800000002</v>
      </c>
      <c r="C121" s="95">
        <v>9149.4966100000001</v>
      </c>
      <c r="D121" s="95">
        <v>0</v>
      </c>
      <c r="E121" s="95">
        <v>0</v>
      </c>
      <c r="F121" s="95">
        <v>12922.926289999999</v>
      </c>
    </row>
    <row r="122" spans="1:6">
      <c r="A122" s="65" t="s">
        <v>250</v>
      </c>
      <c r="B122" s="95">
        <v>21722.97538</v>
      </c>
      <c r="C122" s="95">
        <v>1441.02099</v>
      </c>
      <c r="D122" s="95">
        <v>0</v>
      </c>
      <c r="E122" s="95">
        <v>0</v>
      </c>
      <c r="F122" s="95">
        <v>23163.996370000001</v>
      </c>
    </row>
    <row r="123" spans="1:6">
      <c r="A123" s="99" t="s">
        <v>251</v>
      </c>
      <c r="B123" s="95">
        <v>0</v>
      </c>
      <c r="C123" s="95">
        <v>-1.0000000000000001E-5</v>
      </c>
      <c r="D123" s="95">
        <v>0</v>
      </c>
      <c r="E123" s="95">
        <v>0</v>
      </c>
      <c r="F123" s="95">
        <v>-1.0000000000000001E-5</v>
      </c>
    </row>
    <row r="124" spans="1:6">
      <c r="A124" s="99" t="s">
        <v>252</v>
      </c>
      <c r="B124" s="95">
        <v>3300</v>
      </c>
      <c r="C124" s="95">
        <v>679.44677000000001</v>
      </c>
      <c r="D124" s="95">
        <v>0</v>
      </c>
      <c r="E124" s="95">
        <v>0</v>
      </c>
      <c r="F124" s="95">
        <v>3979.44677</v>
      </c>
    </row>
    <row r="125" spans="1:6">
      <c r="A125" s="99" t="s">
        <v>253</v>
      </c>
      <c r="B125" s="95">
        <v>3789.7251499999998</v>
      </c>
      <c r="C125" s="95">
        <v>3527.9437499999999</v>
      </c>
      <c r="D125" s="95">
        <v>0</v>
      </c>
      <c r="E125" s="95">
        <v>0</v>
      </c>
      <c r="F125" s="95">
        <v>7317.6689000000006</v>
      </c>
    </row>
    <row r="126" spans="1:6">
      <c r="A126" s="99" t="s">
        <v>254</v>
      </c>
      <c r="B126" s="95">
        <v>0</v>
      </c>
      <c r="C126" s="95">
        <v>1.0000000000000001E-5</v>
      </c>
      <c r="D126" s="95">
        <v>0</v>
      </c>
      <c r="E126" s="95">
        <v>0</v>
      </c>
      <c r="F126" s="95">
        <v>1.0000000000000001E-5</v>
      </c>
    </row>
    <row r="127" spans="1:6">
      <c r="A127" s="99" t="s">
        <v>255</v>
      </c>
      <c r="B127" s="95">
        <v>0</v>
      </c>
      <c r="C127" s="95">
        <v>1.0000000000000001E-5</v>
      </c>
      <c r="D127" s="95">
        <v>0</v>
      </c>
      <c r="E127" s="95">
        <v>0</v>
      </c>
      <c r="F127" s="95">
        <v>1.0000000000000001E-5</v>
      </c>
    </row>
    <row r="128" spans="1:6">
      <c r="A128" s="99" t="s">
        <v>256</v>
      </c>
      <c r="B128" s="95">
        <v>20000</v>
      </c>
      <c r="C128" s="95">
        <v>0</v>
      </c>
      <c r="D128" s="95">
        <v>0</v>
      </c>
      <c r="E128" s="95">
        <v>0</v>
      </c>
      <c r="F128" s="95">
        <v>20000</v>
      </c>
    </row>
    <row r="129" spans="1:6">
      <c r="A129" s="156" t="s">
        <v>257</v>
      </c>
      <c r="B129" s="95">
        <v>2648144.8187600002</v>
      </c>
      <c r="C129" s="95">
        <v>523075.91621</v>
      </c>
      <c r="D129" s="95">
        <v>42.423900000000003</v>
      </c>
      <c r="E129" s="95">
        <v>32833.53772</v>
      </c>
      <c r="F129" s="95">
        <v>3204096.6965900003</v>
      </c>
    </row>
    <row r="130" spans="1:6">
      <c r="A130" s="156" t="s">
        <v>258</v>
      </c>
      <c r="B130" s="95">
        <v>27034523.263639998</v>
      </c>
      <c r="C130" s="95">
        <v>2983785.2904400001</v>
      </c>
      <c r="D130" s="95">
        <v>0</v>
      </c>
      <c r="E130" s="95">
        <v>0</v>
      </c>
      <c r="F130" s="95">
        <v>30018308.554080002</v>
      </c>
    </row>
    <row r="131" spans="1:6">
      <c r="A131" s="64" t="s">
        <v>259</v>
      </c>
      <c r="B131" s="95">
        <v>4393428.3136</v>
      </c>
      <c r="C131" s="95">
        <v>81849.320000000007</v>
      </c>
      <c r="D131" s="95">
        <v>0</v>
      </c>
      <c r="E131" s="95">
        <v>0.25895000000000001</v>
      </c>
      <c r="F131" s="95">
        <v>4475277.89255</v>
      </c>
    </row>
    <row r="132" spans="1:6">
      <c r="A132" s="177" t="s">
        <v>260</v>
      </c>
      <c r="B132" s="57">
        <v>252074.399</v>
      </c>
      <c r="C132" s="57">
        <v>7207.0726100000002</v>
      </c>
      <c r="D132" s="57">
        <v>0</v>
      </c>
      <c r="E132" s="57">
        <v>9.689999999999999E-3</v>
      </c>
      <c r="F132" s="57">
        <v>259281.48130000001</v>
      </c>
    </row>
    <row r="133" spans="1:6">
      <c r="A133" s="177" t="s">
        <v>451</v>
      </c>
      <c r="B133" s="57">
        <v>81194466.702339992</v>
      </c>
      <c r="C133" s="57">
        <v>3970564.7607600004</v>
      </c>
      <c r="D133" s="57">
        <v>0</v>
      </c>
      <c r="E133" s="57">
        <v>36.72692</v>
      </c>
      <c r="F133" s="57">
        <v>85165068.19002001</v>
      </c>
    </row>
    <row r="134" spans="1:6">
      <c r="A134" s="64" t="s">
        <v>452</v>
      </c>
      <c r="B134" s="95">
        <v>8982905.2464199997</v>
      </c>
      <c r="C134" s="95">
        <v>937127.30769000005</v>
      </c>
      <c r="D134" s="95">
        <v>0</v>
      </c>
      <c r="E134" s="95">
        <v>0</v>
      </c>
      <c r="F134" s="95">
        <v>9920032.5541099999</v>
      </c>
    </row>
    <row r="135" spans="1:6">
      <c r="A135" s="64" t="s">
        <v>453</v>
      </c>
      <c r="B135" s="95">
        <v>5640094.7088299999</v>
      </c>
      <c r="C135" s="95">
        <v>123155.04262000001</v>
      </c>
      <c r="D135" s="95">
        <v>0</v>
      </c>
      <c r="E135" s="95">
        <v>0</v>
      </c>
      <c r="F135" s="95">
        <v>5763249.7514499994</v>
      </c>
    </row>
    <row r="136" spans="1:6">
      <c r="A136" s="64" t="s">
        <v>454</v>
      </c>
      <c r="B136" s="95">
        <v>0</v>
      </c>
      <c r="C136" s="95">
        <v>0</v>
      </c>
      <c r="D136" s="95">
        <v>0</v>
      </c>
      <c r="E136" s="95">
        <v>0</v>
      </c>
      <c r="F136" s="95">
        <v>0</v>
      </c>
    </row>
    <row r="137" spans="1:6">
      <c r="A137" s="64" t="s">
        <v>455</v>
      </c>
      <c r="B137" s="95">
        <v>584455.65308000008</v>
      </c>
      <c r="C137" s="95">
        <v>7834.7162800000006</v>
      </c>
      <c r="D137" s="95">
        <v>0</v>
      </c>
      <c r="E137" s="95">
        <v>36.72692</v>
      </c>
      <c r="F137" s="95">
        <v>592327.09627999994</v>
      </c>
    </row>
    <row r="138" spans="1:6">
      <c r="A138" s="64" t="s">
        <v>456</v>
      </c>
      <c r="B138" s="95">
        <v>59186228.620980002</v>
      </c>
      <c r="C138" s="95">
        <v>2878228.6140300003</v>
      </c>
      <c r="D138" s="95">
        <v>0</v>
      </c>
      <c r="E138" s="95">
        <v>0</v>
      </c>
      <c r="F138" s="95">
        <v>62064457.235010006</v>
      </c>
    </row>
    <row r="139" spans="1:6">
      <c r="A139" s="64" t="s">
        <v>463</v>
      </c>
      <c r="B139" s="95">
        <v>6800782.47303</v>
      </c>
      <c r="C139" s="95">
        <v>24219.080140000002</v>
      </c>
      <c r="D139" s="95">
        <v>0</v>
      </c>
      <c r="E139" s="95">
        <v>0</v>
      </c>
      <c r="F139" s="95">
        <v>6825001.5531700002</v>
      </c>
    </row>
    <row r="140" spans="1:6">
      <c r="A140" s="177" t="s">
        <v>261</v>
      </c>
      <c r="B140" s="57">
        <v>35702872.259550005</v>
      </c>
      <c r="C140" s="57">
        <v>734105.29032000003</v>
      </c>
      <c r="D140" s="57">
        <v>0</v>
      </c>
      <c r="E140" s="57">
        <v>0</v>
      </c>
      <c r="F140" s="57">
        <v>36436977.549869999</v>
      </c>
    </row>
    <row r="141" spans="1:6">
      <c r="A141" s="64" t="s">
        <v>262</v>
      </c>
      <c r="B141" s="95">
        <v>1251526.4500799999</v>
      </c>
      <c r="C141" s="95">
        <v>186134.96816999998</v>
      </c>
      <c r="D141" s="95">
        <v>0</v>
      </c>
      <c r="E141" s="95">
        <v>0</v>
      </c>
      <c r="F141" s="95">
        <v>1437661.4182500001</v>
      </c>
    </row>
    <row r="142" spans="1:6">
      <c r="A142" s="64" t="s">
        <v>263</v>
      </c>
      <c r="B142" s="95">
        <v>18842468.686110001</v>
      </c>
      <c r="C142" s="95">
        <v>5.9999999999999995E-5</v>
      </c>
      <c r="D142" s="95">
        <v>0</v>
      </c>
      <c r="E142" s="95">
        <v>0</v>
      </c>
      <c r="F142" s="95">
        <v>18842468.686169997</v>
      </c>
    </row>
    <row r="143" spans="1:6">
      <c r="A143" s="64" t="s">
        <v>264</v>
      </c>
      <c r="B143" s="95">
        <v>0</v>
      </c>
      <c r="C143" s="95">
        <v>0</v>
      </c>
      <c r="D143" s="95">
        <v>0</v>
      </c>
      <c r="E143" s="95">
        <v>0</v>
      </c>
      <c r="F143" s="95">
        <v>0</v>
      </c>
    </row>
    <row r="144" spans="1:6">
      <c r="A144" s="64" t="s">
        <v>265</v>
      </c>
      <c r="B144" s="95">
        <v>1052595.2380299999</v>
      </c>
      <c r="C144" s="95">
        <v>0</v>
      </c>
      <c r="D144" s="95">
        <v>0</v>
      </c>
      <c r="E144" s="95">
        <v>0</v>
      </c>
      <c r="F144" s="95">
        <v>1052595.2380299999</v>
      </c>
    </row>
    <row r="145" spans="1:6">
      <c r="A145" s="64" t="s">
        <v>266</v>
      </c>
      <c r="B145" s="95">
        <v>13593785.175959999</v>
      </c>
      <c r="C145" s="95">
        <v>310680.20754999999</v>
      </c>
      <c r="D145" s="95">
        <v>0</v>
      </c>
      <c r="E145" s="95">
        <v>0</v>
      </c>
      <c r="F145" s="95">
        <v>13904465.383510001</v>
      </c>
    </row>
    <row r="146" spans="1:6">
      <c r="A146" s="64" t="s">
        <v>267</v>
      </c>
      <c r="B146" s="95">
        <v>0</v>
      </c>
      <c r="C146" s="95">
        <v>0</v>
      </c>
      <c r="D146" s="95">
        <v>0</v>
      </c>
      <c r="E146" s="95">
        <v>0</v>
      </c>
      <c r="F146" s="95">
        <v>0</v>
      </c>
    </row>
    <row r="147" spans="1:6">
      <c r="A147" s="64" t="s">
        <v>268</v>
      </c>
      <c r="B147" s="95">
        <v>604.89134999999999</v>
      </c>
      <c r="C147" s="95">
        <v>228237.10709</v>
      </c>
      <c r="D147" s="95">
        <v>0</v>
      </c>
      <c r="E147" s="95">
        <v>0</v>
      </c>
      <c r="F147" s="95">
        <v>228841.99844</v>
      </c>
    </row>
    <row r="148" spans="1:6">
      <c r="A148" s="64" t="s">
        <v>269</v>
      </c>
      <c r="B148" s="95">
        <v>961891.81802000001</v>
      </c>
      <c r="C148" s="95">
        <v>9053.0074499999992</v>
      </c>
      <c r="D148" s="95">
        <v>0</v>
      </c>
      <c r="E148" s="95">
        <v>0</v>
      </c>
      <c r="F148" s="95">
        <v>970944.82547000004</v>
      </c>
    </row>
    <row r="149" spans="1:6">
      <c r="A149" s="177" t="s">
        <v>270</v>
      </c>
      <c r="B149" s="57">
        <v>4042852.6716399998</v>
      </c>
      <c r="C149" s="57">
        <v>290263.40307999996</v>
      </c>
      <c r="D149" s="57">
        <v>4.2520000000000002E-2</v>
      </c>
      <c r="E149" s="57">
        <v>395.45075000000003</v>
      </c>
      <c r="F149" s="57">
        <v>4333511.5679899994</v>
      </c>
    </row>
    <row r="150" spans="1:6">
      <c r="A150" s="64" t="s">
        <v>203</v>
      </c>
      <c r="B150" s="95">
        <v>640630.92501000001</v>
      </c>
      <c r="C150" s="95">
        <v>50159.932139999997</v>
      </c>
      <c r="D150" s="95">
        <v>0</v>
      </c>
      <c r="E150" s="95">
        <v>7.2160000000000002E-2</v>
      </c>
      <c r="F150" s="95">
        <v>690790.92930999992</v>
      </c>
    </row>
    <row r="151" spans="1:6">
      <c r="A151" s="64" t="s">
        <v>205</v>
      </c>
      <c r="B151" s="95">
        <v>1238900.8169500001</v>
      </c>
      <c r="C151" s="95">
        <v>143595.51181999999</v>
      </c>
      <c r="D151" s="95">
        <v>4.2520000000000002E-2</v>
      </c>
      <c r="E151" s="95">
        <v>385.56036</v>
      </c>
      <c r="F151" s="95">
        <v>1382881.9316500002</v>
      </c>
    </row>
    <row r="152" spans="1:6">
      <c r="A152" s="64" t="s">
        <v>271</v>
      </c>
      <c r="B152" s="95">
        <v>1849942.29583</v>
      </c>
      <c r="C152" s="95">
        <v>69922.027610000005</v>
      </c>
      <c r="D152" s="95">
        <v>0</v>
      </c>
      <c r="E152" s="95">
        <v>9.4349899999999991</v>
      </c>
      <c r="F152" s="95">
        <v>1919873.7584300002</v>
      </c>
    </row>
    <row r="153" spans="1:6">
      <c r="A153" s="64" t="s">
        <v>232</v>
      </c>
      <c r="B153" s="95">
        <v>313378.63385000004</v>
      </c>
      <c r="C153" s="95">
        <v>26585.931510000002</v>
      </c>
      <c r="D153" s="95">
        <v>0</v>
      </c>
      <c r="E153" s="95">
        <v>0.38324000000000003</v>
      </c>
      <c r="F153" s="95">
        <v>339964.9486</v>
      </c>
    </row>
    <row r="154" spans="1:6">
      <c r="A154" s="64" t="s">
        <v>272</v>
      </c>
      <c r="B154" s="95">
        <v>0</v>
      </c>
      <c r="C154" s="95">
        <v>0</v>
      </c>
      <c r="D154" s="95">
        <v>0</v>
      </c>
      <c r="E154" s="95">
        <v>0</v>
      </c>
      <c r="F154" s="95">
        <v>0</v>
      </c>
    </row>
    <row r="155" spans="1:6">
      <c r="A155" s="177" t="s">
        <v>273</v>
      </c>
      <c r="B155" s="57">
        <v>2367329.64812</v>
      </c>
      <c r="C155" s="57">
        <v>325509.51967000001</v>
      </c>
      <c r="D155" s="57">
        <v>0</v>
      </c>
      <c r="E155" s="57">
        <v>2938.0629700000004</v>
      </c>
      <c r="F155" s="57">
        <v>2695777.2307600002</v>
      </c>
    </row>
    <row r="156" spans="1:6">
      <c r="A156" s="64" t="s">
        <v>274</v>
      </c>
      <c r="B156" s="95">
        <v>161998.0368</v>
      </c>
      <c r="C156" s="95">
        <v>19795.763579999999</v>
      </c>
      <c r="D156" s="95">
        <v>0</v>
      </c>
      <c r="E156" s="95">
        <v>289.83181999999999</v>
      </c>
      <c r="F156" s="95">
        <v>182083.63219999999</v>
      </c>
    </row>
    <row r="157" spans="1:6">
      <c r="A157" s="64" t="s">
        <v>275</v>
      </c>
      <c r="B157" s="95">
        <v>0</v>
      </c>
      <c r="C157" s="95">
        <v>0</v>
      </c>
      <c r="D157" s="95">
        <v>0</v>
      </c>
      <c r="E157" s="95">
        <v>0</v>
      </c>
      <c r="F157" s="95">
        <v>0</v>
      </c>
    </row>
    <row r="158" spans="1:6">
      <c r="A158" s="64" t="s">
        <v>276</v>
      </c>
      <c r="B158" s="95">
        <v>1142960.6943299999</v>
      </c>
      <c r="C158" s="95">
        <v>202874.65486000001</v>
      </c>
      <c r="D158" s="95">
        <v>0</v>
      </c>
      <c r="E158" s="95">
        <v>763.79178000000002</v>
      </c>
      <c r="F158" s="95">
        <v>1346599.1409700001</v>
      </c>
    </row>
    <row r="159" spans="1:6">
      <c r="A159" s="64" t="s">
        <v>1254</v>
      </c>
      <c r="B159" s="95">
        <v>0</v>
      </c>
      <c r="C159" s="95">
        <v>0</v>
      </c>
      <c r="D159" s="95">
        <v>0</v>
      </c>
      <c r="E159" s="95">
        <v>0</v>
      </c>
      <c r="F159" s="95">
        <v>0</v>
      </c>
    </row>
    <row r="160" spans="1:6">
      <c r="A160" s="64" t="s">
        <v>277</v>
      </c>
      <c r="B160" s="95">
        <v>1027181.34812</v>
      </c>
      <c r="C160" s="95">
        <v>19720.742690000003</v>
      </c>
      <c r="D160" s="95">
        <v>0</v>
      </c>
      <c r="E160" s="95">
        <v>1884.4393700000001</v>
      </c>
      <c r="F160" s="95">
        <v>1048786.53018</v>
      </c>
    </row>
    <row r="161" spans="1:6">
      <c r="A161" s="64" t="s">
        <v>278</v>
      </c>
      <c r="B161" s="95">
        <v>35189.568869999996</v>
      </c>
      <c r="C161" s="95">
        <v>83118.358540000001</v>
      </c>
      <c r="D161" s="95">
        <v>0</v>
      </c>
      <c r="E161" s="95">
        <v>0</v>
      </c>
      <c r="F161" s="95">
        <v>118307.92740999999</v>
      </c>
    </row>
    <row r="162" spans="1:6">
      <c r="A162" s="177" t="s">
        <v>279</v>
      </c>
      <c r="B162" s="57">
        <v>3293649.8990799999</v>
      </c>
      <c r="C162" s="57">
        <v>162714.85574999999</v>
      </c>
      <c r="D162" s="57">
        <v>0</v>
      </c>
      <c r="E162" s="57">
        <v>0</v>
      </c>
      <c r="F162" s="57">
        <v>3456364.75483</v>
      </c>
    </row>
    <row r="163" spans="1:6">
      <c r="A163" s="64" t="s">
        <v>280</v>
      </c>
      <c r="B163" s="95">
        <v>3240825</v>
      </c>
      <c r="C163" s="95">
        <v>159495</v>
      </c>
      <c r="D163" s="95">
        <v>0</v>
      </c>
      <c r="E163" s="95">
        <v>0</v>
      </c>
      <c r="F163" s="95">
        <v>3400320</v>
      </c>
    </row>
    <row r="164" spans="1:6">
      <c r="A164" s="64" t="s">
        <v>281</v>
      </c>
      <c r="B164" s="95">
        <v>0</v>
      </c>
      <c r="C164" s="95">
        <v>0</v>
      </c>
      <c r="D164" s="95">
        <v>0</v>
      </c>
      <c r="E164" s="95">
        <v>0</v>
      </c>
      <c r="F164" s="95">
        <v>0</v>
      </c>
    </row>
    <row r="165" spans="1:6">
      <c r="A165" s="64" t="s">
        <v>282</v>
      </c>
      <c r="B165" s="95">
        <v>0</v>
      </c>
      <c r="C165" s="95">
        <v>0</v>
      </c>
      <c r="D165" s="95">
        <v>0</v>
      </c>
      <c r="E165" s="95">
        <v>0</v>
      </c>
      <c r="F165" s="95">
        <v>0</v>
      </c>
    </row>
    <row r="166" spans="1:6">
      <c r="A166" s="64" t="s">
        <v>283</v>
      </c>
      <c r="B166" s="95">
        <v>52824.899079999996</v>
      </c>
      <c r="C166" s="95">
        <v>3219.8557500000002</v>
      </c>
      <c r="D166" s="95">
        <v>0</v>
      </c>
      <c r="E166" s="95">
        <v>0</v>
      </c>
      <c r="F166" s="95">
        <v>56044.754829999998</v>
      </c>
    </row>
    <row r="167" spans="1:6">
      <c r="A167" s="177" t="s">
        <v>284</v>
      </c>
      <c r="B167" s="57">
        <v>2013503.4897799999</v>
      </c>
      <c r="C167" s="57">
        <v>484698.63311</v>
      </c>
      <c r="D167" s="57">
        <v>0</v>
      </c>
      <c r="E167" s="57">
        <v>0</v>
      </c>
      <c r="F167" s="57">
        <v>2498202.1228899998</v>
      </c>
    </row>
    <row r="168" spans="1:6">
      <c r="A168" s="64" t="s">
        <v>285</v>
      </c>
      <c r="B168" s="95">
        <v>0</v>
      </c>
      <c r="C168" s="95">
        <v>10060.663339999999</v>
      </c>
      <c r="D168" s="95">
        <v>0</v>
      </c>
      <c r="E168" s="95">
        <v>0</v>
      </c>
      <c r="F168" s="95">
        <v>10060.663339999999</v>
      </c>
    </row>
    <row r="169" spans="1:6">
      <c r="A169" s="64" t="s">
        <v>286</v>
      </c>
      <c r="B169" s="95">
        <v>0</v>
      </c>
      <c r="C169" s="95">
        <v>0</v>
      </c>
      <c r="D169" s="95">
        <v>0</v>
      </c>
      <c r="E169" s="95">
        <v>0</v>
      </c>
      <c r="F169" s="95">
        <v>0</v>
      </c>
    </row>
    <row r="170" spans="1:6">
      <c r="A170" s="64" t="s">
        <v>287</v>
      </c>
      <c r="B170" s="95">
        <v>0</v>
      </c>
      <c r="C170" s="95">
        <v>1485.6633400000001</v>
      </c>
      <c r="D170" s="95">
        <v>0</v>
      </c>
      <c r="E170" s="95">
        <v>0</v>
      </c>
      <c r="F170" s="95">
        <v>1485.6633400000001</v>
      </c>
    </row>
    <row r="171" spans="1:6">
      <c r="A171" s="64" t="s">
        <v>288</v>
      </c>
      <c r="B171" s="95">
        <v>0</v>
      </c>
      <c r="C171" s="95">
        <v>8575</v>
      </c>
      <c r="D171" s="95">
        <v>0</v>
      </c>
      <c r="E171" s="95">
        <v>0</v>
      </c>
      <c r="F171" s="95">
        <v>8575</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1973498.1740000001</v>
      </c>
      <c r="C174" s="95">
        <v>467682.14639999997</v>
      </c>
      <c r="D174" s="95">
        <v>0</v>
      </c>
      <c r="E174" s="95">
        <v>0</v>
      </c>
      <c r="F174" s="95">
        <v>2441180.3204000001</v>
      </c>
    </row>
    <row r="175" spans="1:6">
      <c r="A175" s="64" t="s">
        <v>292</v>
      </c>
      <c r="B175" s="95">
        <v>40005.315780000004</v>
      </c>
      <c r="C175" s="95">
        <v>6955.8233700000001</v>
      </c>
      <c r="D175" s="95">
        <v>0</v>
      </c>
      <c r="E175" s="95">
        <v>0</v>
      </c>
      <c r="F175" s="95">
        <v>46961.139149999995</v>
      </c>
    </row>
    <row r="176" spans="1:6">
      <c r="A176" s="155" t="s">
        <v>293</v>
      </c>
      <c r="B176" s="57">
        <v>18138336.244880002</v>
      </c>
      <c r="C176" s="57">
        <v>0</v>
      </c>
      <c r="D176" s="57">
        <v>0</v>
      </c>
      <c r="E176" s="57">
        <v>0</v>
      </c>
      <c r="F176" s="57">
        <v>18138336.244880002</v>
      </c>
    </row>
    <row r="177" spans="1:6">
      <c r="A177" s="63" t="s">
        <v>294</v>
      </c>
      <c r="B177" s="95">
        <v>13760423.14655</v>
      </c>
      <c r="C177" s="95">
        <v>0</v>
      </c>
      <c r="D177" s="95">
        <v>0</v>
      </c>
      <c r="E177" s="95">
        <v>0</v>
      </c>
      <c r="F177" s="95">
        <v>13760423.14655</v>
      </c>
    </row>
    <row r="178" spans="1:6">
      <c r="A178" s="64" t="s">
        <v>295</v>
      </c>
      <c r="B178" s="95">
        <v>13760423.14655</v>
      </c>
      <c r="C178" s="95">
        <v>0</v>
      </c>
      <c r="D178" s="95">
        <v>0</v>
      </c>
      <c r="E178" s="95">
        <v>0</v>
      </c>
      <c r="F178" s="95">
        <v>13760423.14655</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97213.584180000005</v>
      </c>
      <c r="C181" s="95">
        <v>0</v>
      </c>
      <c r="D181" s="95">
        <v>0</v>
      </c>
      <c r="E181" s="95">
        <v>0</v>
      </c>
      <c r="F181" s="95">
        <v>97213.584180000005</v>
      </c>
    </row>
    <row r="182" spans="1:6">
      <c r="A182" s="64" t="s">
        <v>299</v>
      </c>
      <c r="B182" s="95">
        <v>1713.9146599999999</v>
      </c>
      <c r="C182" s="95">
        <v>0</v>
      </c>
      <c r="D182" s="95">
        <v>0</v>
      </c>
      <c r="E182" s="95">
        <v>0</v>
      </c>
      <c r="F182" s="95">
        <v>1713.9146599999999</v>
      </c>
    </row>
    <row r="183" spans="1:6">
      <c r="A183" s="64" t="s">
        <v>300</v>
      </c>
      <c r="B183" s="95">
        <v>92375.64065999999</v>
      </c>
      <c r="C183" s="95">
        <v>0</v>
      </c>
      <c r="D183" s="95">
        <v>0</v>
      </c>
      <c r="E183" s="95">
        <v>0</v>
      </c>
      <c r="F183" s="95">
        <v>92375.64065999999</v>
      </c>
    </row>
    <row r="184" spans="1:6">
      <c r="A184" s="64" t="s">
        <v>301</v>
      </c>
      <c r="B184" s="95">
        <v>3124.0288599999999</v>
      </c>
      <c r="C184" s="95">
        <v>0</v>
      </c>
      <c r="D184" s="95">
        <v>0</v>
      </c>
      <c r="E184" s="95">
        <v>0</v>
      </c>
      <c r="F184" s="95">
        <v>3124.0288599999999</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3210734.6325100004</v>
      </c>
      <c r="C187" s="95">
        <v>0</v>
      </c>
      <c r="D187" s="95">
        <v>0</v>
      </c>
      <c r="E187" s="95">
        <v>0</v>
      </c>
      <c r="F187" s="95">
        <v>3210734.6325100004</v>
      </c>
    </row>
    <row r="188" spans="1:6">
      <c r="A188" s="64" t="s">
        <v>305</v>
      </c>
      <c r="B188" s="95">
        <v>2422617.3972499999</v>
      </c>
      <c r="C188" s="95">
        <v>0</v>
      </c>
      <c r="D188" s="95">
        <v>0</v>
      </c>
      <c r="E188" s="95">
        <v>0</v>
      </c>
      <c r="F188" s="95">
        <v>2422617.3972499999</v>
      </c>
    </row>
    <row r="189" spans="1:6">
      <c r="A189" s="64" t="s">
        <v>306</v>
      </c>
      <c r="B189" s="95">
        <v>111711.19469</v>
      </c>
      <c r="C189" s="95">
        <v>0</v>
      </c>
      <c r="D189" s="95">
        <v>0</v>
      </c>
      <c r="E189" s="95">
        <v>0</v>
      </c>
      <c r="F189" s="95">
        <v>111711.19469</v>
      </c>
    </row>
    <row r="190" spans="1:6">
      <c r="A190" s="64" t="s">
        <v>307</v>
      </c>
      <c r="B190" s="95">
        <v>676406.04057000007</v>
      </c>
      <c r="C190" s="95">
        <v>0</v>
      </c>
      <c r="D190" s="95">
        <v>0</v>
      </c>
      <c r="E190" s="95">
        <v>0</v>
      </c>
      <c r="F190" s="95">
        <v>676406.04057000007</v>
      </c>
    </row>
    <row r="191" spans="1:6">
      <c r="A191" s="63" t="s">
        <v>308</v>
      </c>
      <c r="B191" s="95">
        <v>1069964.88164</v>
      </c>
      <c r="C191" s="95">
        <v>0</v>
      </c>
      <c r="D191" s="95">
        <v>0</v>
      </c>
      <c r="E191" s="95">
        <v>0</v>
      </c>
      <c r="F191" s="95">
        <v>1069964.88164</v>
      </c>
    </row>
    <row r="192" spans="1:6">
      <c r="A192" s="64" t="s">
        <v>309</v>
      </c>
      <c r="B192" s="95">
        <v>200643.39488000001</v>
      </c>
      <c r="C192" s="95">
        <v>0</v>
      </c>
      <c r="D192" s="95">
        <v>0</v>
      </c>
      <c r="E192" s="95">
        <v>0</v>
      </c>
      <c r="F192" s="95">
        <v>200643.39488000001</v>
      </c>
    </row>
    <row r="193" spans="1:6">
      <c r="A193" s="64" t="s">
        <v>310</v>
      </c>
      <c r="B193" s="95">
        <v>869321.48676</v>
      </c>
      <c r="C193" s="95">
        <v>0</v>
      </c>
      <c r="D193" s="95">
        <v>0</v>
      </c>
      <c r="E193" s="95">
        <v>0</v>
      </c>
      <c r="F193" s="95">
        <v>869321.48676</v>
      </c>
    </row>
    <row r="194" spans="1:6">
      <c r="A194" s="72" t="s">
        <v>311</v>
      </c>
      <c r="B194" s="57">
        <v>243623534.3057</v>
      </c>
      <c r="C194" s="57">
        <v>23617524.0143</v>
      </c>
      <c r="D194" s="57">
        <v>49.871790000000004</v>
      </c>
      <c r="E194" s="57">
        <v>39524.159049999995</v>
      </c>
      <c r="F194" s="57">
        <v>267280632.35084</v>
      </c>
    </row>
    <row r="195" spans="1:6">
      <c r="A195" s="72" t="s">
        <v>312</v>
      </c>
      <c r="B195" s="57">
        <v>9715096.4632900003</v>
      </c>
      <c r="C195" s="57">
        <v>3844790.9540100005</v>
      </c>
      <c r="D195" s="57">
        <v>0</v>
      </c>
      <c r="E195" s="57">
        <v>234913.28279</v>
      </c>
      <c r="F195" s="57">
        <v>13794800.70009</v>
      </c>
    </row>
    <row r="196" spans="1:6">
      <c r="A196" s="66" t="s">
        <v>313</v>
      </c>
      <c r="B196" s="95">
        <v>7001.7485099999994</v>
      </c>
      <c r="C196" s="95">
        <v>1140547.97159</v>
      </c>
      <c r="D196" s="95">
        <v>0</v>
      </c>
      <c r="E196" s="95">
        <v>0</v>
      </c>
      <c r="F196" s="95">
        <v>1147549.7200999998</v>
      </c>
    </row>
    <row r="197" spans="1:6">
      <c r="A197" s="64" t="s">
        <v>314</v>
      </c>
      <c r="B197" s="95">
        <v>5818.5485099999996</v>
      </c>
      <c r="C197" s="95">
        <v>165359.44102</v>
      </c>
      <c r="D197" s="95">
        <v>0</v>
      </c>
      <c r="E197" s="95">
        <v>0</v>
      </c>
      <c r="F197" s="95">
        <v>171177.98952999999</v>
      </c>
    </row>
    <row r="198" spans="1:6">
      <c r="A198" s="64" t="s">
        <v>315</v>
      </c>
      <c r="B198" s="95">
        <v>0</v>
      </c>
      <c r="C198" s="95">
        <v>56345.139600000002</v>
      </c>
      <c r="D198" s="95">
        <v>0</v>
      </c>
      <c r="E198" s="95">
        <v>0</v>
      </c>
      <c r="F198" s="95">
        <v>56345.139600000002</v>
      </c>
    </row>
    <row r="199" spans="1:6">
      <c r="A199" s="64" t="s">
        <v>316</v>
      </c>
      <c r="B199" s="95">
        <v>0</v>
      </c>
      <c r="C199" s="95">
        <v>682723.99760999996</v>
      </c>
      <c r="D199" s="95">
        <v>0</v>
      </c>
      <c r="E199" s="95">
        <v>0</v>
      </c>
      <c r="F199" s="95">
        <v>682723.99760999996</v>
      </c>
    </row>
    <row r="200" spans="1:6">
      <c r="A200" s="64" t="s">
        <v>317</v>
      </c>
      <c r="B200" s="95">
        <v>0</v>
      </c>
      <c r="C200" s="95">
        <v>5241.4680499999995</v>
      </c>
      <c r="D200" s="95">
        <v>0</v>
      </c>
      <c r="E200" s="95">
        <v>0</v>
      </c>
      <c r="F200" s="95">
        <v>5241.4680499999995</v>
      </c>
    </row>
    <row r="201" spans="1:6">
      <c r="A201" s="64" t="s">
        <v>318</v>
      </c>
      <c r="B201" s="95">
        <v>1183.2</v>
      </c>
      <c r="C201" s="95">
        <v>230877.92530999999</v>
      </c>
      <c r="D201" s="95">
        <v>0</v>
      </c>
      <c r="E201" s="95">
        <v>0</v>
      </c>
      <c r="F201" s="95">
        <v>232061.12531</v>
      </c>
    </row>
    <row r="202" spans="1:6">
      <c r="A202" s="63" t="s">
        <v>319</v>
      </c>
      <c r="B202" s="95">
        <v>7682587.0008800002</v>
      </c>
      <c r="C202" s="95">
        <v>2656912.8448000001</v>
      </c>
      <c r="D202" s="95">
        <v>0</v>
      </c>
      <c r="E202" s="95">
        <v>234913.28279</v>
      </c>
      <c r="F202" s="95">
        <v>10574413.12847</v>
      </c>
    </row>
    <row r="203" spans="1:6">
      <c r="A203" s="64" t="s">
        <v>320</v>
      </c>
      <c r="B203" s="95">
        <v>0</v>
      </c>
      <c r="C203" s="95">
        <v>297.84459999999996</v>
      </c>
      <c r="D203" s="95">
        <v>0</v>
      </c>
      <c r="E203" s="95">
        <v>0</v>
      </c>
      <c r="F203" s="95">
        <v>297.84459999999996</v>
      </c>
    </row>
    <row r="204" spans="1:6">
      <c r="A204" s="64" t="s">
        <v>321</v>
      </c>
      <c r="B204" s="95">
        <v>2264670.2406899999</v>
      </c>
      <c r="C204" s="95">
        <v>1577028.2198099999</v>
      </c>
      <c r="D204" s="95">
        <v>0</v>
      </c>
      <c r="E204" s="95">
        <v>6624.0215199999993</v>
      </c>
      <c r="F204" s="95">
        <v>3848322.48202</v>
      </c>
    </row>
    <row r="205" spans="1:6">
      <c r="A205" s="64" t="s">
        <v>322</v>
      </c>
      <c r="B205" s="95">
        <v>2921289.32088</v>
      </c>
      <c r="C205" s="95">
        <v>550454.13121000002</v>
      </c>
      <c r="D205" s="95">
        <v>0</v>
      </c>
      <c r="E205" s="95">
        <v>88519.559980000005</v>
      </c>
      <c r="F205" s="95">
        <v>3560263.0120700002</v>
      </c>
    </row>
    <row r="206" spans="1:6">
      <c r="A206" s="64" t="s">
        <v>323</v>
      </c>
      <c r="B206" s="95">
        <v>0</v>
      </c>
      <c r="C206" s="95">
        <v>0</v>
      </c>
      <c r="D206" s="95">
        <v>0</v>
      </c>
      <c r="E206" s="95">
        <v>0</v>
      </c>
      <c r="F206" s="95">
        <v>0</v>
      </c>
    </row>
    <row r="207" spans="1:6">
      <c r="A207" s="64" t="s">
        <v>324</v>
      </c>
      <c r="B207" s="95">
        <v>2496627.4393099998</v>
      </c>
      <c r="C207" s="95">
        <v>529132.64917999995</v>
      </c>
      <c r="D207" s="95">
        <v>0</v>
      </c>
      <c r="E207" s="95">
        <v>139769.70129</v>
      </c>
      <c r="F207" s="95">
        <v>3165529.7897800002</v>
      </c>
    </row>
    <row r="208" spans="1:6">
      <c r="A208" s="63" t="s">
        <v>325</v>
      </c>
      <c r="B208" s="95">
        <v>0</v>
      </c>
      <c r="C208" s="95">
        <v>0</v>
      </c>
      <c r="D208" s="95">
        <v>0</v>
      </c>
      <c r="E208" s="95">
        <v>0</v>
      </c>
      <c r="F208" s="95">
        <v>0</v>
      </c>
    </row>
    <row r="209" spans="1:6">
      <c r="A209" s="63" t="s">
        <v>326</v>
      </c>
      <c r="B209" s="95">
        <v>1999290.3689000001</v>
      </c>
      <c r="C209" s="95">
        <v>25031.98819</v>
      </c>
      <c r="D209" s="95">
        <v>0</v>
      </c>
      <c r="E209" s="95">
        <v>0</v>
      </c>
      <c r="F209" s="95">
        <v>2024322.3570899998</v>
      </c>
    </row>
    <row r="210" spans="1:6">
      <c r="A210" s="64" t="s">
        <v>327</v>
      </c>
      <c r="B210" s="95">
        <v>179419.81677999999</v>
      </c>
      <c r="C210" s="95">
        <v>343</v>
      </c>
      <c r="D210" s="95">
        <v>0</v>
      </c>
      <c r="E210" s="95">
        <v>0</v>
      </c>
      <c r="F210" s="95">
        <v>179762.81677999999</v>
      </c>
    </row>
    <row r="211" spans="1:6">
      <c r="A211" s="64" t="s">
        <v>328</v>
      </c>
      <c r="B211" s="95">
        <v>1527893.4615</v>
      </c>
      <c r="C211" s="95">
        <v>24688.98819</v>
      </c>
      <c r="D211" s="95">
        <v>0</v>
      </c>
      <c r="E211" s="95">
        <v>0</v>
      </c>
      <c r="F211" s="95">
        <v>1552582.4496900002</v>
      </c>
    </row>
    <row r="212" spans="1:6">
      <c r="A212" s="64" t="s">
        <v>329</v>
      </c>
      <c r="B212" s="95">
        <v>0</v>
      </c>
      <c r="C212" s="95">
        <v>0</v>
      </c>
      <c r="D212" s="95">
        <v>0</v>
      </c>
      <c r="E212" s="95">
        <v>0</v>
      </c>
      <c r="F212" s="95">
        <v>0</v>
      </c>
    </row>
    <row r="213" spans="1:6">
      <c r="A213" s="64" t="s">
        <v>330</v>
      </c>
      <c r="B213" s="95">
        <v>291977.09062000003</v>
      </c>
      <c r="C213" s="95">
        <v>0</v>
      </c>
      <c r="D213" s="95">
        <v>0</v>
      </c>
      <c r="E213" s="95">
        <v>0</v>
      </c>
      <c r="F213" s="95">
        <v>291977.09062000003</v>
      </c>
    </row>
    <row r="214" spans="1:6">
      <c r="A214" s="63" t="s">
        <v>331</v>
      </c>
      <c r="B214" s="95">
        <v>26217.345000000001</v>
      </c>
      <c r="C214" s="95">
        <v>22298.149430000001</v>
      </c>
      <c r="D214" s="95">
        <v>0</v>
      </c>
      <c r="E214" s="95">
        <v>0</v>
      </c>
      <c r="F214" s="95">
        <v>48515.494429999999</v>
      </c>
    </row>
    <row r="215" spans="1:6">
      <c r="A215" s="177" t="s">
        <v>332</v>
      </c>
      <c r="B215" s="57">
        <v>163655018.41564998</v>
      </c>
      <c r="C215" s="57">
        <v>306389755.55580997</v>
      </c>
      <c r="D215" s="57">
        <v>76447.552020000003</v>
      </c>
      <c r="E215" s="57">
        <v>21816.29869</v>
      </c>
      <c r="F215" s="57">
        <v>470143037.82216996</v>
      </c>
    </row>
    <row r="216" spans="1:6">
      <c r="A216" s="63" t="s">
        <v>333</v>
      </c>
      <c r="B216" s="95">
        <v>2687231.0414100001</v>
      </c>
      <c r="C216" s="95">
        <v>969727.47009000008</v>
      </c>
      <c r="D216" s="95">
        <v>171.35739000000001</v>
      </c>
      <c r="E216" s="95">
        <v>122.71652</v>
      </c>
      <c r="F216" s="95">
        <v>3657252.5854099998</v>
      </c>
    </row>
    <row r="217" spans="1:6">
      <c r="A217" s="64" t="s">
        <v>334</v>
      </c>
      <c r="B217" s="95">
        <v>119.6</v>
      </c>
      <c r="C217" s="95">
        <v>34300</v>
      </c>
      <c r="D217" s="95">
        <v>0</v>
      </c>
      <c r="E217" s="95">
        <v>0</v>
      </c>
      <c r="F217" s="95">
        <v>34419.599999999999</v>
      </c>
    </row>
    <row r="218" spans="1:6">
      <c r="A218" s="64" t="s">
        <v>335</v>
      </c>
      <c r="B218" s="95">
        <v>1620420</v>
      </c>
      <c r="C218" s="95">
        <v>0</v>
      </c>
      <c r="D218" s="95">
        <v>0</v>
      </c>
      <c r="E218" s="95">
        <v>0</v>
      </c>
      <c r="F218" s="95">
        <v>1620420</v>
      </c>
    </row>
    <row r="219" spans="1:6">
      <c r="A219" s="64" t="s">
        <v>336</v>
      </c>
      <c r="B219" s="95">
        <v>1066691.44141</v>
      </c>
      <c r="C219" s="95">
        <v>935427.47009000008</v>
      </c>
      <c r="D219" s="95">
        <v>171.35739000000001</v>
      </c>
      <c r="E219" s="95">
        <v>122.71652</v>
      </c>
      <c r="F219" s="95">
        <v>2002412.9854100002</v>
      </c>
    </row>
    <row r="220" spans="1:6">
      <c r="A220" s="63" t="s">
        <v>337</v>
      </c>
      <c r="B220" s="95">
        <v>21876213.075780001</v>
      </c>
      <c r="C220" s="95">
        <v>200642.62212000001</v>
      </c>
      <c r="D220" s="95">
        <v>17.000799999999998</v>
      </c>
      <c r="E220" s="95">
        <v>0</v>
      </c>
      <c r="F220" s="95">
        <v>22076872.6987</v>
      </c>
    </row>
    <row r="221" spans="1:6">
      <c r="A221" s="64" t="s">
        <v>338</v>
      </c>
      <c r="B221" s="95">
        <v>0</v>
      </c>
      <c r="C221" s="95">
        <v>0</v>
      </c>
      <c r="D221" s="95">
        <v>0</v>
      </c>
      <c r="E221" s="95">
        <v>0</v>
      </c>
      <c r="F221" s="95">
        <v>0</v>
      </c>
    </row>
    <row r="222" spans="1:6">
      <c r="A222" s="64" t="s">
        <v>339</v>
      </c>
      <c r="B222" s="95">
        <v>200948.60074000002</v>
      </c>
      <c r="C222" s="95">
        <v>96336.240849999987</v>
      </c>
      <c r="D222" s="95">
        <v>17.000799999999998</v>
      </c>
      <c r="E222" s="95">
        <v>0</v>
      </c>
      <c r="F222" s="95">
        <v>297301.84239000001</v>
      </c>
    </row>
    <row r="223" spans="1:6">
      <c r="A223" s="64" t="s">
        <v>340</v>
      </c>
      <c r="B223" s="95">
        <v>21675264.47504</v>
      </c>
      <c r="C223" s="95">
        <v>104306.38127</v>
      </c>
      <c r="D223" s="95">
        <v>0</v>
      </c>
      <c r="E223" s="95">
        <v>0</v>
      </c>
      <c r="F223" s="95">
        <v>21779570.856310003</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31.617740000000001</v>
      </c>
      <c r="C226" s="95">
        <v>145997.43643999999</v>
      </c>
      <c r="D226" s="95">
        <v>0</v>
      </c>
      <c r="E226" s="95">
        <v>0</v>
      </c>
      <c r="F226" s="95">
        <v>146029.05418000001</v>
      </c>
    </row>
    <row r="227" spans="1:6">
      <c r="A227" s="64" t="s">
        <v>344</v>
      </c>
      <c r="B227" s="95">
        <v>31.617740000000001</v>
      </c>
      <c r="C227" s="95">
        <v>106111.10279999999</v>
      </c>
      <c r="D227" s="95">
        <v>0</v>
      </c>
      <c r="E227" s="95">
        <v>0</v>
      </c>
      <c r="F227" s="95">
        <v>106142.72054000001</v>
      </c>
    </row>
    <row r="228" spans="1:6">
      <c r="A228" s="64" t="s">
        <v>345</v>
      </c>
      <c r="B228" s="95">
        <v>0</v>
      </c>
      <c r="C228" s="95">
        <v>39886.333639999997</v>
      </c>
      <c r="D228" s="95">
        <v>0</v>
      </c>
      <c r="E228" s="95">
        <v>0</v>
      </c>
      <c r="F228" s="95">
        <v>39886.333639999997</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81556786.845660001</v>
      </c>
      <c r="C232" s="95">
        <v>237895562.02369002</v>
      </c>
      <c r="D232" s="95">
        <v>2995.7757200000001</v>
      </c>
      <c r="E232" s="95">
        <v>14178.99266</v>
      </c>
      <c r="F232" s="95">
        <v>319469523.63773</v>
      </c>
    </row>
    <row r="233" spans="1:6">
      <c r="A233" s="64" t="s">
        <v>350</v>
      </c>
      <c r="B233" s="95">
        <v>29812707.70654</v>
      </c>
      <c r="C233" s="95">
        <v>190864684.39455</v>
      </c>
      <c r="D233" s="95">
        <v>2995.7757200000001</v>
      </c>
      <c r="E233" s="95">
        <v>0</v>
      </c>
      <c r="F233" s="95">
        <v>220680387.87680998</v>
      </c>
    </row>
    <row r="234" spans="1:6">
      <c r="A234" s="64" t="s">
        <v>351</v>
      </c>
      <c r="B234" s="95">
        <v>1085233.32711</v>
      </c>
      <c r="C234" s="95">
        <v>95546.058059999996</v>
      </c>
      <c r="D234" s="95">
        <v>0</v>
      </c>
      <c r="E234" s="95">
        <v>0</v>
      </c>
      <c r="F234" s="95">
        <v>1180779.3851700001</v>
      </c>
    </row>
    <row r="235" spans="1:6">
      <c r="A235" s="64" t="s">
        <v>352</v>
      </c>
      <c r="B235" s="95">
        <v>25671024.08825</v>
      </c>
      <c r="C235" s="95">
        <v>37198242.122099996</v>
      </c>
      <c r="D235" s="95">
        <v>0</v>
      </c>
      <c r="E235" s="95">
        <v>0</v>
      </c>
      <c r="F235" s="95">
        <v>62869266.210349999</v>
      </c>
    </row>
    <row r="236" spans="1:6">
      <c r="A236" s="64" t="s">
        <v>353</v>
      </c>
      <c r="B236" s="95">
        <v>721152.17761000001</v>
      </c>
      <c r="C236" s="95">
        <v>656914.96983000007</v>
      </c>
      <c r="D236" s="95">
        <v>0</v>
      </c>
      <c r="E236" s="95">
        <v>0</v>
      </c>
      <c r="F236" s="95">
        <v>1378067.14744</v>
      </c>
    </row>
    <row r="237" spans="1:6">
      <c r="A237" s="64" t="s">
        <v>354</v>
      </c>
      <c r="B237" s="95">
        <v>2468052.57974</v>
      </c>
      <c r="C237" s="95">
        <v>319144.28792000003</v>
      </c>
      <c r="D237" s="95">
        <v>0</v>
      </c>
      <c r="E237" s="95">
        <v>12425.87572</v>
      </c>
      <c r="F237" s="95">
        <v>2799622.7433799999</v>
      </c>
    </row>
    <row r="238" spans="1:6">
      <c r="A238" s="64" t="s">
        <v>355</v>
      </c>
      <c r="B238" s="95">
        <v>1681584.9463800001</v>
      </c>
      <c r="C238" s="95">
        <v>6779755.0166099994</v>
      </c>
      <c r="D238" s="95">
        <v>0</v>
      </c>
      <c r="E238" s="95">
        <v>1753.1169399999999</v>
      </c>
      <c r="F238" s="95">
        <v>8463093.07993</v>
      </c>
    </row>
    <row r="239" spans="1:6">
      <c r="A239" s="64" t="s">
        <v>356</v>
      </c>
      <c r="B239" s="95">
        <v>38.369999999999997</v>
      </c>
      <c r="C239" s="95">
        <v>37041.147270000001</v>
      </c>
      <c r="D239" s="95">
        <v>0</v>
      </c>
      <c r="E239" s="95">
        <v>0</v>
      </c>
      <c r="F239" s="95">
        <v>37079.517270000004</v>
      </c>
    </row>
    <row r="240" spans="1:6">
      <c r="A240" s="64" t="s">
        <v>357</v>
      </c>
      <c r="B240" s="95">
        <v>20116993.650029998</v>
      </c>
      <c r="C240" s="95">
        <v>1944234.0273499999</v>
      </c>
      <c r="D240" s="95">
        <v>0</v>
      </c>
      <c r="E240" s="95">
        <v>0</v>
      </c>
      <c r="F240" s="95">
        <v>22061227.677379999</v>
      </c>
    </row>
    <row r="241" spans="1:6">
      <c r="A241" s="63" t="s">
        <v>358</v>
      </c>
      <c r="B241" s="95">
        <v>27701306.71878</v>
      </c>
      <c r="C241" s="95">
        <v>48236693.471689999</v>
      </c>
      <c r="D241" s="95">
        <v>73263.418109999999</v>
      </c>
      <c r="E241" s="95">
        <v>7514.5895099999998</v>
      </c>
      <c r="F241" s="95">
        <v>76018778.198090002</v>
      </c>
    </row>
    <row r="242" spans="1:6">
      <c r="A242" s="64" t="s">
        <v>359</v>
      </c>
      <c r="B242" s="95">
        <v>12827839.32425</v>
      </c>
      <c r="C242" s="95">
        <v>24388220.92952</v>
      </c>
      <c r="D242" s="95">
        <v>0</v>
      </c>
      <c r="E242" s="95">
        <v>0</v>
      </c>
      <c r="F242" s="95">
        <v>37216060.253769994</v>
      </c>
    </row>
    <row r="243" spans="1:6">
      <c r="A243" s="64" t="s">
        <v>360</v>
      </c>
      <c r="B243" s="95">
        <v>74073.181190000003</v>
      </c>
      <c r="C243" s="95">
        <v>4134776.1427199999</v>
      </c>
      <c r="D243" s="95">
        <v>0</v>
      </c>
      <c r="E243" s="95">
        <v>0</v>
      </c>
      <c r="F243" s="95">
        <v>4208849.3239099998</v>
      </c>
    </row>
    <row r="244" spans="1:6">
      <c r="A244" s="64" t="s">
        <v>361</v>
      </c>
      <c r="B244" s="95">
        <v>3094423.06672</v>
      </c>
      <c r="C244" s="95">
        <v>2128799.1471099998</v>
      </c>
      <c r="D244" s="95">
        <v>38595.503389999998</v>
      </c>
      <c r="E244" s="95">
        <v>5944.9751399999996</v>
      </c>
      <c r="F244" s="95">
        <v>5267762.6923599998</v>
      </c>
    </row>
    <row r="245" spans="1:6">
      <c r="A245" s="64" t="s">
        <v>362</v>
      </c>
      <c r="B245" s="95">
        <v>1327411.3565199999</v>
      </c>
      <c r="C245" s="95">
        <v>1176219.21368</v>
      </c>
      <c r="D245" s="95">
        <v>29370.324969999998</v>
      </c>
      <c r="E245" s="95">
        <v>680.99956000000009</v>
      </c>
      <c r="F245" s="95">
        <v>2533681.8947299998</v>
      </c>
    </row>
    <row r="246" spans="1:6">
      <c r="A246" s="64" t="s">
        <v>1384</v>
      </c>
      <c r="B246" s="95">
        <v>0</v>
      </c>
      <c r="C246" s="95">
        <v>731619.75797999999</v>
      </c>
      <c r="D246" s="95">
        <v>0</v>
      </c>
      <c r="E246" s="95">
        <v>0</v>
      </c>
      <c r="F246" s="95">
        <v>731619.75797999999</v>
      </c>
    </row>
    <row r="247" spans="1:6">
      <c r="A247" s="64" t="s">
        <v>363</v>
      </c>
      <c r="B247" s="95">
        <v>10377559.790100001</v>
      </c>
      <c r="C247" s="95">
        <v>15677058.280680001</v>
      </c>
      <c r="D247" s="95">
        <v>5297.5897500000001</v>
      </c>
      <c r="E247" s="95">
        <v>888.61481000000003</v>
      </c>
      <c r="F247" s="95">
        <v>26060804.275339998</v>
      </c>
    </row>
    <row r="248" spans="1:6">
      <c r="A248" s="63" t="s">
        <v>364</v>
      </c>
      <c r="B248" s="95">
        <v>19382853.472349998</v>
      </c>
      <c r="C248" s="95">
        <v>18518859.38033</v>
      </c>
      <c r="D248" s="95">
        <v>0</v>
      </c>
      <c r="E248" s="95">
        <v>0</v>
      </c>
      <c r="F248" s="95">
        <v>37901712.852679998</v>
      </c>
    </row>
    <row r="249" spans="1:6">
      <c r="A249" s="64" t="s">
        <v>365</v>
      </c>
      <c r="B249" s="95">
        <v>19228047.09093</v>
      </c>
      <c r="C249" s="95">
        <v>18462998.707180001</v>
      </c>
      <c r="D249" s="95">
        <v>0</v>
      </c>
      <c r="E249" s="95">
        <v>0</v>
      </c>
      <c r="F249" s="95">
        <v>37691045.798110001</v>
      </c>
    </row>
    <row r="250" spans="1:6">
      <c r="A250" s="64" t="s">
        <v>366</v>
      </c>
      <c r="B250" s="95">
        <v>154806.38141999999</v>
      </c>
      <c r="C250" s="95">
        <v>55860.673149999995</v>
      </c>
      <c r="D250" s="95">
        <v>0</v>
      </c>
      <c r="E250" s="95">
        <v>0</v>
      </c>
      <c r="F250" s="95">
        <v>210667.05456999998</v>
      </c>
    </row>
    <row r="251" spans="1:6">
      <c r="A251" s="63" t="s">
        <v>367</v>
      </c>
      <c r="B251" s="612">
        <v>10450595.643930001</v>
      </c>
      <c r="C251" s="612">
        <v>422273.15145</v>
      </c>
      <c r="D251" s="612">
        <v>0</v>
      </c>
      <c r="E251" s="612">
        <v>0</v>
      </c>
      <c r="F251" s="612">
        <v>10872868.79538</v>
      </c>
    </row>
    <row r="252" spans="1:6">
      <c r="A252" s="64" t="s">
        <v>365</v>
      </c>
      <c r="B252" s="95">
        <v>9405135.7223700006</v>
      </c>
      <c r="C252" s="95">
        <v>422273.15145</v>
      </c>
      <c r="D252" s="95">
        <v>0</v>
      </c>
      <c r="E252" s="95">
        <v>0</v>
      </c>
      <c r="F252" s="95">
        <v>9827408.8738199994</v>
      </c>
    </row>
    <row r="253" spans="1:6">
      <c r="A253" s="64" t="s">
        <v>366</v>
      </c>
      <c r="B253" s="95">
        <v>1045459.9215599999</v>
      </c>
      <c r="C253" s="95">
        <v>0</v>
      </c>
      <c r="D253" s="95">
        <v>0</v>
      </c>
      <c r="E253" s="95">
        <v>0</v>
      </c>
      <c r="F253" s="95">
        <v>1045459.9215599999</v>
      </c>
    </row>
    <row r="254" spans="1:6">
      <c r="A254" s="216" t="s">
        <v>368</v>
      </c>
      <c r="B254" s="57">
        <v>9627635.6817900017</v>
      </c>
      <c r="C254" s="57">
        <v>339457.87437999999</v>
      </c>
      <c r="D254" s="57">
        <v>7.0169999999999996E-2</v>
      </c>
      <c r="E254" s="57">
        <v>2771.18435</v>
      </c>
      <c r="F254" s="57">
        <v>9969864.8106900007</v>
      </c>
    </row>
    <row r="255" spans="1:6">
      <c r="A255" s="99" t="s">
        <v>369</v>
      </c>
      <c r="B255" s="95">
        <v>3870.1960299999996</v>
      </c>
      <c r="C255" s="95">
        <v>7457.8062599999994</v>
      </c>
      <c r="D255" s="95">
        <v>0</v>
      </c>
      <c r="E255" s="95">
        <v>0</v>
      </c>
      <c r="F255" s="95">
        <v>11328.002289999999</v>
      </c>
    </row>
    <row r="256" spans="1:6">
      <c r="A256" s="99" t="s">
        <v>370</v>
      </c>
      <c r="B256" s="95">
        <v>564105.29272000003</v>
      </c>
      <c r="C256" s="95">
        <v>99927.965329999992</v>
      </c>
      <c r="D256" s="95">
        <v>7.0169999999999996E-2</v>
      </c>
      <c r="E256" s="95">
        <v>171.80470000000003</v>
      </c>
      <c r="F256" s="95">
        <v>664205.13292</v>
      </c>
    </row>
    <row r="257" spans="1:6">
      <c r="A257" s="99" t="s">
        <v>371</v>
      </c>
      <c r="B257" s="95">
        <v>7270099.5152799999</v>
      </c>
      <c r="C257" s="95">
        <v>13823.12772</v>
      </c>
      <c r="D257" s="95">
        <v>0</v>
      </c>
      <c r="E257" s="95">
        <v>5.4041000000000006</v>
      </c>
      <c r="F257" s="95">
        <v>7283928.0471000001</v>
      </c>
    </row>
    <row r="258" spans="1:6">
      <c r="A258" s="99" t="s">
        <v>372</v>
      </c>
      <c r="B258" s="95">
        <v>1135130.43881</v>
      </c>
      <c r="C258" s="95">
        <v>4997.3441299999995</v>
      </c>
      <c r="D258" s="95">
        <v>0</v>
      </c>
      <c r="E258" s="95">
        <v>0</v>
      </c>
      <c r="F258" s="95">
        <v>1140127.7829400001</v>
      </c>
    </row>
    <row r="259" spans="1:6">
      <c r="A259" s="99" t="s">
        <v>373</v>
      </c>
      <c r="B259" s="95">
        <v>83749.861139999994</v>
      </c>
      <c r="C259" s="95">
        <v>955.39065000000005</v>
      </c>
      <c r="D259" s="95">
        <v>0</v>
      </c>
      <c r="E259" s="95">
        <v>0</v>
      </c>
      <c r="F259" s="95">
        <v>84705.251790000009</v>
      </c>
    </row>
    <row r="260" spans="1:6">
      <c r="A260" s="99" t="s">
        <v>374</v>
      </c>
      <c r="B260" s="95">
        <v>68061.288189999992</v>
      </c>
      <c r="C260" s="95">
        <v>1244.0837799999999</v>
      </c>
      <c r="D260" s="95">
        <v>0</v>
      </c>
      <c r="E260" s="95">
        <v>0</v>
      </c>
      <c r="F260" s="95">
        <v>69305.371969999993</v>
      </c>
    </row>
    <row r="261" spans="1:6">
      <c r="A261" s="99" t="s">
        <v>375</v>
      </c>
      <c r="B261" s="95">
        <v>19548.094079999999</v>
      </c>
      <c r="C261" s="95">
        <v>342.36845</v>
      </c>
      <c r="D261" s="95">
        <v>0</v>
      </c>
      <c r="E261" s="95">
        <v>0</v>
      </c>
      <c r="F261" s="95">
        <v>19890.462530000001</v>
      </c>
    </row>
    <row r="262" spans="1:6">
      <c r="A262" s="99" t="s">
        <v>376</v>
      </c>
      <c r="B262" s="95">
        <v>21971.156070000001</v>
      </c>
      <c r="C262" s="95">
        <v>1017.58735</v>
      </c>
      <c r="D262" s="95">
        <v>0</v>
      </c>
      <c r="E262" s="95">
        <v>0</v>
      </c>
      <c r="F262" s="95">
        <v>22988.743420000003</v>
      </c>
    </row>
    <row r="263" spans="1:6">
      <c r="A263" s="99" t="s">
        <v>377</v>
      </c>
      <c r="B263" s="95">
        <v>363356.86725999997</v>
      </c>
      <c r="C263" s="95">
        <v>134688.91487000001</v>
      </c>
      <c r="D263" s="95">
        <v>0</v>
      </c>
      <c r="E263" s="95">
        <v>1.6539999999999999E-2</v>
      </c>
      <c r="F263" s="95">
        <v>498045.79866999999</v>
      </c>
    </row>
    <row r="264" spans="1:6">
      <c r="A264" s="99" t="s">
        <v>378</v>
      </c>
      <c r="B264" s="95">
        <v>22471.53455</v>
      </c>
      <c r="C264" s="95">
        <v>30126.033489999998</v>
      </c>
      <c r="D264" s="95">
        <v>0</v>
      </c>
      <c r="E264" s="95">
        <v>0</v>
      </c>
      <c r="F264" s="95">
        <v>52597.568039999998</v>
      </c>
    </row>
    <row r="265" spans="1:6">
      <c r="A265" s="99" t="s">
        <v>379</v>
      </c>
      <c r="B265" s="95">
        <v>75271.437659999996</v>
      </c>
      <c r="C265" s="95">
        <v>44877.252350000002</v>
      </c>
      <c r="D265" s="95">
        <v>0</v>
      </c>
      <c r="E265" s="95">
        <v>2593.9590099999996</v>
      </c>
      <c r="F265" s="95">
        <v>122742.64902</v>
      </c>
    </row>
    <row r="266" spans="1:6">
      <c r="A266" s="216" t="s">
        <v>380</v>
      </c>
      <c r="B266" s="57">
        <v>-3899453.7381899999</v>
      </c>
      <c r="C266" s="57">
        <v>-229208.41299000001</v>
      </c>
      <c r="D266" s="57">
        <v>0</v>
      </c>
      <c r="E266" s="57">
        <v>-66.787089999999992</v>
      </c>
      <c r="F266" s="57">
        <v>-4128728.9382699998</v>
      </c>
    </row>
    <row r="267" spans="1:6">
      <c r="A267" s="99" t="s">
        <v>381</v>
      </c>
      <c r="B267" s="95">
        <v>-2248375.8521599998</v>
      </c>
      <c r="C267" s="95">
        <v>-36956.014189999994</v>
      </c>
      <c r="D267" s="95">
        <v>0</v>
      </c>
      <c r="E267" s="95">
        <v>-16.55669</v>
      </c>
      <c r="F267" s="95">
        <v>-2285348.4230399998</v>
      </c>
    </row>
    <row r="268" spans="1:6">
      <c r="A268" s="99" t="s">
        <v>382</v>
      </c>
      <c r="B268" s="95">
        <v>0</v>
      </c>
      <c r="C268" s="95">
        <v>0</v>
      </c>
      <c r="D268" s="95">
        <v>0</v>
      </c>
      <c r="E268" s="95">
        <v>0</v>
      </c>
      <c r="F268" s="95">
        <v>0</v>
      </c>
    </row>
    <row r="269" spans="1:6">
      <c r="A269" s="99" t="s">
        <v>383</v>
      </c>
      <c r="B269" s="95">
        <v>-352839.77908999997</v>
      </c>
      <c r="C269" s="95">
        <v>-15243.195949999999</v>
      </c>
      <c r="D269" s="95">
        <v>0</v>
      </c>
      <c r="E269" s="95">
        <v>0</v>
      </c>
      <c r="F269" s="95">
        <v>-368082.97504000005</v>
      </c>
    </row>
    <row r="270" spans="1:6">
      <c r="A270" s="99" t="s">
        <v>384</v>
      </c>
      <c r="B270" s="95">
        <v>-397315.00787000003</v>
      </c>
      <c r="C270" s="95">
        <v>-136091.73427000002</v>
      </c>
      <c r="D270" s="95">
        <v>0</v>
      </c>
      <c r="E270" s="95">
        <v>-50.230400000000003</v>
      </c>
      <c r="F270" s="95">
        <v>-533456.97253999999</v>
      </c>
    </row>
    <row r="271" spans="1:6">
      <c r="A271" s="99" t="s">
        <v>385</v>
      </c>
      <c r="B271" s="95">
        <v>-93174.152159999998</v>
      </c>
      <c r="C271" s="95">
        <v>-2355.2094999999999</v>
      </c>
      <c r="D271" s="95">
        <v>0</v>
      </c>
      <c r="E271" s="95">
        <v>0</v>
      </c>
      <c r="F271" s="95">
        <v>-95529.361659999995</v>
      </c>
    </row>
    <row r="272" spans="1:6">
      <c r="A272" s="156" t="s">
        <v>386</v>
      </c>
      <c r="B272" s="95">
        <v>-57754.257659999996</v>
      </c>
      <c r="C272" s="95">
        <v>-10663.43742</v>
      </c>
      <c r="D272" s="95">
        <v>0</v>
      </c>
      <c r="E272" s="95">
        <v>0</v>
      </c>
      <c r="F272" s="95">
        <v>-68417.695080000005</v>
      </c>
    </row>
    <row r="273" spans="1:6">
      <c r="A273" s="99" t="s">
        <v>457</v>
      </c>
      <c r="B273" s="95">
        <v>-749994.68925000005</v>
      </c>
      <c r="C273" s="95">
        <v>-27898.821660000001</v>
      </c>
      <c r="D273" s="95">
        <v>0</v>
      </c>
      <c r="E273" s="95">
        <v>0</v>
      </c>
      <c r="F273" s="95">
        <v>-777893.51090999995</v>
      </c>
    </row>
    <row r="274" spans="1:6">
      <c r="A274" s="216" t="s">
        <v>969</v>
      </c>
      <c r="B274" s="57">
        <v>5728181.9436000008</v>
      </c>
      <c r="C274" s="57">
        <v>110249.46139</v>
      </c>
      <c r="D274" s="57">
        <v>7.0169999999999996E-2</v>
      </c>
      <c r="E274" s="57">
        <v>2704.3972599999997</v>
      </c>
      <c r="F274" s="57">
        <v>5841135.8724199999</v>
      </c>
    </row>
    <row r="275" spans="1:6">
      <c r="A275" s="69" t="s">
        <v>387</v>
      </c>
      <c r="B275" s="57">
        <v>1593990.84448</v>
      </c>
      <c r="C275" s="57">
        <v>2185099.0948899998</v>
      </c>
      <c r="D275" s="57">
        <v>2.6900000000000001E-3</v>
      </c>
      <c r="E275" s="57">
        <v>27.801069999999999</v>
      </c>
      <c r="F275" s="57">
        <v>3779117.7431300003</v>
      </c>
    </row>
    <row r="276" spans="1:6">
      <c r="A276" s="99" t="s">
        <v>388</v>
      </c>
      <c r="B276" s="95">
        <v>974016.35966999992</v>
      </c>
      <c r="C276" s="95">
        <v>1587001.98893</v>
      </c>
      <c r="D276" s="95">
        <v>0</v>
      </c>
      <c r="E276" s="95">
        <v>1.33612</v>
      </c>
      <c r="F276" s="95">
        <v>2561019.6847199998</v>
      </c>
    </row>
    <row r="277" spans="1:6">
      <c r="A277" s="99" t="s">
        <v>389</v>
      </c>
      <c r="B277" s="95">
        <v>237685.02362999998</v>
      </c>
      <c r="C277" s="95">
        <v>546353.48312999995</v>
      </c>
      <c r="D277" s="95">
        <v>2.6900000000000001E-3</v>
      </c>
      <c r="E277" s="95">
        <v>26.464950000000002</v>
      </c>
      <c r="F277" s="95">
        <v>784064.97439999995</v>
      </c>
    </row>
    <row r="278" spans="1:6">
      <c r="A278" s="99" t="s">
        <v>390</v>
      </c>
      <c r="B278" s="95">
        <v>107203.35084</v>
      </c>
      <c r="C278" s="95">
        <v>4171.59411</v>
      </c>
      <c r="D278" s="95">
        <v>0</v>
      </c>
      <c r="E278" s="95">
        <v>0</v>
      </c>
      <c r="F278" s="95">
        <v>111374.94495</v>
      </c>
    </row>
    <row r="279" spans="1:6">
      <c r="A279" s="99" t="s">
        <v>391</v>
      </c>
      <c r="B279" s="95">
        <v>111450.1081</v>
      </c>
      <c r="C279" s="95">
        <v>353.12063000000001</v>
      </c>
      <c r="D279" s="95">
        <v>0</v>
      </c>
      <c r="E279" s="95">
        <v>0</v>
      </c>
      <c r="F279" s="95">
        <v>111803.22873</v>
      </c>
    </row>
    <row r="280" spans="1:6">
      <c r="A280" s="99" t="s">
        <v>392</v>
      </c>
      <c r="B280" s="95">
        <v>163636.00224</v>
      </c>
      <c r="C280" s="95">
        <v>47218.908090000004</v>
      </c>
      <c r="D280" s="95">
        <v>0</v>
      </c>
      <c r="E280" s="95">
        <v>0</v>
      </c>
      <c r="F280" s="95">
        <v>210854.91033000001</v>
      </c>
    </row>
    <row r="281" spans="1:6">
      <c r="A281" s="99" t="s">
        <v>393</v>
      </c>
      <c r="B281" s="95">
        <v>0</v>
      </c>
      <c r="C281" s="95">
        <v>0</v>
      </c>
      <c r="D281" s="95">
        <v>0</v>
      </c>
      <c r="E281" s="95">
        <v>0</v>
      </c>
      <c r="F281" s="95">
        <v>0</v>
      </c>
    </row>
    <row r="282" spans="1:6">
      <c r="A282" s="157" t="s">
        <v>394</v>
      </c>
      <c r="B282" s="57">
        <v>-950804.52916999999</v>
      </c>
      <c r="C282" s="57">
        <v>-1368129.3214200002</v>
      </c>
      <c r="D282" s="57">
        <v>-2.4199999999999998E-3</v>
      </c>
      <c r="E282" s="57">
        <v>-149.19198</v>
      </c>
      <c r="F282" s="57">
        <v>-2319083.0449899998</v>
      </c>
    </row>
    <row r="283" spans="1:6">
      <c r="A283" s="99" t="s">
        <v>388</v>
      </c>
      <c r="B283" s="95">
        <v>-180398.76387</v>
      </c>
      <c r="C283" s="95">
        <v>-281771.77901</v>
      </c>
      <c r="D283" s="95">
        <v>0</v>
      </c>
      <c r="E283" s="95">
        <v>-143.88041000000001</v>
      </c>
      <c r="F283" s="95">
        <v>-462314.42329000001</v>
      </c>
    </row>
    <row r="284" spans="1:6">
      <c r="A284" s="99" t="s">
        <v>395</v>
      </c>
      <c r="B284" s="95">
        <v>-199437.13621999999</v>
      </c>
      <c r="C284" s="95">
        <v>-68.881169999999997</v>
      </c>
      <c r="D284" s="95">
        <v>0</v>
      </c>
      <c r="E284" s="95">
        <v>0</v>
      </c>
      <c r="F284" s="95">
        <v>-199506.01738999999</v>
      </c>
    </row>
    <row r="285" spans="1:6">
      <c r="A285" s="99" t="s">
        <v>396</v>
      </c>
      <c r="B285" s="95">
        <v>-1545.7656399999998</v>
      </c>
      <c r="C285" s="95">
        <v>0</v>
      </c>
      <c r="D285" s="95">
        <v>0</v>
      </c>
      <c r="E285" s="95">
        <v>0</v>
      </c>
      <c r="F285" s="95">
        <v>-1545.7656399999998</v>
      </c>
    </row>
    <row r="286" spans="1:6">
      <c r="A286" s="99" t="s">
        <v>397</v>
      </c>
      <c r="B286" s="95">
        <v>-2.7837499999999999</v>
      </c>
      <c r="C286" s="95">
        <v>0</v>
      </c>
      <c r="D286" s="95">
        <v>0</v>
      </c>
      <c r="E286" s="95">
        <v>0</v>
      </c>
      <c r="F286" s="95">
        <v>-2.7837499999999999</v>
      </c>
    </row>
    <row r="287" spans="1:6">
      <c r="A287" s="99" t="s">
        <v>398</v>
      </c>
      <c r="B287" s="95">
        <v>-569420.07969000004</v>
      </c>
      <c r="C287" s="95">
        <v>-1086288.66124</v>
      </c>
      <c r="D287" s="95">
        <v>-2.4199999999999998E-3</v>
      </c>
      <c r="E287" s="95">
        <v>-5.3115699999999997</v>
      </c>
      <c r="F287" s="95">
        <v>-1655714.05492</v>
      </c>
    </row>
    <row r="288" spans="1:6">
      <c r="A288" s="99" t="s">
        <v>399</v>
      </c>
      <c r="B288" s="95">
        <v>0</v>
      </c>
      <c r="C288" s="95">
        <v>0</v>
      </c>
      <c r="D288" s="95">
        <v>0</v>
      </c>
      <c r="E288" s="95">
        <v>0</v>
      </c>
      <c r="F288" s="95">
        <v>0</v>
      </c>
    </row>
    <row r="289" spans="1:6">
      <c r="A289" s="216" t="s">
        <v>968</v>
      </c>
      <c r="B289" s="57">
        <v>6371368.2589099994</v>
      </c>
      <c r="C289" s="57">
        <v>927219.23485999997</v>
      </c>
      <c r="D289" s="57">
        <v>7.0440000000000003E-2</v>
      </c>
      <c r="E289" s="57">
        <v>2583.0063500000001</v>
      </c>
      <c r="F289" s="57">
        <v>7301170.5705600008</v>
      </c>
    </row>
    <row r="290" spans="1:6">
      <c r="A290" s="99" t="s">
        <v>400</v>
      </c>
      <c r="B290" s="95">
        <v>1419177.91848</v>
      </c>
      <c r="C290" s="95">
        <v>1747419.7578</v>
      </c>
      <c r="D290" s="95">
        <v>5.0702299999999996</v>
      </c>
      <c r="E290" s="95">
        <v>3290.4620199999999</v>
      </c>
      <c r="F290" s="95">
        <v>3169893.2085300004</v>
      </c>
    </row>
    <row r="291" spans="1:6">
      <c r="A291" s="99" t="s">
        <v>401</v>
      </c>
      <c r="B291" s="95">
        <v>57698.870759999998</v>
      </c>
      <c r="C291" s="95">
        <v>6948.4053899999999</v>
      </c>
      <c r="D291" s="95">
        <v>5.0702299999999996</v>
      </c>
      <c r="E291" s="95">
        <v>0</v>
      </c>
      <c r="F291" s="95">
        <v>64652.346380000003</v>
      </c>
    </row>
    <row r="292" spans="1:6">
      <c r="A292" s="99" t="s">
        <v>402</v>
      </c>
      <c r="B292" s="95">
        <v>1302424.9869000001</v>
      </c>
      <c r="C292" s="95">
        <v>1555985.4279500002</v>
      </c>
      <c r="D292" s="95">
        <v>0</v>
      </c>
      <c r="E292" s="95">
        <v>3290.4620199999999</v>
      </c>
      <c r="F292" s="95">
        <v>2861700.8768699998</v>
      </c>
    </row>
    <row r="293" spans="1:6">
      <c r="A293" s="99" t="s">
        <v>403</v>
      </c>
      <c r="B293" s="95">
        <v>22513.543010000001</v>
      </c>
      <c r="C293" s="95">
        <v>153760.46391999998</v>
      </c>
      <c r="D293" s="95">
        <v>0</v>
      </c>
      <c r="E293" s="95">
        <v>0</v>
      </c>
      <c r="F293" s="95">
        <v>176274.00693</v>
      </c>
    </row>
    <row r="294" spans="1:6">
      <c r="A294" s="99" t="s">
        <v>404</v>
      </c>
      <c r="B294" s="95">
        <v>4471.0569400000004</v>
      </c>
      <c r="C294" s="95">
        <v>30601.246190000002</v>
      </c>
      <c r="D294" s="95">
        <v>0</v>
      </c>
      <c r="E294" s="95">
        <v>0</v>
      </c>
      <c r="F294" s="95">
        <v>35072.30313</v>
      </c>
    </row>
    <row r="295" spans="1:6">
      <c r="A295" s="99" t="s">
        <v>405</v>
      </c>
      <c r="B295" s="95">
        <v>0</v>
      </c>
      <c r="C295" s="95">
        <v>0</v>
      </c>
      <c r="D295" s="95">
        <v>0</v>
      </c>
      <c r="E295" s="95">
        <v>0</v>
      </c>
      <c r="F295" s="95">
        <v>0</v>
      </c>
    </row>
    <row r="296" spans="1:6">
      <c r="A296" s="99" t="s">
        <v>406</v>
      </c>
      <c r="B296" s="95">
        <v>32069.460870000003</v>
      </c>
      <c r="C296" s="95">
        <v>124.21435000000001</v>
      </c>
      <c r="D296" s="95">
        <v>0</v>
      </c>
      <c r="E296" s="95">
        <v>0</v>
      </c>
      <c r="F296" s="95">
        <v>32193.675219999997</v>
      </c>
    </row>
    <row r="297" spans="1:6">
      <c r="A297" s="99" t="s">
        <v>407</v>
      </c>
      <c r="B297" s="95">
        <v>0</v>
      </c>
      <c r="C297" s="95">
        <v>0</v>
      </c>
      <c r="D297" s="95">
        <v>0</v>
      </c>
      <c r="E297" s="95">
        <v>0</v>
      </c>
      <c r="F297" s="95">
        <v>0</v>
      </c>
    </row>
    <row r="298" spans="1:6">
      <c r="A298" s="99" t="s">
        <v>408</v>
      </c>
      <c r="B298" s="95">
        <v>-2663627.8261299999</v>
      </c>
      <c r="C298" s="95">
        <v>-1837997.2118900002</v>
      </c>
      <c r="D298" s="95">
        <v>0</v>
      </c>
      <c r="E298" s="95">
        <v>-2059.7273399999999</v>
      </c>
      <c r="F298" s="95">
        <v>-4503684.7653599996</v>
      </c>
    </row>
    <row r="299" spans="1:6">
      <c r="A299" s="99" t="s">
        <v>409</v>
      </c>
      <c r="B299" s="95">
        <v>-2316690.5109399999</v>
      </c>
      <c r="C299" s="95">
        <v>-1622116.18505</v>
      </c>
      <c r="D299" s="95">
        <v>0</v>
      </c>
      <c r="E299" s="95">
        <v>-2056.6992099999998</v>
      </c>
      <c r="F299" s="95">
        <v>-3940863.3951999997</v>
      </c>
    </row>
    <row r="300" spans="1:6">
      <c r="A300" s="99" t="s">
        <v>410</v>
      </c>
      <c r="B300" s="95">
        <v>-103591.76592000001</v>
      </c>
      <c r="C300" s="95">
        <v>-189655.8603</v>
      </c>
      <c r="D300" s="95">
        <v>0</v>
      </c>
      <c r="E300" s="95">
        <v>-3.02813</v>
      </c>
      <c r="F300" s="95">
        <v>-293250.65435000003</v>
      </c>
    </row>
    <row r="301" spans="1:6">
      <c r="A301" s="99" t="s">
        <v>411</v>
      </c>
      <c r="B301" s="95">
        <v>-5321.70406</v>
      </c>
      <c r="C301" s="95">
        <v>-24560.935890000001</v>
      </c>
      <c r="D301" s="95">
        <v>0</v>
      </c>
      <c r="E301" s="95">
        <v>0</v>
      </c>
      <c r="F301" s="95">
        <v>-29882.639950000001</v>
      </c>
    </row>
    <row r="302" spans="1:6">
      <c r="A302" s="156" t="s">
        <v>412</v>
      </c>
      <c r="B302" s="95">
        <v>-202863.06674000001</v>
      </c>
      <c r="C302" s="95">
        <v>-1107.6885400000001</v>
      </c>
      <c r="D302" s="95">
        <v>0</v>
      </c>
      <c r="E302" s="95">
        <v>0</v>
      </c>
      <c r="F302" s="95">
        <v>-203970.75528000001</v>
      </c>
    </row>
    <row r="303" spans="1:6">
      <c r="A303" s="156" t="s">
        <v>1385</v>
      </c>
      <c r="B303" s="95">
        <v>-38.173999999999999</v>
      </c>
      <c r="C303" s="95">
        <v>0</v>
      </c>
      <c r="D303" s="95">
        <v>0</v>
      </c>
      <c r="E303" s="95">
        <v>0</v>
      </c>
      <c r="F303" s="95">
        <v>-38.173999999999999</v>
      </c>
    </row>
    <row r="304" spans="1:6">
      <c r="A304" s="156" t="s">
        <v>414</v>
      </c>
      <c r="B304" s="95">
        <v>-35122.604469999998</v>
      </c>
      <c r="C304" s="95">
        <v>-556.54210999999998</v>
      </c>
      <c r="D304" s="95">
        <v>0</v>
      </c>
      <c r="E304" s="95">
        <v>0</v>
      </c>
      <c r="F304" s="95">
        <v>-35679.146580000001</v>
      </c>
    </row>
    <row r="305" spans="1:6">
      <c r="A305" s="216" t="s">
        <v>967</v>
      </c>
      <c r="B305" s="57">
        <v>5126918.3512599999</v>
      </c>
      <c r="C305" s="57">
        <v>836641.78076999995</v>
      </c>
      <c r="D305" s="57">
        <v>5.1406700000000001</v>
      </c>
      <c r="E305" s="57">
        <v>3813.7410299999997</v>
      </c>
      <c r="F305" s="57">
        <v>5967379.0137299998</v>
      </c>
    </row>
    <row r="306" spans="1:6">
      <c r="A306" s="216" t="s">
        <v>415</v>
      </c>
      <c r="B306" s="57">
        <v>-4232263.6031100005</v>
      </c>
      <c r="C306" s="57">
        <v>-268275.34794999997</v>
      </c>
      <c r="D306" s="57">
        <v>0</v>
      </c>
      <c r="E306" s="57">
        <v>-33.430390000000003</v>
      </c>
      <c r="F306" s="57">
        <v>-4500572.3814500002</v>
      </c>
    </row>
    <row r="307" spans="1:6">
      <c r="A307" s="99" t="s">
        <v>416</v>
      </c>
      <c r="B307" s="95">
        <v>-2297436.4184400002</v>
      </c>
      <c r="C307" s="95">
        <v>-4676.0864599999995</v>
      </c>
      <c r="D307" s="95">
        <v>0</v>
      </c>
      <c r="E307" s="95">
        <v>0</v>
      </c>
      <c r="F307" s="95">
        <v>-2302112.5049000001</v>
      </c>
    </row>
    <row r="308" spans="1:6">
      <c r="A308" s="99" t="s">
        <v>417</v>
      </c>
      <c r="B308" s="95">
        <v>-381027.58241999999</v>
      </c>
      <c r="C308" s="95">
        <v>-17256.06897</v>
      </c>
      <c r="D308" s="95">
        <v>0</v>
      </c>
      <c r="E308" s="95">
        <v>0</v>
      </c>
      <c r="F308" s="95">
        <v>-398283.65139000001</v>
      </c>
    </row>
    <row r="309" spans="1:6">
      <c r="A309" s="99" t="s">
        <v>418</v>
      </c>
      <c r="B309" s="95">
        <v>-32263.485949999998</v>
      </c>
      <c r="C309" s="95">
        <v>-15801.757589999999</v>
      </c>
      <c r="D309" s="95">
        <v>0</v>
      </c>
      <c r="E309" s="95">
        <v>0</v>
      </c>
      <c r="F309" s="95">
        <v>-48065.243539999996</v>
      </c>
    </row>
    <row r="310" spans="1:6">
      <c r="A310" s="99" t="s">
        <v>419</v>
      </c>
      <c r="B310" s="95">
        <v>-104351.03262</v>
      </c>
      <c r="C310" s="95">
        <v>-1620.19885</v>
      </c>
      <c r="D310" s="95">
        <v>0</v>
      </c>
      <c r="E310" s="95">
        <v>0</v>
      </c>
      <c r="F310" s="95">
        <v>-105971.23147</v>
      </c>
    </row>
    <row r="311" spans="1:6">
      <c r="A311" s="99" t="s">
        <v>420</v>
      </c>
      <c r="B311" s="95">
        <v>-265365.66711000004</v>
      </c>
      <c r="C311" s="95">
        <v>-145.05231000000001</v>
      </c>
      <c r="D311" s="95">
        <v>0</v>
      </c>
      <c r="E311" s="95">
        <v>0</v>
      </c>
      <c r="F311" s="95">
        <v>-265510.71941999998</v>
      </c>
    </row>
    <row r="312" spans="1:6">
      <c r="A312" s="99" t="s">
        <v>421</v>
      </c>
      <c r="B312" s="95">
        <v>-118644.24842</v>
      </c>
      <c r="C312" s="95">
        <v>-17439.349050000001</v>
      </c>
      <c r="D312" s="95">
        <v>0</v>
      </c>
      <c r="E312" s="95">
        <v>0</v>
      </c>
      <c r="F312" s="95">
        <v>-136083.59747000001</v>
      </c>
    </row>
    <row r="313" spans="1:6">
      <c r="A313" s="99" t="s">
        <v>422</v>
      </c>
      <c r="B313" s="95">
        <v>-144524.91568000001</v>
      </c>
      <c r="C313" s="95">
        <v>0</v>
      </c>
      <c r="D313" s="95">
        <v>0</v>
      </c>
      <c r="E313" s="95">
        <v>0</v>
      </c>
      <c r="F313" s="95">
        <v>-144524.91568000001</v>
      </c>
    </row>
    <row r="314" spans="1:6">
      <c r="A314" s="99" t="s">
        <v>423</v>
      </c>
      <c r="B314" s="95">
        <v>-86211.339829999997</v>
      </c>
      <c r="C314" s="95">
        <v>0</v>
      </c>
      <c r="D314" s="95">
        <v>0</v>
      </c>
      <c r="E314" s="95">
        <v>0</v>
      </c>
      <c r="F314" s="95">
        <v>-86211.339829999997</v>
      </c>
    </row>
    <row r="315" spans="1:6">
      <c r="A315" s="99" t="s">
        <v>424</v>
      </c>
      <c r="B315" s="95">
        <v>-802438.91264</v>
      </c>
      <c r="C315" s="95">
        <v>-211336.83471999998</v>
      </c>
      <c r="D315" s="95">
        <v>0</v>
      </c>
      <c r="E315" s="95">
        <v>-33.430390000000003</v>
      </c>
      <c r="F315" s="95">
        <v>-1013809.17775</v>
      </c>
    </row>
    <row r="316" spans="1:6">
      <c r="A316" s="69" t="s">
        <v>966</v>
      </c>
      <c r="B316" s="57">
        <v>894654.74815</v>
      </c>
      <c r="C316" s="57">
        <v>568366.4328200001</v>
      </c>
      <c r="D316" s="57">
        <v>5.1406700000000001</v>
      </c>
      <c r="E316" s="57">
        <v>3780.3106400000001</v>
      </c>
      <c r="F316" s="57">
        <v>1466806.63228</v>
      </c>
    </row>
    <row r="317" spans="1:6">
      <c r="A317" s="156" t="s">
        <v>425</v>
      </c>
      <c r="B317" s="95">
        <v>138.60305</v>
      </c>
      <c r="C317" s="95">
        <v>20009.32763</v>
      </c>
      <c r="D317" s="95">
        <v>0</v>
      </c>
      <c r="E317" s="95">
        <v>1954.96363</v>
      </c>
      <c r="F317" s="95">
        <v>22102.89431</v>
      </c>
    </row>
    <row r="318" spans="1:6">
      <c r="A318" s="156" t="s">
        <v>426</v>
      </c>
      <c r="B318" s="95">
        <v>124.56922999999999</v>
      </c>
      <c r="C318" s="95">
        <v>20009.32763</v>
      </c>
      <c r="D318" s="95">
        <v>0</v>
      </c>
      <c r="E318" s="95">
        <v>0</v>
      </c>
      <c r="F318" s="95">
        <v>20133.896860000001</v>
      </c>
    </row>
    <row r="319" spans="1:6">
      <c r="A319" s="156" t="s">
        <v>427</v>
      </c>
      <c r="B319" s="95">
        <v>14.03382</v>
      </c>
      <c r="C319" s="95">
        <v>0</v>
      </c>
      <c r="D319" s="95">
        <v>0</v>
      </c>
      <c r="E319" s="95">
        <v>1954.96363</v>
      </c>
      <c r="F319" s="95">
        <v>1968.9974499999998</v>
      </c>
    </row>
    <row r="320" spans="1:6">
      <c r="A320" s="156" t="s">
        <v>428</v>
      </c>
      <c r="B320" s="95">
        <v>-57.148589999999999</v>
      </c>
      <c r="C320" s="95">
        <v>-20173.075250000002</v>
      </c>
      <c r="D320" s="95">
        <v>0</v>
      </c>
      <c r="E320" s="95">
        <v>-592.02697000000001</v>
      </c>
      <c r="F320" s="95">
        <v>-20822.250809999998</v>
      </c>
    </row>
    <row r="321" spans="1:6">
      <c r="A321" s="156" t="s">
        <v>429</v>
      </c>
      <c r="B321" s="95">
        <v>-10.659780000000001</v>
      </c>
      <c r="C321" s="95">
        <v>-20173.075250000002</v>
      </c>
      <c r="D321" s="95">
        <v>0</v>
      </c>
      <c r="E321" s="95">
        <v>-0.14074999999999999</v>
      </c>
      <c r="F321" s="95">
        <v>-20183.875780000002</v>
      </c>
    </row>
    <row r="322" spans="1:6">
      <c r="A322" s="156" t="s">
        <v>430</v>
      </c>
      <c r="B322" s="95">
        <v>-46.488810000000001</v>
      </c>
      <c r="C322" s="95">
        <v>0</v>
      </c>
      <c r="D322" s="95">
        <v>0</v>
      </c>
      <c r="E322" s="95">
        <v>-591.88621999999998</v>
      </c>
      <c r="F322" s="95">
        <v>-638.37503000000004</v>
      </c>
    </row>
    <row r="323" spans="1:6">
      <c r="A323" s="69" t="s">
        <v>1222</v>
      </c>
      <c r="B323" s="57">
        <v>894736.20261000004</v>
      </c>
      <c r="C323" s="57">
        <v>568202.68520000007</v>
      </c>
      <c r="D323" s="57">
        <v>5.1406700000000001</v>
      </c>
      <c r="E323" s="57">
        <v>5143.2473</v>
      </c>
      <c r="F323" s="57">
        <v>1468087.27578</v>
      </c>
    </row>
    <row r="324" spans="1:6">
      <c r="A324" s="99" t="s">
        <v>431</v>
      </c>
      <c r="B324" s="95">
        <v>909.03093999999999</v>
      </c>
      <c r="C324" s="95">
        <v>3311.7130499999998</v>
      </c>
      <c r="D324" s="95">
        <v>0</v>
      </c>
      <c r="E324" s="95">
        <v>0</v>
      </c>
      <c r="F324" s="95">
        <v>4220.7439899999999</v>
      </c>
    </row>
    <row r="325" spans="1:6">
      <c r="A325" s="69" t="s">
        <v>965</v>
      </c>
      <c r="B325" s="57">
        <v>895645.23355</v>
      </c>
      <c r="C325" s="57">
        <v>571514.39824999997</v>
      </c>
      <c r="D325" s="57">
        <v>5.1406700000000001</v>
      </c>
      <c r="E325" s="57">
        <v>5143.2473</v>
      </c>
      <c r="F325" s="57">
        <v>1472308.0197699999</v>
      </c>
    </row>
    <row r="326" spans="1:6">
      <c r="A326" s="156" t="s">
        <v>432</v>
      </c>
      <c r="B326" s="95">
        <v>8436.7336099999993</v>
      </c>
      <c r="C326" s="95">
        <v>3018.2141200000001</v>
      </c>
      <c r="D326" s="95">
        <v>0</v>
      </c>
      <c r="E326" s="95">
        <v>0</v>
      </c>
      <c r="F326" s="95">
        <v>11454.94773</v>
      </c>
    </row>
    <row r="327" spans="1:6">
      <c r="A327" s="216" t="s">
        <v>1223</v>
      </c>
      <c r="B327" s="57">
        <v>904081.96716</v>
      </c>
      <c r="C327" s="57">
        <v>574532.61236999999</v>
      </c>
      <c r="D327" s="57">
        <v>5.1406700000000001</v>
      </c>
      <c r="E327" s="57">
        <v>5143.2473</v>
      </c>
      <c r="F327" s="57">
        <v>1483762.9675</v>
      </c>
    </row>
    <row r="328" spans="1:6">
      <c r="A328" s="156" t="s">
        <v>433</v>
      </c>
      <c r="B328" s="95">
        <v>0.14445</v>
      </c>
      <c r="C328" s="95">
        <v>0</v>
      </c>
      <c r="D328" s="95">
        <v>0</v>
      </c>
      <c r="E328" s="95">
        <v>0</v>
      </c>
      <c r="F328" s="95">
        <v>0.14445</v>
      </c>
    </row>
    <row r="329" spans="1:6">
      <c r="A329" s="69" t="s">
        <v>964</v>
      </c>
      <c r="B329" s="57">
        <v>904082.11161000002</v>
      </c>
      <c r="C329" s="57">
        <v>574532.61236999999</v>
      </c>
      <c r="D329" s="57">
        <v>5.1406700000000001</v>
      </c>
      <c r="E329" s="57">
        <v>5143.2473</v>
      </c>
      <c r="F329" s="57">
        <v>1483763.11195</v>
      </c>
    </row>
    <row r="330" spans="1:6">
      <c r="A330" s="548" t="s">
        <v>434</v>
      </c>
      <c r="B330" s="95">
        <v>-614441.62523000001</v>
      </c>
      <c r="C330" s="95">
        <v>0</v>
      </c>
      <c r="D330" s="95">
        <v>0</v>
      </c>
      <c r="E330" s="95">
        <v>0</v>
      </c>
      <c r="F330" s="95">
        <v>-614441.62523000001</v>
      </c>
    </row>
    <row r="331" spans="1:6">
      <c r="A331" s="69" t="s">
        <v>963</v>
      </c>
      <c r="B331" s="158">
        <v>289640.48638000002</v>
      </c>
      <c r="C331" s="158">
        <v>574532.61236999999</v>
      </c>
      <c r="D331" s="158">
        <v>5.1406700000000001</v>
      </c>
      <c r="E331" s="57">
        <v>5143.2473</v>
      </c>
      <c r="F331" s="158">
        <v>869321.48672000004</v>
      </c>
    </row>
    <row r="332" spans="1:6" ht="3.75" customHeight="1" thickBot="1">
      <c r="A332" s="145"/>
      <c r="B332" s="208"/>
      <c r="C332" s="208"/>
      <c r="D332" s="208"/>
      <c r="E332" s="208"/>
      <c r="F332" s="208"/>
    </row>
    <row r="333" spans="1:6" ht="15.75" thickTop="1">
      <c r="A333" s="696"/>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3"/>
  <sheetViews>
    <sheetView zoomScaleNormal="100" workbookViewId="0">
      <selection sqref="A1:N1"/>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3" width="10.7109375" style="5" bestFit="1" customWidth="1"/>
    <col min="14" max="14" width="11.7109375" style="5" bestFit="1" customWidth="1"/>
    <col min="15" max="16384" width="9.140625" style="5"/>
  </cols>
  <sheetData>
    <row r="1" spans="1:14" ht="30" customHeight="1">
      <c r="A1" s="719" t="s">
        <v>436</v>
      </c>
      <c r="B1" s="719"/>
      <c r="C1" s="719"/>
      <c r="D1" s="719"/>
      <c r="E1" s="719"/>
      <c r="F1" s="719"/>
      <c r="G1" s="719"/>
      <c r="H1" s="719"/>
      <c r="I1" s="719"/>
      <c r="J1" s="719"/>
      <c r="K1" s="719"/>
      <c r="L1" s="719"/>
      <c r="M1" s="719"/>
      <c r="N1" s="719"/>
    </row>
    <row r="2" spans="1:14" ht="18">
      <c r="A2" s="720" t="s">
        <v>516</v>
      </c>
      <c r="B2" s="720"/>
      <c r="C2" s="720"/>
      <c r="D2" s="720"/>
      <c r="E2" s="720"/>
      <c r="F2" s="720"/>
      <c r="G2" s="720"/>
      <c r="H2" s="720"/>
      <c r="I2" s="720"/>
      <c r="J2" s="720"/>
      <c r="K2" s="720"/>
      <c r="L2" s="720"/>
      <c r="M2" s="720"/>
      <c r="N2" s="720"/>
    </row>
    <row r="3" spans="1:14" ht="18">
      <c r="A3" s="720" t="s">
        <v>1512</v>
      </c>
      <c r="B3" s="720"/>
      <c r="C3" s="720"/>
      <c r="D3" s="720"/>
      <c r="E3" s="720"/>
      <c r="F3" s="720"/>
      <c r="G3" s="720"/>
      <c r="H3" s="720"/>
      <c r="I3" s="720"/>
      <c r="J3" s="720"/>
      <c r="K3" s="720"/>
      <c r="L3" s="720"/>
      <c r="M3" s="720"/>
      <c r="N3" s="720"/>
    </row>
    <row r="4" spans="1:14" ht="30" customHeight="1">
      <c r="A4" s="724" t="s">
        <v>508</v>
      </c>
      <c r="B4" s="724"/>
      <c r="C4" s="724"/>
      <c r="D4" s="724"/>
      <c r="E4" s="724"/>
      <c r="F4" s="724"/>
      <c r="G4" s="724"/>
      <c r="H4" s="724"/>
      <c r="I4" s="724"/>
      <c r="J4" s="724"/>
      <c r="K4" s="724"/>
      <c r="L4" s="724"/>
      <c r="M4" s="724"/>
      <c r="N4" s="724"/>
    </row>
    <row r="5" spans="1:14" ht="3.75" customHeight="1">
      <c r="A5" s="10"/>
      <c r="B5" s="10"/>
      <c r="C5" s="10"/>
      <c r="D5" s="10"/>
      <c r="E5" s="10"/>
      <c r="F5" s="10"/>
      <c r="G5" s="10"/>
      <c r="H5" s="10"/>
      <c r="I5" s="10"/>
      <c r="J5" s="10"/>
      <c r="K5" s="10"/>
      <c r="L5" s="10"/>
      <c r="M5" s="10"/>
      <c r="N5" s="10"/>
    </row>
    <row r="6" spans="1:14" ht="30" customHeight="1" thickBot="1">
      <c r="A6" s="155"/>
      <c r="B6" s="236" t="s">
        <v>31</v>
      </c>
      <c r="C6" s="236" t="s">
        <v>113</v>
      </c>
      <c r="D6" s="236" t="s">
        <v>33</v>
      </c>
      <c r="E6" s="236" t="s">
        <v>35</v>
      </c>
      <c r="F6" s="236" t="s">
        <v>43</v>
      </c>
      <c r="G6" s="236" t="s">
        <v>41</v>
      </c>
      <c r="H6" s="236" t="s">
        <v>37</v>
      </c>
      <c r="I6" s="236" t="s">
        <v>39</v>
      </c>
      <c r="J6" s="236" t="s">
        <v>45</v>
      </c>
      <c r="K6" s="236" t="s">
        <v>47</v>
      </c>
      <c r="L6" s="236" t="s">
        <v>49</v>
      </c>
      <c r="M6" s="236" t="s">
        <v>53</v>
      </c>
      <c r="N6" s="237" t="s">
        <v>515</v>
      </c>
    </row>
    <row r="7" spans="1:14">
      <c r="A7" s="426" t="s">
        <v>157</v>
      </c>
      <c r="B7" s="384">
        <v>33908513.606310003</v>
      </c>
      <c r="C7" s="384">
        <v>47677592.193379998</v>
      </c>
      <c r="D7" s="384">
        <v>41142939.102250002</v>
      </c>
      <c r="E7" s="384">
        <v>29201031.257009998</v>
      </c>
      <c r="F7" s="384">
        <v>24454772.525259998</v>
      </c>
      <c r="G7" s="384">
        <v>19202353.813700002</v>
      </c>
      <c r="H7" s="384">
        <v>13537531.92152</v>
      </c>
      <c r="I7" s="384">
        <v>20347532.98116</v>
      </c>
      <c r="J7" s="384">
        <v>200032.15368000002</v>
      </c>
      <c r="K7" s="384">
        <v>22166831.234299999</v>
      </c>
      <c r="L7" s="384">
        <v>5152592.3870699992</v>
      </c>
      <c r="M7" s="384">
        <v>10288909.175590001</v>
      </c>
      <c r="N7" s="384">
        <v>267280632.35123003</v>
      </c>
    </row>
    <row r="8" spans="1:14">
      <c r="A8" s="177" t="s">
        <v>158</v>
      </c>
      <c r="B8" s="57">
        <v>3496368.5307700001</v>
      </c>
      <c r="C8" s="57">
        <v>8309379.3635499999</v>
      </c>
      <c r="D8" s="57">
        <v>3815094.0117899999</v>
      </c>
      <c r="E8" s="57">
        <v>3561892.92215</v>
      </c>
      <c r="F8" s="57">
        <v>3056317.8151999996</v>
      </c>
      <c r="G8" s="57">
        <v>1954443.9260100001</v>
      </c>
      <c r="H8" s="57">
        <v>1469292.3881700002</v>
      </c>
      <c r="I8" s="57">
        <v>1376086.1064599999</v>
      </c>
      <c r="J8" s="57">
        <v>69200.048349999997</v>
      </c>
      <c r="K8" s="57">
        <v>2065341.36885</v>
      </c>
      <c r="L8" s="57">
        <v>397869.46356</v>
      </c>
      <c r="M8" s="57">
        <v>506049.09828999999</v>
      </c>
      <c r="N8" s="57">
        <v>30077335.04315</v>
      </c>
    </row>
    <row r="9" spans="1:14">
      <c r="A9" s="64" t="s">
        <v>159</v>
      </c>
      <c r="B9" s="95">
        <v>1161505.46227</v>
      </c>
      <c r="C9" s="95">
        <v>2368361.80718</v>
      </c>
      <c r="D9" s="95">
        <v>1410727.73869</v>
      </c>
      <c r="E9" s="95">
        <v>1045142.79564</v>
      </c>
      <c r="F9" s="95">
        <v>844486.36804999993</v>
      </c>
      <c r="G9" s="95">
        <v>758170.20196000009</v>
      </c>
      <c r="H9" s="95">
        <v>542338.61051999999</v>
      </c>
      <c r="I9" s="95">
        <v>533423.17872000008</v>
      </c>
      <c r="J9" s="95">
        <v>15876.414480000001</v>
      </c>
      <c r="K9" s="95">
        <v>419651.39731999999</v>
      </c>
      <c r="L9" s="95">
        <v>100056.99020999999</v>
      </c>
      <c r="M9" s="95">
        <v>254343.72294000001</v>
      </c>
      <c r="N9" s="95">
        <v>9454084.6879799999</v>
      </c>
    </row>
    <row r="10" spans="1:14">
      <c r="A10" s="64" t="s">
        <v>160</v>
      </c>
      <c r="B10" s="95">
        <v>2064725.4444899999</v>
      </c>
      <c r="C10" s="95">
        <v>5730832.0424499996</v>
      </c>
      <c r="D10" s="95">
        <v>2307970.20046</v>
      </c>
      <c r="E10" s="95">
        <v>2296688.3085100004</v>
      </c>
      <c r="F10" s="95">
        <v>2079419.7738399999</v>
      </c>
      <c r="G10" s="95">
        <v>1035801.52563</v>
      </c>
      <c r="H10" s="95">
        <v>812028.76651999995</v>
      </c>
      <c r="I10" s="95">
        <v>689703.74970000004</v>
      </c>
      <c r="J10" s="95">
        <v>48660.214340000006</v>
      </c>
      <c r="K10" s="95">
        <v>1589759.0361300001</v>
      </c>
      <c r="L10" s="95">
        <v>224278.39301</v>
      </c>
      <c r="M10" s="95">
        <v>175730</v>
      </c>
      <c r="N10" s="95">
        <v>19055597.455080003</v>
      </c>
    </row>
    <row r="11" spans="1:14">
      <c r="A11" s="64" t="s">
        <v>161</v>
      </c>
      <c r="B11" s="95">
        <v>0</v>
      </c>
      <c r="C11" s="95">
        <v>13208.63472</v>
      </c>
      <c r="D11" s="95">
        <v>4084.9744500000002</v>
      </c>
      <c r="E11" s="95">
        <v>92686.816980000003</v>
      </c>
      <c r="F11" s="95">
        <v>1579.01622</v>
      </c>
      <c r="G11" s="95">
        <v>3657.8924999999999</v>
      </c>
      <c r="H11" s="95">
        <v>75396.735530000005</v>
      </c>
      <c r="I11" s="95">
        <v>73483.12371</v>
      </c>
      <c r="J11" s="95">
        <v>2278.7378699999999</v>
      </c>
      <c r="K11" s="95">
        <v>10613.3734</v>
      </c>
      <c r="L11" s="95">
        <v>38268.451950000002</v>
      </c>
      <c r="M11" s="95">
        <v>68385.586500000005</v>
      </c>
      <c r="N11" s="95">
        <v>383643.34382999997</v>
      </c>
    </row>
    <row r="12" spans="1:14">
      <c r="A12" s="64" t="s">
        <v>162</v>
      </c>
      <c r="B12" s="95">
        <v>0</v>
      </c>
      <c r="C12" s="95">
        <v>0</v>
      </c>
      <c r="D12" s="95">
        <v>0</v>
      </c>
      <c r="E12" s="95">
        <v>0</v>
      </c>
      <c r="F12" s="95">
        <v>0</v>
      </c>
      <c r="G12" s="95">
        <v>0</v>
      </c>
      <c r="H12" s="95">
        <v>0</v>
      </c>
      <c r="I12" s="95">
        <v>0</v>
      </c>
      <c r="J12" s="95">
        <v>2373.6296600000001</v>
      </c>
      <c r="K12" s="95">
        <v>0</v>
      </c>
      <c r="L12" s="95">
        <v>0</v>
      </c>
      <c r="M12" s="95">
        <v>0</v>
      </c>
      <c r="N12" s="95">
        <v>2373.6296600000001</v>
      </c>
    </row>
    <row r="13" spans="1:14">
      <c r="A13" s="64" t="s">
        <v>163</v>
      </c>
      <c r="B13" s="95">
        <v>145768.24399000002</v>
      </c>
      <c r="C13" s="95">
        <v>44687.035130000004</v>
      </c>
      <c r="D13" s="95">
        <v>22529.683639999999</v>
      </c>
      <c r="E13" s="95">
        <v>122876.99004999999</v>
      </c>
      <c r="F13" s="95">
        <v>90341.553480000002</v>
      </c>
      <c r="G13" s="95">
        <v>43485.788380000005</v>
      </c>
      <c r="H13" s="95">
        <v>36978.205999999998</v>
      </c>
      <c r="I13" s="95">
        <v>69362.588470000002</v>
      </c>
      <c r="J13" s="95">
        <v>0</v>
      </c>
      <c r="K13" s="95">
        <v>44400.183020000004</v>
      </c>
      <c r="L13" s="95">
        <v>14624.336640000001</v>
      </c>
      <c r="M13" s="95">
        <v>7432.23351</v>
      </c>
      <c r="N13" s="95">
        <v>642486.84230999998</v>
      </c>
    </row>
    <row r="14" spans="1:14">
      <c r="A14" s="64" t="s">
        <v>1378</v>
      </c>
      <c r="B14" s="95">
        <v>124369.38002</v>
      </c>
      <c r="C14" s="95">
        <v>160621.40044</v>
      </c>
      <c r="D14" s="95">
        <v>76614.091690000001</v>
      </c>
      <c r="E14" s="95">
        <v>4498.0109699999994</v>
      </c>
      <c r="F14" s="95">
        <v>40788.431689999998</v>
      </c>
      <c r="G14" s="95">
        <v>113366.69154</v>
      </c>
      <c r="H14" s="95">
        <v>2550.0696000000003</v>
      </c>
      <c r="I14" s="95">
        <v>10113.46586</v>
      </c>
      <c r="J14" s="95">
        <v>11.052</v>
      </c>
      <c r="K14" s="95">
        <v>917.37897999999996</v>
      </c>
      <c r="L14" s="95">
        <v>20641.29175</v>
      </c>
      <c r="M14" s="95">
        <v>157.55534</v>
      </c>
      <c r="N14" s="95">
        <v>554648.81987999997</v>
      </c>
    </row>
    <row r="15" spans="1:14">
      <c r="A15" s="64" t="s">
        <v>165</v>
      </c>
      <c r="B15" s="95">
        <v>0</v>
      </c>
      <c r="C15" s="95">
        <v>0</v>
      </c>
      <c r="D15" s="95">
        <v>0</v>
      </c>
      <c r="E15" s="95">
        <v>0</v>
      </c>
      <c r="F15" s="95">
        <v>0</v>
      </c>
      <c r="G15" s="95">
        <v>0</v>
      </c>
      <c r="H15" s="95">
        <v>0</v>
      </c>
      <c r="I15" s="95">
        <v>0</v>
      </c>
      <c r="J15" s="95">
        <v>0</v>
      </c>
      <c r="K15" s="95">
        <v>0</v>
      </c>
      <c r="L15" s="95">
        <v>0</v>
      </c>
      <c r="M15" s="95">
        <v>0</v>
      </c>
      <c r="N15" s="95">
        <v>0</v>
      </c>
    </row>
    <row r="16" spans="1:14">
      <c r="A16" s="64" t="s">
        <v>166</v>
      </c>
      <c r="B16" s="95">
        <v>0</v>
      </c>
      <c r="C16" s="95">
        <v>-8331.5563700000002</v>
      </c>
      <c r="D16" s="95">
        <v>-6832.6771399999998</v>
      </c>
      <c r="E16" s="95">
        <v>0</v>
      </c>
      <c r="F16" s="95">
        <v>-297.32808</v>
      </c>
      <c r="G16" s="95">
        <v>-38.173999999999999</v>
      </c>
      <c r="H16" s="95">
        <v>0</v>
      </c>
      <c r="I16" s="95">
        <v>0</v>
      </c>
      <c r="J16" s="95">
        <v>0</v>
      </c>
      <c r="K16" s="95">
        <v>0</v>
      </c>
      <c r="L16" s="95">
        <v>0</v>
      </c>
      <c r="M16" s="95">
        <v>0</v>
      </c>
      <c r="N16" s="95">
        <v>-15499.73559</v>
      </c>
    </row>
    <row r="17" spans="1:14">
      <c r="A17" s="177" t="s">
        <v>167</v>
      </c>
      <c r="B17" s="57">
        <v>4052247.6378699997</v>
      </c>
      <c r="C17" s="57">
        <v>4561217.9904499995</v>
      </c>
      <c r="D17" s="57">
        <v>4564633.0043500001</v>
      </c>
      <c r="E17" s="57">
        <v>3387938.4483000003</v>
      </c>
      <c r="F17" s="57">
        <v>2679587.2672800003</v>
      </c>
      <c r="G17" s="57">
        <v>1552474.7319799999</v>
      </c>
      <c r="H17" s="57">
        <v>851061.26589000004</v>
      </c>
      <c r="I17" s="57">
        <v>2291747.9274800001</v>
      </c>
      <c r="J17" s="57">
        <v>3608.22885</v>
      </c>
      <c r="K17" s="57">
        <v>2022060.30773</v>
      </c>
      <c r="L17" s="57">
        <v>305742.28619000001</v>
      </c>
      <c r="M17" s="57">
        <v>242875.88931</v>
      </c>
      <c r="N17" s="57">
        <v>26515194.985679999</v>
      </c>
    </row>
    <row r="18" spans="1:14">
      <c r="A18" s="64" t="s">
        <v>168</v>
      </c>
      <c r="B18" s="95">
        <v>0</v>
      </c>
      <c r="C18" s="95">
        <v>0</v>
      </c>
      <c r="D18" s="95">
        <v>155248.02061000001</v>
      </c>
      <c r="E18" s="95">
        <v>0</v>
      </c>
      <c r="F18" s="95">
        <v>222045.91996</v>
      </c>
      <c r="G18" s="95">
        <v>7231.66003</v>
      </c>
      <c r="H18" s="95">
        <v>156625.69955000002</v>
      </c>
      <c r="I18" s="95">
        <v>29277.599999999999</v>
      </c>
      <c r="J18" s="95">
        <v>0</v>
      </c>
      <c r="K18" s="95">
        <v>0</v>
      </c>
      <c r="L18" s="95">
        <v>0</v>
      </c>
      <c r="M18" s="95">
        <v>0</v>
      </c>
      <c r="N18" s="95">
        <v>570428.90015</v>
      </c>
    </row>
    <row r="19" spans="1:14">
      <c r="A19" s="64" t="s">
        <v>169</v>
      </c>
      <c r="B19" s="95">
        <v>2544472.5997700002</v>
      </c>
      <c r="C19" s="95">
        <v>2402706.5002700002</v>
      </c>
      <c r="D19" s="95">
        <v>2439324.4151900001</v>
      </c>
      <c r="E19" s="95">
        <v>1736613.7479100002</v>
      </c>
      <c r="F19" s="95">
        <v>932832.3541900001</v>
      </c>
      <c r="G19" s="95">
        <v>908950.05822999997</v>
      </c>
      <c r="H19" s="95">
        <v>495965.31335000001</v>
      </c>
      <c r="I19" s="95">
        <v>1519192.5069600001</v>
      </c>
      <c r="J19" s="95">
        <v>271.60033000000004</v>
      </c>
      <c r="K19" s="95">
        <v>1410728.75541</v>
      </c>
      <c r="L19" s="95">
        <v>71500</v>
      </c>
      <c r="M19" s="95">
        <v>180033.83940999999</v>
      </c>
      <c r="N19" s="95">
        <v>14642591.691020001</v>
      </c>
    </row>
    <row r="20" spans="1:14">
      <c r="A20" s="64" t="s">
        <v>170</v>
      </c>
      <c r="B20" s="95">
        <v>6448.4</v>
      </c>
      <c r="C20" s="95">
        <v>0</v>
      </c>
      <c r="D20" s="95">
        <v>99662.217230000009</v>
      </c>
      <c r="E20" s="95">
        <v>0</v>
      </c>
      <c r="F20" s="95">
        <v>15006.694589999999</v>
      </c>
      <c r="G20" s="95">
        <v>0</v>
      </c>
      <c r="H20" s="95">
        <v>164.89698000000001</v>
      </c>
      <c r="I20" s="95">
        <v>68600</v>
      </c>
      <c r="J20" s="95">
        <v>0</v>
      </c>
      <c r="K20" s="95">
        <v>0</v>
      </c>
      <c r="L20" s="95">
        <v>0</v>
      </c>
      <c r="M20" s="95">
        <v>0</v>
      </c>
      <c r="N20" s="95">
        <v>189882.20880000002</v>
      </c>
    </row>
    <row r="21" spans="1:14">
      <c r="A21" s="64" t="s">
        <v>171</v>
      </c>
      <c r="B21" s="95">
        <v>51.006999999999998</v>
      </c>
      <c r="C21" s="95">
        <v>277815.46775999997</v>
      </c>
      <c r="D21" s="95">
        <v>2834.22</v>
      </c>
      <c r="E21" s="95">
        <v>771536.17908000003</v>
      </c>
      <c r="F21" s="95">
        <v>148972.88449</v>
      </c>
      <c r="G21" s="95">
        <v>32723.057499999999</v>
      </c>
      <c r="H21" s="95">
        <v>0</v>
      </c>
      <c r="I21" s="95">
        <v>0</v>
      </c>
      <c r="J21" s="95">
        <v>0</v>
      </c>
      <c r="K21" s="95">
        <v>41031.375</v>
      </c>
      <c r="L21" s="95">
        <v>0</v>
      </c>
      <c r="M21" s="95">
        <v>0</v>
      </c>
      <c r="N21" s="95">
        <v>1274964.19083</v>
      </c>
    </row>
    <row r="22" spans="1:14">
      <c r="A22" s="64" t="s">
        <v>216</v>
      </c>
      <c r="B22" s="95">
        <v>728802.65046000003</v>
      </c>
      <c r="C22" s="95">
        <v>464279.78288999997</v>
      </c>
      <c r="D22" s="95">
        <v>829624.39017999999</v>
      </c>
      <c r="E22" s="95">
        <v>390401.53829</v>
      </c>
      <c r="F22" s="95">
        <v>1044960.53075</v>
      </c>
      <c r="G22" s="95">
        <v>131392.20512</v>
      </c>
      <c r="H22" s="95">
        <v>69183.479790000012</v>
      </c>
      <c r="I22" s="95">
        <v>412694.57526000001</v>
      </c>
      <c r="J22" s="95">
        <v>0</v>
      </c>
      <c r="K22" s="95">
        <v>309030.45858999999</v>
      </c>
      <c r="L22" s="95">
        <v>140371.75527000002</v>
      </c>
      <c r="M22" s="95">
        <v>59209.665540000002</v>
      </c>
      <c r="N22" s="95">
        <v>4579951.0321400007</v>
      </c>
    </row>
    <row r="23" spans="1:14">
      <c r="A23" s="64" t="s">
        <v>173</v>
      </c>
      <c r="B23" s="95">
        <v>634709.90955999994</v>
      </c>
      <c r="C23" s="95">
        <v>1282285.9339700001</v>
      </c>
      <c r="D23" s="95">
        <v>896852.82024999999</v>
      </c>
      <c r="E23" s="95">
        <v>425010.00579999998</v>
      </c>
      <c r="F23" s="95">
        <v>296862.27572999999</v>
      </c>
      <c r="G23" s="95">
        <v>291720.46060000005</v>
      </c>
      <c r="H23" s="95">
        <v>105969.63937999999</v>
      </c>
      <c r="I23" s="95">
        <v>201707.35944999999</v>
      </c>
      <c r="J23" s="95">
        <v>3336.6285200000002</v>
      </c>
      <c r="K23" s="95">
        <v>202285.91295</v>
      </c>
      <c r="L23" s="95">
        <v>84779.52906999999</v>
      </c>
      <c r="M23" s="95">
        <v>3703.61193</v>
      </c>
      <c r="N23" s="95">
        <v>4429224.0872100005</v>
      </c>
    </row>
    <row r="24" spans="1:14">
      <c r="A24" s="64" t="s">
        <v>174</v>
      </c>
      <c r="B24" s="95">
        <v>137816.64191000001</v>
      </c>
      <c r="C24" s="95">
        <v>148703.80149000001</v>
      </c>
      <c r="D24" s="95">
        <v>162478.68656</v>
      </c>
      <c r="E24" s="95">
        <v>64454.357579999996</v>
      </c>
      <c r="F24" s="95">
        <v>76618.679449999996</v>
      </c>
      <c r="G24" s="95">
        <v>185753.95165</v>
      </c>
      <c r="H24" s="95">
        <v>23152.236840000001</v>
      </c>
      <c r="I24" s="95">
        <v>60275.88581</v>
      </c>
      <c r="J24" s="95">
        <v>0</v>
      </c>
      <c r="K24" s="95">
        <v>87345.824030000003</v>
      </c>
      <c r="L24" s="95">
        <v>9091.0018499999987</v>
      </c>
      <c r="M24" s="95">
        <v>8.5</v>
      </c>
      <c r="N24" s="95">
        <v>955699.56716999994</v>
      </c>
    </row>
    <row r="25" spans="1:14">
      <c r="A25" s="64" t="s">
        <v>175</v>
      </c>
      <c r="B25" s="95">
        <v>-53.570830000000001</v>
      </c>
      <c r="C25" s="95">
        <v>-14573.495929999999</v>
      </c>
      <c r="D25" s="95">
        <v>-21391.765670000001</v>
      </c>
      <c r="E25" s="95">
        <v>-77.380359999999996</v>
      </c>
      <c r="F25" s="95">
        <v>-57712.071880000003</v>
      </c>
      <c r="G25" s="95">
        <v>-5296.6611500000008</v>
      </c>
      <c r="H25" s="95">
        <v>0</v>
      </c>
      <c r="I25" s="95">
        <v>0</v>
      </c>
      <c r="J25" s="95">
        <v>0</v>
      </c>
      <c r="K25" s="95">
        <v>-28362.018250000001</v>
      </c>
      <c r="L25" s="95">
        <v>0</v>
      </c>
      <c r="M25" s="95">
        <v>-79.72757</v>
      </c>
      <c r="N25" s="95">
        <v>-127546.69164</v>
      </c>
    </row>
    <row r="26" spans="1:14">
      <c r="A26" s="177" t="s">
        <v>176</v>
      </c>
      <c r="B26" s="57">
        <v>22174653.9791</v>
      </c>
      <c r="C26" s="57">
        <v>29155753.6351</v>
      </c>
      <c r="D26" s="57">
        <v>27711510.250069998</v>
      </c>
      <c r="E26" s="57">
        <v>18575896.393459998</v>
      </c>
      <c r="F26" s="57">
        <v>16894739.93096</v>
      </c>
      <c r="G26" s="57">
        <v>13372579.836170001</v>
      </c>
      <c r="H26" s="57">
        <v>10242536.119510001</v>
      </c>
      <c r="I26" s="57">
        <v>15785846.555780001</v>
      </c>
      <c r="J26" s="57">
        <v>112105.92048999999</v>
      </c>
      <c r="K26" s="57">
        <v>16685441.876950001</v>
      </c>
      <c r="L26" s="57">
        <v>4173764.2728300001</v>
      </c>
      <c r="M26" s="57">
        <v>9325870.4273799993</v>
      </c>
      <c r="N26" s="57">
        <v>184210699.19779998</v>
      </c>
    </row>
    <row r="27" spans="1:14">
      <c r="A27" s="63" t="s">
        <v>177</v>
      </c>
      <c r="B27" s="95">
        <v>21328891.045740001</v>
      </c>
      <c r="C27" s="95">
        <v>28349910.120590001</v>
      </c>
      <c r="D27" s="95">
        <v>26690172.302990001</v>
      </c>
      <c r="E27" s="95">
        <v>17941474.300689999</v>
      </c>
      <c r="F27" s="95">
        <v>16196367.294840001</v>
      </c>
      <c r="G27" s="95">
        <v>12903957.598110002</v>
      </c>
      <c r="H27" s="95">
        <v>9887268.8526900001</v>
      </c>
      <c r="I27" s="95">
        <v>15486251.913489999</v>
      </c>
      <c r="J27" s="95">
        <v>111114.58979000001</v>
      </c>
      <c r="K27" s="95">
        <v>16178787.762870001</v>
      </c>
      <c r="L27" s="95">
        <v>3968837.50189</v>
      </c>
      <c r="M27" s="95">
        <v>8916289.0134399999</v>
      </c>
      <c r="N27" s="95">
        <v>177959322.29713002</v>
      </c>
    </row>
    <row r="28" spans="1:14">
      <c r="A28" s="64" t="s">
        <v>178</v>
      </c>
      <c r="B28" s="95">
        <v>17334042.7797</v>
      </c>
      <c r="C28" s="95">
        <v>23915257.318689998</v>
      </c>
      <c r="D28" s="95">
        <v>21192400.940979999</v>
      </c>
      <c r="E28" s="95">
        <v>15231744.698379999</v>
      </c>
      <c r="F28" s="95">
        <v>13490762.385850001</v>
      </c>
      <c r="G28" s="95">
        <v>10486247.71376</v>
      </c>
      <c r="H28" s="95">
        <v>8125557.5506300004</v>
      </c>
      <c r="I28" s="95">
        <v>13460821.89734</v>
      </c>
      <c r="J28" s="95">
        <v>109214.19040000001</v>
      </c>
      <c r="K28" s="95">
        <v>13712197.544680001</v>
      </c>
      <c r="L28" s="95">
        <v>3200737.4898100002</v>
      </c>
      <c r="M28" s="95">
        <v>7297299.1557499999</v>
      </c>
      <c r="N28" s="95">
        <v>147556283.66597</v>
      </c>
    </row>
    <row r="29" spans="1:14">
      <c r="A29" s="64" t="s">
        <v>179</v>
      </c>
      <c r="B29" s="95">
        <v>3781320.8602600005</v>
      </c>
      <c r="C29" s="95">
        <v>4156811.5986299999</v>
      </c>
      <c r="D29" s="95">
        <v>5233147.6849199999</v>
      </c>
      <c r="E29" s="95">
        <v>2520561.3761199997</v>
      </c>
      <c r="F29" s="95">
        <v>2506275.83819</v>
      </c>
      <c r="G29" s="95">
        <v>2356302.9534999998</v>
      </c>
      <c r="H29" s="95">
        <v>1597977.2226099998</v>
      </c>
      <c r="I29" s="95">
        <v>1882978.3807699999</v>
      </c>
      <c r="J29" s="95">
        <v>1872.04106</v>
      </c>
      <c r="K29" s="95">
        <v>2106055.3738500001</v>
      </c>
      <c r="L29" s="95">
        <v>712291.78508000006</v>
      </c>
      <c r="M29" s="95">
        <v>1348175.2098099999</v>
      </c>
      <c r="N29" s="95">
        <v>28203770.3248</v>
      </c>
    </row>
    <row r="30" spans="1:14">
      <c r="A30" s="64" t="s">
        <v>180</v>
      </c>
      <c r="B30" s="95">
        <v>213527.40578</v>
      </c>
      <c r="C30" s="95">
        <v>277841.20327</v>
      </c>
      <c r="D30" s="95">
        <v>264623.67709000001</v>
      </c>
      <c r="E30" s="95">
        <v>189168.22618999999</v>
      </c>
      <c r="F30" s="95">
        <v>199329.07080000002</v>
      </c>
      <c r="G30" s="95">
        <v>61406.930850000004</v>
      </c>
      <c r="H30" s="95">
        <v>163734.07944999999</v>
      </c>
      <c r="I30" s="95">
        <v>142451.63537999999</v>
      </c>
      <c r="J30" s="95">
        <v>28.358330000000002</v>
      </c>
      <c r="K30" s="95">
        <v>360534.84433999995</v>
      </c>
      <c r="L30" s="95">
        <v>55808.226999999999</v>
      </c>
      <c r="M30" s="95">
        <v>270814.64788</v>
      </c>
      <c r="N30" s="95">
        <v>2199268.3063600003</v>
      </c>
    </row>
    <row r="31" spans="1:14">
      <c r="A31" s="63" t="s">
        <v>181</v>
      </c>
      <c r="B31" s="95">
        <v>427852.56530000002</v>
      </c>
      <c r="C31" s="95">
        <v>153979.98959000001</v>
      </c>
      <c r="D31" s="95">
        <v>233432.52384000001</v>
      </c>
      <c r="E31" s="95">
        <v>349970.31351999997</v>
      </c>
      <c r="F31" s="95">
        <v>267269.07650999998</v>
      </c>
      <c r="G31" s="95">
        <v>97592.02648</v>
      </c>
      <c r="H31" s="95">
        <v>76877.580579999994</v>
      </c>
      <c r="I31" s="95">
        <v>81101.980459999992</v>
      </c>
      <c r="J31" s="95">
        <v>0</v>
      </c>
      <c r="K31" s="95">
        <v>242394.44591000001</v>
      </c>
      <c r="L31" s="95">
        <v>21691.476059999997</v>
      </c>
      <c r="M31" s="95">
        <v>42068.413479999996</v>
      </c>
      <c r="N31" s="95">
        <v>1994230.39173</v>
      </c>
    </row>
    <row r="32" spans="1:14">
      <c r="A32" s="64" t="s">
        <v>182</v>
      </c>
      <c r="B32" s="95">
        <v>98613.900670000003</v>
      </c>
      <c r="C32" s="95">
        <v>72299.072459999996</v>
      </c>
      <c r="D32" s="95">
        <v>115792.56395</v>
      </c>
      <c r="E32" s="95">
        <v>57619.319000000003</v>
      </c>
      <c r="F32" s="95">
        <v>81156.951109999995</v>
      </c>
      <c r="G32" s="95">
        <v>34901.5749</v>
      </c>
      <c r="H32" s="95">
        <v>24476.106489999998</v>
      </c>
      <c r="I32" s="95">
        <v>47290.620320000002</v>
      </c>
      <c r="J32" s="95">
        <v>0</v>
      </c>
      <c r="K32" s="95">
        <v>93562.048469999994</v>
      </c>
      <c r="L32" s="95">
        <v>11109.535609999999</v>
      </c>
      <c r="M32" s="95">
        <v>15180.22761</v>
      </c>
      <c r="N32" s="95">
        <v>652001.92058999999</v>
      </c>
    </row>
    <row r="33" spans="1:14">
      <c r="A33" s="64" t="s">
        <v>183</v>
      </c>
      <c r="B33" s="95">
        <v>314090.14627999999</v>
      </c>
      <c r="C33" s="95">
        <v>61542.197950000002</v>
      </c>
      <c r="D33" s="95">
        <v>105421.17323999999</v>
      </c>
      <c r="E33" s="95">
        <v>271188.82139999996</v>
      </c>
      <c r="F33" s="95">
        <v>165435.51856</v>
      </c>
      <c r="G33" s="95">
        <v>60714.555630000003</v>
      </c>
      <c r="H33" s="95">
        <v>44891.60497</v>
      </c>
      <c r="I33" s="95">
        <v>29796.082899999998</v>
      </c>
      <c r="J33" s="95">
        <v>0</v>
      </c>
      <c r="K33" s="95">
        <v>127195.7791</v>
      </c>
      <c r="L33" s="95">
        <v>9790.8219200000003</v>
      </c>
      <c r="M33" s="95">
        <v>20891.749660000001</v>
      </c>
      <c r="N33" s="95">
        <v>1210958.4516099999</v>
      </c>
    </row>
    <row r="34" spans="1:14">
      <c r="A34" s="65" t="s">
        <v>184</v>
      </c>
      <c r="B34" s="95">
        <v>15148.51835</v>
      </c>
      <c r="C34" s="95">
        <v>20138.71918</v>
      </c>
      <c r="D34" s="95">
        <v>12218.78665</v>
      </c>
      <c r="E34" s="95">
        <v>21162.173119999999</v>
      </c>
      <c r="F34" s="95">
        <v>20676.60684</v>
      </c>
      <c r="G34" s="95">
        <v>1975.8959499999999</v>
      </c>
      <c r="H34" s="95">
        <v>7509.8691200000003</v>
      </c>
      <c r="I34" s="95">
        <v>4015.2772400000003</v>
      </c>
      <c r="J34" s="95">
        <v>0</v>
      </c>
      <c r="K34" s="95">
        <v>21636.618340000001</v>
      </c>
      <c r="L34" s="95">
        <v>791.11853000000008</v>
      </c>
      <c r="M34" s="95">
        <v>5996.4362099999998</v>
      </c>
      <c r="N34" s="95">
        <v>131270.01952999999</v>
      </c>
    </row>
    <row r="35" spans="1:14">
      <c r="A35" s="63" t="s">
        <v>185</v>
      </c>
      <c r="B35" s="95">
        <v>376948.68413000001</v>
      </c>
      <c r="C35" s="95">
        <v>796265.78535000002</v>
      </c>
      <c r="D35" s="95">
        <v>655085.63905999996</v>
      </c>
      <c r="E35" s="95">
        <v>540022.63888999994</v>
      </c>
      <c r="F35" s="95">
        <v>188943.75863999999</v>
      </c>
      <c r="G35" s="95">
        <v>271922.99310000002</v>
      </c>
      <c r="H35" s="95">
        <v>166041.95661000002</v>
      </c>
      <c r="I35" s="95">
        <v>62427.140479999995</v>
      </c>
      <c r="J35" s="95">
        <v>142.26275000000001</v>
      </c>
      <c r="K35" s="95">
        <v>133814.07566999999</v>
      </c>
      <c r="L35" s="95">
        <v>97007.154180000012</v>
      </c>
      <c r="M35" s="95">
        <v>64239.65021</v>
      </c>
      <c r="N35" s="95">
        <v>3352861.7390700001</v>
      </c>
    </row>
    <row r="36" spans="1:14">
      <c r="A36" s="64" t="s">
        <v>186</v>
      </c>
      <c r="B36" s="95">
        <v>134635.23129</v>
      </c>
      <c r="C36" s="95">
        <v>258403.71915000002</v>
      </c>
      <c r="D36" s="95">
        <v>350478.76985000004</v>
      </c>
      <c r="E36" s="95">
        <v>171216.58199999999</v>
      </c>
      <c r="F36" s="95">
        <v>63018.156869999999</v>
      </c>
      <c r="G36" s="95">
        <v>104464.72895999999</v>
      </c>
      <c r="H36" s="95">
        <v>51155.394679999998</v>
      </c>
      <c r="I36" s="95">
        <v>37384.07602</v>
      </c>
      <c r="J36" s="95">
        <v>142.26275000000001</v>
      </c>
      <c r="K36" s="95">
        <v>63197.142899999999</v>
      </c>
      <c r="L36" s="95">
        <v>53372.538489999999</v>
      </c>
      <c r="M36" s="95">
        <v>29377.51943</v>
      </c>
      <c r="N36" s="95">
        <v>1316846.1223900001</v>
      </c>
    </row>
    <row r="37" spans="1:14">
      <c r="A37" s="64" t="s">
        <v>187</v>
      </c>
      <c r="B37" s="95">
        <v>213375.89334000001</v>
      </c>
      <c r="C37" s="95">
        <v>438062.07910999999</v>
      </c>
      <c r="D37" s="95">
        <v>291753.06135999999</v>
      </c>
      <c r="E37" s="95">
        <v>346656.27818000002</v>
      </c>
      <c r="F37" s="95">
        <v>117654.74008</v>
      </c>
      <c r="G37" s="95">
        <v>156747.66462999998</v>
      </c>
      <c r="H37" s="95">
        <v>93826.170700000002</v>
      </c>
      <c r="I37" s="95">
        <v>23399.865969999999</v>
      </c>
      <c r="J37" s="95">
        <v>0</v>
      </c>
      <c r="K37" s="95">
        <v>57770.730710000003</v>
      </c>
      <c r="L37" s="95">
        <v>40008.929810000001</v>
      </c>
      <c r="M37" s="95">
        <v>29863.414270000001</v>
      </c>
      <c r="N37" s="95">
        <v>1809118.82816</v>
      </c>
    </row>
    <row r="38" spans="1:14">
      <c r="A38" s="64" t="s">
        <v>188</v>
      </c>
      <c r="B38" s="95">
        <v>28937.559499999999</v>
      </c>
      <c r="C38" s="95">
        <v>99799.98709000001</v>
      </c>
      <c r="D38" s="95">
        <v>12853.807849999999</v>
      </c>
      <c r="E38" s="95">
        <v>22149.778710000002</v>
      </c>
      <c r="F38" s="95">
        <v>8270.8616899999997</v>
      </c>
      <c r="G38" s="95">
        <v>10710.59951</v>
      </c>
      <c r="H38" s="95">
        <v>21060.391230000001</v>
      </c>
      <c r="I38" s="95">
        <v>1643.19849</v>
      </c>
      <c r="J38" s="95">
        <v>0</v>
      </c>
      <c r="K38" s="95">
        <v>12846.20206</v>
      </c>
      <c r="L38" s="95">
        <v>3625.68588</v>
      </c>
      <c r="M38" s="95">
        <v>4998.7165100000002</v>
      </c>
      <c r="N38" s="95">
        <v>226896.78852</v>
      </c>
    </row>
    <row r="39" spans="1:14">
      <c r="A39" s="63" t="s">
        <v>189</v>
      </c>
      <c r="B39" s="95">
        <v>717533.49164000002</v>
      </c>
      <c r="C39" s="95">
        <v>953622.92865000002</v>
      </c>
      <c r="D39" s="95">
        <v>1197162.5174700001</v>
      </c>
      <c r="E39" s="95">
        <v>545216.30288999993</v>
      </c>
      <c r="F39" s="95">
        <v>685185.44822999998</v>
      </c>
      <c r="G39" s="95">
        <v>492804.74602999998</v>
      </c>
      <c r="H39" s="95">
        <v>424743.72620999999</v>
      </c>
      <c r="I39" s="95">
        <v>803755.04613999999</v>
      </c>
      <c r="J39" s="95">
        <v>1236.02999</v>
      </c>
      <c r="K39" s="95">
        <v>848992.80669000011</v>
      </c>
      <c r="L39" s="95">
        <v>214162.29022999998</v>
      </c>
      <c r="M39" s="95">
        <v>577232.48533000005</v>
      </c>
      <c r="N39" s="95">
        <v>7461647.8195000002</v>
      </c>
    </row>
    <row r="40" spans="1:14">
      <c r="A40" s="65" t="s">
        <v>190</v>
      </c>
      <c r="B40" s="95">
        <v>124278.77593999999</v>
      </c>
      <c r="C40" s="95">
        <v>241195.45196000001</v>
      </c>
      <c r="D40" s="95">
        <v>178371.28371000002</v>
      </c>
      <c r="E40" s="95">
        <v>185318.48784000002</v>
      </c>
      <c r="F40" s="95">
        <v>114420.38704</v>
      </c>
      <c r="G40" s="95">
        <v>147683.25122999999</v>
      </c>
      <c r="H40" s="95">
        <v>72843.888120000003</v>
      </c>
      <c r="I40" s="95">
        <v>156671.24299</v>
      </c>
      <c r="J40" s="95">
        <v>1142.70021</v>
      </c>
      <c r="K40" s="95">
        <v>154325.32949999999</v>
      </c>
      <c r="L40" s="95">
        <v>39223.202170000004</v>
      </c>
      <c r="M40" s="95">
        <v>121423.58718999999</v>
      </c>
      <c r="N40" s="95">
        <v>1536897.5879000002</v>
      </c>
    </row>
    <row r="41" spans="1:14">
      <c r="A41" s="64" t="s">
        <v>191</v>
      </c>
      <c r="B41" s="95">
        <v>209236.65635</v>
      </c>
      <c r="C41" s="95">
        <v>228538.39309</v>
      </c>
      <c r="D41" s="95">
        <v>284390.45613000001</v>
      </c>
      <c r="E41" s="95">
        <v>140816.21596</v>
      </c>
      <c r="F41" s="95">
        <v>194631.96283</v>
      </c>
      <c r="G41" s="95">
        <v>173989.09969</v>
      </c>
      <c r="H41" s="95">
        <v>173663.88903999998</v>
      </c>
      <c r="I41" s="95">
        <v>159145.78046000001</v>
      </c>
      <c r="J41" s="95">
        <v>24.419979999999999</v>
      </c>
      <c r="K41" s="95">
        <v>241179.36113</v>
      </c>
      <c r="L41" s="95">
        <v>83916.380290000001</v>
      </c>
      <c r="M41" s="95">
        <v>132788.79602000001</v>
      </c>
      <c r="N41" s="95">
        <v>2022321.4109700001</v>
      </c>
    </row>
    <row r="42" spans="1:14">
      <c r="A42" s="64" t="s">
        <v>192</v>
      </c>
      <c r="B42" s="95">
        <v>625.34054000000003</v>
      </c>
      <c r="C42" s="95">
        <v>607.59768999999994</v>
      </c>
      <c r="D42" s="95">
        <v>798.43939</v>
      </c>
      <c r="E42" s="95">
        <v>423.17586999999997</v>
      </c>
      <c r="F42" s="95">
        <v>0</v>
      </c>
      <c r="G42" s="95">
        <v>1926.1926899999999</v>
      </c>
      <c r="H42" s="95">
        <v>64.983190000000008</v>
      </c>
      <c r="I42" s="95">
        <v>210.97575000000001</v>
      </c>
      <c r="J42" s="95">
        <v>0</v>
      </c>
      <c r="K42" s="95">
        <v>558.75580000000002</v>
      </c>
      <c r="L42" s="95">
        <v>286.57289000000003</v>
      </c>
      <c r="M42" s="95">
        <v>0</v>
      </c>
      <c r="N42" s="95">
        <v>5502.0338099999999</v>
      </c>
    </row>
    <row r="43" spans="1:14">
      <c r="A43" s="64" t="s">
        <v>193</v>
      </c>
      <c r="B43" s="95">
        <v>3813.0324799999999</v>
      </c>
      <c r="C43" s="95">
        <v>2656.1684300000002</v>
      </c>
      <c r="D43" s="95">
        <v>5455.6338299999998</v>
      </c>
      <c r="E43" s="95">
        <v>14129.24633</v>
      </c>
      <c r="F43" s="95">
        <v>0</v>
      </c>
      <c r="G43" s="95">
        <v>6406.9893499999998</v>
      </c>
      <c r="H43" s="95">
        <v>3201.3354199999999</v>
      </c>
      <c r="I43" s="95">
        <v>320.84728999999999</v>
      </c>
      <c r="J43" s="95">
        <v>0</v>
      </c>
      <c r="K43" s="95">
        <v>3540.36105</v>
      </c>
      <c r="L43" s="95">
        <v>966.49810000000002</v>
      </c>
      <c r="M43" s="95">
        <v>0</v>
      </c>
      <c r="N43" s="95">
        <v>40490.112280000001</v>
      </c>
    </row>
    <row r="44" spans="1:14">
      <c r="A44" s="64" t="s">
        <v>194</v>
      </c>
      <c r="B44" s="95">
        <v>0</v>
      </c>
      <c r="C44" s="95">
        <v>0</v>
      </c>
      <c r="D44" s="95">
        <v>0</v>
      </c>
      <c r="E44" s="95">
        <v>0</v>
      </c>
      <c r="F44" s="95">
        <v>0</v>
      </c>
      <c r="G44" s="95">
        <v>0</v>
      </c>
      <c r="H44" s="95">
        <v>0</v>
      </c>
      <c r="I44" s="95">
        <v>0</v>
      </c>
      <c r="J44" s="95">
        <v>0</v>
      </c>
      <c r="K44" s="95">
        <v>0</v>
      </c>
      <c r="L44" s="95">
        <v>0</v>
      </c>
      <c r="M44" s="95">
        <v>0</v>
      </c>
      <c r="N44" s="95">
        <v>0</v>
      </c>
    </row>
    <row r="45" spans="1:14">
      <c r="A45" s="99" t="s">
        <v>195</v>
      </c>
      <c r="B45" s="95">
        <v>0</v>
      </c>
      <c r="C45" s="95">
        <v>77.567220000000006</v>
      </c>
      <c r="D45" s="95">
        <v>0</v>
      </c>
      <c r="E45" s="95">
        <v>0</v>
      </c>
      <c r="F45" s="95">
        <v>0</v>
      </c>
      <c r="G45" s="95">
        <v>0</v>
      </c>
      <c r="H45" s="95">
        <v>926.21649000000002</v>
      </c>
      <c r="I45" s="95">
        <v>0</v>
      </c>
      <c r="J45" s="95">
        <v>0</v>
      </c>
      <c r="K45" s="95">
        <v>0</v>
      </c>
      <c r="L45" s="95">
        <v>0</v>
      </c>
      <c r="M45" s="95">
        <v>0</v>
      </c>
      <c r="N45" s="95">
        <v>1003.7837099999999</v>
      </c>
    </row>
    <row r="46" spans="1:14">
      <c r="A46" s="65" t="s">
        <v>1176</v>
      </c>
      <c r="B46" s="95">
        <v>191721.63728999998</v>
      </c>
      <c r="C46" s="95">
        <v>314938.80450999999</v>
      </c>
      <c r="D46" s="95">
        <v>424628.82010000001</v>
      </c>
      <c r="E46" s="95">
        <v>95125.786640000006</v>
      </c>
      <c r="F46" s="95">
        <v>142158.49871000001</v>
      </c>
      <c r="G46" s="95">
        <v>76116.296959999992</v>
      </c>
      <c r="H46" s="95">
        <v>54167.595030000004</v>
      </c>
      <c r="I46" s="95">
        <v>272605.48725000001</v>
      </c>
      <c r="J46" s="95">
        <v>64.812830000000005</v>
      </c>
      <c r="K46" s="95">
        <v>197968.94394</v>
      </c>
      <c r="L46" s="95">
        <v>36598.228439999999</v>
      </c>
      <c r="M46" s="95">
        <v>145640.12505</v>
      </c>
      <c r="N46" s="95">
        <v>1951735.03675</v>
      </c>
    </row>
    <row r="47" spans="1:14">
      <c r="A47" s="64" t="s">
        <v>1177</v>
      </c>
      <c r="B47" s="95">
        <v>178366.68521999998</v>
      </c>
      <c r="C47" s="95">
        <v>163072.24459000002</v>
      </c>
      <c r="D47" s="95">
        <v>294089.23170999996</v>
      </c>
      <c r="E47" s="95">
        <v>103466.37525</v>
      </c>
      <c r="F47" s="95">
        <v>176053.38866999999</v>
      </c>
      <c r="G47" s="95">
        <v>85021.817500000005</v>
      </c>
      <c r="H47" s="95">
        <v>117614.21551000001</v>
      </c>
      <c r="I47" s="95">
        <v>214144.68578999999</v>
      </c>
      <c r="J47" s="95">
        <v>4.0969700000000007</v>
      </c>
      <c r="K47" s="95">
        <v>248347.78228000001</v>
      </c>
      <c r="L47" s="95">
        <v>52660.319950000005</v>
      </c>
      <c r="M47" s="95">
        <v>175906.98455000002</v>
      </c>
      <c r="N47" s="95">
        <v>1808747.8279899999</v>
      </c>
    </row>
    <row r="48" spans="1:14">
      <c r="A48" s="64" t="s">
        <v>1182</v>
      </c>
      <c r="B48" s="95">
        <v>1018.5722500000001</v>
      </c>
      <c r="C48" s="95">
        <v>594.20556999999997</v>
      </c>
      <c r="D48" s="95">
        <v>1689.2189799999999</v>
      </c>
      <c r="E48" s="95">
        <v>867.00636999999995</v>
      </c>
      <c r="F48" s="95">
        <v>2463.0401400000001</v>
      </c>
      <c r="G48" s="95">
        <v>249.12298999999999</v>
      </c>
      <c r="H48" s="95">
        <v>103.07049000000001</v>
      </c>
      <c r="I48" s="95">
        <v>299.83358000000004</v>
      </c>
      <c r="J48" s="95">
        <v>0</v>
      </c>
      <c r="K48" s="95">
        <v>523.23656000000005</v>
      </c>
      <c r="L48" s="95">
        <v>108.45166</v>
      </c>
      <c r="M48" s="95">
        <v>122.68118</v>
      </c>
      <c r="N48" s="95">
        <v>8038.43977</v>
      </c>
    </row>
    <row r="49" spans="1:14">
      <c r="A49" s="64" t="s">
        <v>1183</v>
      </c>
      <c r="B49" s="95">
        <v>8472.7915699999994</v>
      </c>
      <c r="C49" s="95">
        <v>1919.4242400000001</v>
      </c>
      <c r="D49" s="95">
        <v>4962.6305599999996</v>
      </c>
      <c r="E49" s="95">
        <v>5070.0086300000003</v>
      </c>
      <c r="F49" s="95">
        <v>33759.548659999993</v>
      </c>
      <c r="G49" s="95">
        <v>1411.9756200000002</v>
      </c>
      <c r="H49" s="95">
        <v>1770.4461100000001</v>
      </c>
      <c r="I49" s="95">
        <v>356.19303000000002</v>
      </c>
      <c r="J49" s="95">
        <v>0</v>
      </c>
      <c r="K49" s="95">
        <v>2405.8593900000001</v>
      </c>
      <c r="L49" s="95">
        <v>402.63673</v>
      </c>
      <c r="M49" s="95">
        <v>1201.1878999999999</v>
      </c>
      <c r="N49" s="95">
        <v>61732.702440000001</v>
      </c>
    </row>
    <row r="50" spans="1:14">
      <c r="A50" s="64" t="s">
        <v>1201</v>
      </c>
      <c r="B50" s="95">
        <v>0</v>
      </c>
      <c r="C50" s="95">
        <v>0</v>
      </c>
      <c r="D50" s="95">
        <v>366.54404999999997</v>
      </c>
      <c r="E50" s="95">
        <v>0</v>
      </c>
      <c r="F50" s="95">
        <v>1483.12797</v>
      </c>
      <c r="G50" s="95">
        <v>0</v>
      </c>
      <c r="H50" s="95">
        <v>16.149719999999999</v>
      </c>
      <c r="I50" s="95">
        <v>0</v>
      </c>
      <c r="J50" s="95">
        <v>0</v>
      </c>
      <c r="K50" s="95">
        <v>0</v>
      </c>
      <c r="L50" s="95">
        <v>0</v>
      </c>
      <c r="M50" s="95">
        <v>14.498329999999999</v>
      </c>
      <c r="N50" s="95">
        <v>1880.32007</v>
      </c>
    </row>
    <row r="51" spans="1:14">
      <c r="A51" s="99" t="s">
        <v>1221</v>
      </c>
      <c r="B51" s="95">
        <v>0</v>
      </c>
      <c r="C51" s="95">
        <v>23.071349999999999</v>
      </c>
      <c r="D51" s="95">
        <v>2410.2590099999998</v>
      </c>
      <c r="E51" s="95">
        <v>0</v>
      </c>
      <c r="F51" s="95">
        <v>20215.494210000001</v>
      </c>
      <c r="G51" s="95">
        <v>0</v>
      </c>
      <c r="H51" s="95">
        <v>371.93709000000001</v>
      </c>
      <c r="I51" s="95">
        <v>0</v>
      </c>
      <c r="J51" s="95">
        <v>0</v>
      </c>
      <c r="K51" s="95">
        <v>143.17704000000001</v>
      </c>
      <c r="L51" s="95">
        <v>0</v>
      </c>
      <c r="M51" s="95">
        <v>134.62510999999998</v>
      </c>
      <c r="N51" s="95">
        <v>23298.56381</v>
      </c>
    </row>
    <row r="52" spans="1:14">
      <c r="A52" s="101" t="s">
        <v>196</v>
      </c>
      <c r="B52" s="95">
        <v>-676571.80771000008</v>
      </c>
      <c r="C52" s="95">
        <v>-1098025.1890799999</v>
      </c>
      <c r="D52" s="95">
        <v>-1064342.7332899999</v>
      </c>
      <c r="E52" s="95">
        <v>-800787.16252999997</v>
      </c>
      <c r="F52" s="95">
        <v>-443025.64726</v>
      </c>
      <c r="G52" s="95">
        <v>-393697.52755</v>
      </c>
      <c r="H52" s="95">
        <v>-312395.99657999998</v>
      </c>
      <c r="I52" s="95">
        <v>-647689.52478999994</v>
      </c>
      <c r="J52" s="95">
        <v>-386.96204</v>
      </c>
      <c r="K52" s="95">
        <v>-718547.21419000009</v>
      </c>
      <c r="L52" s="95">
        <v>-127934.14953</v>
      </c>
      <c r="M52" s="95">
        <v>-273959.13507999998</v>
      </c>
      <c r="N52" s="95">
        <v>-6557363.0496300003</v>
      </c>
    </row>
    <row r="53" spans="1:14">
      <c r="A53" s="64" t="s">
        <v>1240</v>
      </c>
      <c r="B53" s="95">
        <v>-70295.334359999993</v>
      </c>
      <c r="C53" s="95">
        <v>-123751.32484999999</v>
      </c>
      <c r="D53" s="95">
        <v>-81278.730409999989</v>
      </c>
      <c r="E53" s="95">
        <v>-40048.930340000006</v>
      </c>
      <c r="F53" s="95">
        <v>-44669.231679999997</v>
      </c>
      <c r="G53" s="95">
        <v>-42271.135900000001</v>
      </c>
      <c r="H53" s="95">
        <v>-37029.90814</v>
      </c>
      <c r="I53" s="95">
        <v>-70995.573069999999</v>
      </c>
      <c r="J53" s="95">
        <v>-232.59656000000001</v>
      </c>
      <c r="K53" s="95">
        <v>-69915.264089999997</v>
      </c>
      <c r="L53" s="95">
        <v>-21174.589459999999</v>
      </c>
      <c r="M53" s="95">
        <v>-36636.656860000003</v>
      </c>
      <c r="N53" s="95">
        <v>-638299.27572000003</v>
      </c>
    </row>
    <row r="54" spans="1:14">
      <c r="A54" s="64" t="s">
        <v>1252</v>
      </c>
      <c r="B54" s="95">
        <v>-28857.826789999999</v>
      </c>
      <c r="C54" s="95">
        <v>-73882.231299999999</v>
      </c>
      <c r="D54" s="95">
        <v>-89145.364860000001</v>
      </c>
      <c r="E54" s="95">
        <v>-76248.863849999994</v>
      </c>
      <c r="F54" s="95">
        <v>-12196.229429999999</v>
      </c>
      <c r="G54" s="95">
        <v>-25936.37588</v>
      </c>
      <c r="H54" s="95">
        <v>-40038.402990000002</v>
      </c>
      <c r="I54" s="95">
        <v>-14792.18599</v>
      </c>
      <c r="J54" s="95">
        <v>-12.102729999999999</v>
      </c>
      <c r="K54" s="95">
        <v>-34599.176810000004</v>
      </c>
      <c r="L54" s="95">
        <v>-15529.041859999999</v>
      </c>
      <c r="M54" s="95">
        <v>-6644.5024699999994</v>
      </c>
      <c r="N54" s="95">
        <v>-417882.30495999998</v>
      </c>
    </row>
    <row r="55" spans="1:14">
      <c r="A55" s="64" t="s">
        <v>1241</v>
      </c>
      <c r="B55" s="95">
        <v>-22117.85757</v>
      </c>
      <c r="C55" s="95">
        <v>-26144.680199999999</v>
      </c>
      <c r="D55" s="95">
        <v>-36095.912710000004</v>
      </c>
      <c r="E55" s="95">
        <v>-17877.015729999999</v>
      </c>
      <c r="F55" s="95">
        <v>-22458.678159999999</v>
      </c>
      <c r="G55" s="95">
        <v>-7816.1460099999995</v>
      </c>
      <c r="H55" s="95">
        <v>-11932.17175</v>
      </c>
      <c r="I55" s="95">
        <v>-35864.5098</v>
      </c>
      <c r="J55" s="95">
        <v>0</v>
      </c>
      <c r="K55" s="95">
        <v>-54643.695780000002</v>
      </c>
      <c r="L55" s="95">
        <v>-2578.7909799999998</v>
      </c>
      <c r="M55" s="95">
        <v>-10148.192509999999</v>
      </c>
      <c r="N55" s="95">
        <v>-247677.65119999999</v>
      </c>
    </row>
    <row r="56" spans="1:14">
      <c r="A56" s="64" t="s">
        <v>1253</v>
      </c>
      <c r="B56" s="95">
        <v>-29663.665000000001</v>
      </c>
      <c r="C56" s="95">
        <v>-17872.91332</v>
      </c>
      <c r="D56" s="95">
        <v>-26860.580899999997</v>
      </c>
      <c r="E56" s="95">
        <v>-86163.773480000003</v>
      </c>
      <c r="F56" s="95">
        <v>-38678.174639999997</v>
      </c>
      <c r="G56" s="95">
        <v>-8217.4386300000006</v>
      </c>
      <c r="H56" s="95">
        <v>-19688.832870000002</v>
      </c>
      <c r="I56" s="95">
        <v>-26974.425500000001</v>
      </c>
      <c r="J56" s="95">
        <v>0</v>
      </c>
      <c r="K56" s="95">
        <v>-71864.194289999999</v>
      </c>
      <c r="L56" s="95">
        <v>-2565.6707200000001</v>
      </c>
      <c r="M56" s="95">
        <v>-9416.4938299999994</v>
      </c>
      <c r="N56" s="95">
        <v>-337966.16318000003</v>
      </c>
    </row>
    <row r="57" spans="1:14">
      <c r="A57" s="64" t="s">
        <v>1242</v>
      </c>
      <c r="B57" s="95">
        <v>-73059.162060000002</v>
      </c>
      <c r="C57" s="95">
        <v>-144216.41912000001</v>
      </c>
      <c r="D57" s="95">
        <v>-197842.53715000002</v>
      </c>
      <c r="E57" s="95">
        <v>-148206.92243999999</v>
      </c>
      <c r="F57" s="95">
        <v>-26926.857489999999</v>
      </c>
      <c r="G57" s="95">
        <v>-70152.866540000003</v>
      </c>
      <c r="H57" s="95">
        <v>-36968.565630000005</v>
      </c>
      <c r="I57" s="95">
        <v>-31835.195920000002</v>
      </c>
      <c r="J57" s="95">
        <v>-142.26275000000001</v>
      </c>
      <c r="K57" s="95">
        <v>-47178.093789999999</v>
      </c>
      <c r="L57" s="95">
        <v>-44436.77938</v>
      </c>
      <c r="M57" s="95">
        <v>-19854.863430000001</v>
      </c>
      <c r="N57" s="95">
        <v>-840820.5257</v>
      </c>
    </row>
    <row r="58" spans="1:14">
      <c r="A58" s="64" t="s">
        <v>197</v>
      </c>
      <c r="B58" s="95">
        <v>-99941.574180000011</v>
      </c>
      <c r="C58" s="95">
        <v>-233722.59515000001</v>
      </c>
      <c r="D58" s="95">
        <v>-126839.80031999999</v>
      </c>
      <c r="E58" s="95">
        <v>-211708.15542</v>
      </c>
      <c r="F58" s="95">
        <v>-56784.784879999999</v>
      </c>
      <c r="G58" s="95">
        <v>-87566.52079000001</v>
      </c>
      <c r="H58" s="95">
        <v>-68326.827640000003</v>
      </c>
      <c r="I58" s="95">
        <v>-21539.395860000001</v>
      </c>
      <c r="J58" s="95">
        <v>0</v>
      </c>
      <c r="K58" s="95">
        <v>-38136.911639999998</v>
      </c>
      <c r="L58" s="95">
        <v>-31103.995329999998</v>
      </c>
      <c r="M58" s="95">
        <v>-21706.110120000001</v>
      </c>
      <c r="N58" s="95">
        <v>-997376.67133000004</v>
      </c>
    </row>
    <row r="59" spans="1:14">
      <c r="A59" s="64" t="s">
        <v>198</v>
      </c>
      <c r="B59" s="95">
        <v>-127168.81470999999</v>
      </c>
      <c r="C59" s="95">
        <v>-157105.32297000001</v>
      </c>
      <c r="D59" s="95">
        <v>-203119.02313999998</v>
      </c>
      <c r="E59" s="95">
        <v>-34547.182609999996</v>
      </c>
      <c r="F59" s="95">
        <v>-128943.35302</v>
      </c>
      <c r="G59" s="95">
        <v>-34316.742100000003</v>
      </c>
      <c r="H59" s="95">
        <v>-47276.028180000001</v>
      </c>
      <c r="I59" s="95">
        <v>-130585.23420000001</v>
      </c>
      <c r="J59" s="95">
        <v>0</v>
      </c>
      <c r="K59" s="95">
        <v>-154114.45618000001</v>
      </c>
      <c r="L59" s="95">
        <v>-5364.80609</v>
      </c>
      <c r="M59" s="95">
        <v>-99437.195730000007</v>
      </c>
      <c r="N59" s="95">
        <v>-1121978.1589300002</v>
      </c>
    </row>
    <row r="60" spans="1:14">
      <c r="A60" s="64" t="s">
        <v>199</v>
      </c>
      <c r="B60" s="95">
        <v>-191279.63853</v>
      </c>
      <c r="C60" s="95">
        <v>-240371.88187000001</v>
      </c>
      <c r="D60" s="95">
        <v>-270747.31599000003</v>
      </c>
      <c r="E60" s="95">
        <v>-147727.98897000001</v>
      </c>
      <c r="F60" s="95">
        <v>-89089.188439999998</v>
      </c>
      <c r="G60" s="95">
        <v>-102645.61343000001</v>
      </c>
      <c r="H60" s="95">
        <v>-51135.259380000003</v>
      </c>
      <c r="I60" s="95">
        <v>-300431.24394000001</v>
      </c>
      <c r="J60" s="95">
        <v>0</v>
      </c>
      <c r="K60" s="95">
        <v>-207651.56625</v>
      </c>
      <c r="L60" s="95">
        <v>0</v>
      </c>
      <c r="M60" s="95">
        <v>-55535.14486</v>
      </c>
      <c r="N60" s="95">
        <v>-1656614.8416600002</v>
      </c>
    </row>
    <row r="61" spans="1:14">
      <c r="A61" s="64" t="s">
        <v>200</v>
      </c>
      <c r="B61" s="95">
        <v>0</v>
      </c>
      <c r="C61" s="95">
        <v>-49.426769999999998</v>
      </c>
      <c r="D61" s="95">
        <v>0</v>
      </c>
      <c r="E61" s="95">
        <v>0</v>
      </c>
      <c r="F61" s="95">
        <v>0</v>
      </c>
      <c r="G61" s="95">
        <v>0</v>
      </c>
      <c r="H61" s="95">
        <v>0</v>
      </c>
      <c r="I61" s="95">
        <v>0</v>
      </c>
      <c r="J61" s="95">
        <v>0</v>
      </c>
      <c r="K61" s="95">
        <v>0</v>
      </c>
      <c r="L61" s="95">
        <v>0</v>
      </c>
      <c r="M61" s="95">
        <v>0</v>
      </c>
      <c r="N61" s="95">
        <v>-49.426769999999998</v>
      </c>
    </row>
    <row r="62" spans="1:14">
      <c r="A62" s="64" t="s">
        <v>201</v>
      </c>
      <c r="B62" s="95">
        <v>0</v>
      </c>
      <c r="C62" s="95">
        <v>0</v>
      </c>
      <c r="D62" s="95">
        <v>0</v>
      </c>
      <c r="E62" s="95">
        <v>0</v>
      </c>
      <c r="F62" s="95">
        <v>0</v>
      </c>
      <c r="G62" s="95">
        <v>0</v>
      </c>
      <c r="H62" s="95">
        <v>0</v>
      </c>
      <c r="I62" s="95">
        <v>0</v>
      </c>
      <c r="J62" s="95">
        <v>0</v>
      </c>
      <c r="K62" s="95">
        <v>0</v>
      </c>
      <c r="L62" s="95">
        <v>0</v>
      </c>
      <c r="M62" s="95">
        <v>0</v>
      </c>
      <c r="N62" s="95">
        <v>0</v>
      </c>
    </row>
    <row r="63" spans="1:14">
      <c r="A63" s="64" t="s">
        <v>997</v>
      </c>
      <c r="B63" s="95">
        <v>-1339.9749899999999</v>
      </c>
      <c r="C63" s="95">
        <v>-5.4880600000000008</v>
      </c>
      <c r="D63" s="95">
        <v>-2255.46702</v>
      </c>
      <c r="E63" s="95">
        <v>-1175.3902399999999</v>
      </c>
      <c r="F63" s="95">
        <v>0</v>
      </c>
      <c r="G63" s="95">
        <v>0</v>
      </c>
      <c r="H63" s="95">
        <v>0</v>
      </c>
      <c r="I63" s="95">
        <v>-2072.5529700000002</v>
      </c>
      <c r="J63" s="95">
        <v>0</v>
      </c>
      <c r="K63" s="95">
        <v>-2377.3117400000001</v>
      </c>
      <c r="L63" s="95">
        <v>0</v>
      </c>
      <c r="M63" s="95">
        <v>-654.47733999999991</v>
      </c>
      <c r="N63" s="95">
        <v>-9880.6623600000003</v>
      </c>
    </row>
    <row r="64" spans="1:14">
      <c r="A64" s="64" t="s">
        <v>998</v>
      </c>
      <c r="B64" s="95">
        <v>-2759.1832300000001</v>
      </c>
      <c r="C64" s="95">
        <v>-4650.2333699999999</v>
      </c>
      <c r="D64" s="95">
        <v>-8014.4309599999997</v>
      </c>
      <c r="E64" s="95">
        <v>-3580.51613</v>
      </c>
      <c r="F64" s="95">
        <v>-9.7060000000000007E-2</v>
      </c>
      <c r="G64" s="95">
        <v>0</v>
      </c>
      <c r="H64" s="95">
        <v>0</v>
      </c>
      <c r="I64" s="95">
        <v>-1305.94677</v>
      </c>
      <c r="J64" s="95">
        <v>0</v>
      </c>
      <c r="K64" s="95">
        <v>-6503.4777599999998</v>
      </c>
      <c r="L64" s="95">
        <v>0</v>
      </c>
      <c r="M64" s="95">
        <v>-1530.835</v>
      </c>
      <c r="N64" s="95">
        <v>-28344.720280000001</v>
      </c>
    </row>
    <row r="65" spans="1:14">
      <c r="A65" s="64" t="s">
        <v>1184</v>
      </c>
      <c r="B65" s="95">
        <v>-1748.3855800000001</v>
      </c>
      <c r="C65" s="95">
        <v>-3051.9041699999998</v>
      </c>
      <c r="D65" s="95">
        <v>-4368.0104700000002</v>
      </c>
      <c r="E65" s="95">
        <v>-1657.5599</v>
      </c>
      <c r="F65" s="95">
        <v>-1051.3941499999999</v>
      </c>
      <c r="G65" s="95">
        <v>-67.029479999999992</v>
      </c>
      <c r="H65" s="95">
        <v>0</v>
      </c>
      <c r="I65" s="95">
        <v>-3838.1667599999996</v>
      </c>
      <c r="J65" s="95">
        <v>0</v>
      </c>
      <c r="K65" s="95">
        <v>-7528.3616199999997</v>
      </c>
      <c r="L65" s="95">
        <v>-129.08047999999999</v>
      </c>
      <c r="M65" s="95">
        <v>-1043.2128299999999</v>
      </c>
      <c r="N65" s="95">
        <v>-24483.105440000003</v>
      </c>
    </row>
    <row r="66" spans="1:14">
      <c r="A66" s="64" t="s">
        <v>1185</v>
      </c>
      <c r="B66" s="95">
        <v>-6406.0200599999998</v>
      </c>
      <c r="C66" s="95">
        <v>-10707.635289999998</v>
      </c>
      <c r="D66" s="95">
        <v>-6541.07276</v>
      </c>
      <c r="E66" s="95">
        <v>-11763.87768</v>
      </c>
      <c r="F66" s="95">
        <v>-11950.02923</v>
      </c>
      <c r="G66" s="95">
        <v>-802.27959999999996</v>
      </c>
      <c r="H66" s="95">
        <v>0</v>
      </c>
      <c r="I66" s="95">
        <v>-3644.6513</v>
      </c>
      <c r="J66" s="95">
        <v>0</v>
      </c>
      <c r="K66" s="95">
        <v>-17105.793160000001</v>
      </c>
      <c r="L66" s="95">
        <v>-263.63286999999997</v>
      </c>
      <c r="M66" s="95">
        <v>-4660.7709000000004</v>
      </c>
      <c r="N66" s="95">
        <v>-73845.762849999999</v>
      </c>
    </row>
    <row r="67" spans="1:14">
      <c r="A67" s="64" t="s">
        <v>1186</v>
      </c>
      <c r="B67" s="95">
        <v>-5974.9521500000001</v>
      </c>
      <c r="C67" s="95">
        <v>-13366.467720000001</v>
      </c>
      <c r="D67" s="95">
        <v>-4098.1084799999999</v>
      </c>
      <c r="E67" s="95">
        <v>-3967.4949700000002</v>
      </c>
      <c r="F67" s="95">
        <v>-4736.4485300000006</v>
      </c>
      <c r="G67" s="95">
        <v>-6717.1157899999998</v>
      </c>
      <c r="H67" s="95">
        <v>0</v>
      </c>
      <c r="I67" s="95">
        <v>-2225.8825899999997</v>
      </c>
      <c r="J67" s="95">
        <v>0</v>
      </c>
      <c r="K67" s="95">
        <v>-1412.9673700000001</v>
      </c>
      <c r="L67" s="95">
        <v>-1820.9187899999999</v>
      </c>
      <c r="M67" s="95">
        <v>-2321.2252100000001</v>
      </c>
      <c r="N67" s="95">
        <v>-46641.581600000005</v>
      </c>
    </row>
    <row r="68" spans="1:14">
      <c r="A68" s="64" t="s">
        <v>1187</v>
      </c>
      <c r="B68" s="95">
        <v>-15959.4185</v>
      </c>
      <c r="C68" s="95">
        <v>-49126.664920000003</v>
      </c>
      <c r="D68" s="95">
        <v>-7136.3781200000003</v>
      </c>
      <c r="E68" s="95">
        <v>-16113.49077</v>
      </c>
      <c r="F68" s="95">
        <v>-5541.18055</v>
      </c>
      <c r="G68" s="95">
        <v>-7188.2634000000007</v>
      </c>
      <c r="H68" s="95">
        <v>0</v>
      </c>
      <c r="I68" s="95">
        <v>-1584.5601200000001</v>
      </c>
      <c r="J68" s="95">
        <v>0</v>
      </c>
      <c r="K68" s="95">
        <v>-5515.9437099999996</v>
      </c>
      <c r="L68" s="95">
        <v>-2966.84357</v>
      </c>
      <c r="M68" s="95">
        <v>-4369.45399</v>
      </c>
      <c r="N68" s="95">
        <v>-115502.19765</v>
      </c>
    </row>
    <row r="69" spans="1:14">
      <c r="A69" s="177" t="s">
        <v>202</v>
      </c>
      <c r="B69" s="57">
        <v>166113.5858</v>
      </c>
      <c r="C69" s="57">
        <v>180423.88934999998</v>
      </c>
      <c r="D69" s="57">
        <v>271984.76754000003</v>
      </c>
      <c r="E69" s="57">
        <v>186067.07363999999</v>
      </c>
      <c r="F69" s="57">
        <v>86018.46746</v>
      </c>
      <c r="G69" s="57">
        <v>163842.97488999998</v>
      </c>
      <c r="H69" s="57">
        <v>147297.94123</v>
      </c>
      <c r="I69" s="57">
        <v>124675.38606999999</v>
      </c>
      <c r="J69" s="57">
        <v>1503.8871999999999</v>
      </c>
      <c r="K69" s="57">
        <v>142850.89225</v>
      </c>
      <c r="L69" s="57">
        <v>29361.220809999999</v>
      </c>
      <c r="M69" s="57">
        <v>99338.28637999999</v>
      </c>
      <c r="N69" s="57">
        <v>1599478.3726199998</v>
      </c>
    </row>
    <row r="70" spans="1:14">
      <c r="A70" s="64" t="s">
        <v>203</v>
      </c>
      <c r="B70" s="95">
        <v>0</v>
      </c>
      <c r="C70" s="95">
        <v>0</v>
      </c>
      <c r="D70" s="95">
        <v>0</v>
      </c>
      <c r="E70" s="95">
        <v>0</v>
      </c>
      <c r="F70" s="95">
        <v>3.54312</v>
      </c>
      <c r="G70" s="95">
        <v>933.55565999999999</v>
      </c>
      <c r="H70" s="95">
        <v>0</v>
      </c>
      <c r="I70" s="95">
        <v>0</v>
      </c>
      <c r="J70" s="95">
        <v>0</v>
      </c>
      <c r="K70" s="95">
        <v>0</v>
      </c>
      <c r="L70" s="95">
        <v>0</v>
      </c>
      <c r="M70" s="95">
        <v>0</v>
      </c>
      <c r="N70" s="95">
        <v>937.09878000000003</v>
      </c>
    </row>
    <row r="71" spans="1:14">
      <c r="A71" s="64" t="s">
        <v>204</v>
      </c>
      <c r="B71" s="95">
        <v>114734.76147</v>
      </c>
      <c r="C71" s="95">
        <v>71030.254520000002</v>
      </c>
      <c r="D71" s="95">
        <v>102977.07584</v>
      </c>
      <c r="E71" s="95">
        <v>98984.089619999999</v>
      </c>
      <c r="F71" s="95">
        <v>28665.329519999999</v>
      </c>
      <c r="G71" s="95">
        <v>92845.655079999997</v>
      </c>
      <c r="H71" s="95">
        <v>89207.315129999988</v>
      </c>
      <c r="I71" s="95">
        <v>89375.411909999995</v>
      </c>
      <c r="J71" s="95">
        <v>152.97666000000001</v>
      </c>
      <c r="K71" s="95">
        <v>64654.65595</v>
      </c>
      <c r="L71" s="95">
        <v>10202.713589999999</v>
      </c>
      <c r="M71" s="95">
        <v>38055.522810000002</v>
      </c>
      <c r="N71" s="95">
        <v>800885.76210000005</v>
      </c>
    </row>
    <row r="72" spans="1:14">
      <c r="A72" s="64" t="s">
        <v>205</v>
      </c>
      <c r="B72" s="95">
        <v>81880.629669999995</v>
      </c>
      <c r="C72" s="95">
        <v>127068.82919</v>
      </c>
      <c r="D72" s="95">
        <v>190380.36755000002</v>
      </c>
      <c r="E72" s="95">
        <v>96757.781069999997</v>
      </c>
      <c r="F72" s="95">
        <v>91333.71905</v>
      </c>
      <c r="G72" s="95">
        <v>74861.652340000001</v>
      </c>
      <c r="H72" s="95">
        <v>71506.982780000006</v>
      </c>
      <c r="I72" s="95">
        <v>42319.504030000004</v>
      </c>
      <c r="J72" s="95">
        <v>1350.9105400000001</v>
      </c>
      <c r="K72" s="95">
        <v>86661.076809999999</v>
      </c>
      <c r="L72" s="95">
        <v>20714.311989999998</v>
      </c>
      <c r="M72" s="95">
        <v>68454.853739999991</v>
      </c>
      <c r="N72" s="95">
        <v>953290.61875999998</v>
      </c>
    </row>
    <row r="73" spans="1:14">
      <c r="A73" s="64" t="s">
        <v>206</v>
      </c>
      <c r="B73" s="95">
        <v>0</v>
      </c>
      <c r="C73" s="95">
        <v>0</v>
      </c>
      <c r="D73" s="95">
        <v>0</v>
      </c>
      <c r="E73" s="95">
        <v>0</v>
      </c>
      <c r="F73" s="95">
        <v>0</v>
      </c>
      <c r="G73" s="95">
        <v>0</v>
      </c>
      <c r="H73" s="95">
        <v>0</v>
      </c>
      <c r="I73" s="95">
        <v>0</v>
      </c>
      <c r="J73" s="95">
        <v>0</v>
      </c>
      <c r="K73" s="95">
        <v>0</v>
      </c>
      <c r="L73" s="95">
        <v>0</v>
      </c>
      <c r="M73" s="95">
        <v>0</v>
      </c>
      <c r="N73" s="95">
        <v>0</v>
      </c>
    </row>
    <row r="74" spans="1:14">
      <c r="A74" s="64" t="s">
        <v>207</v>
      </c>
      <c r="B74" s="95">
        <v>-30501.805339999999</v>
      </c>
      <c r="C74" s="95">
        <v>-17675.194359999998</v>
      </c>
      <c r="D74" s="95">
        <v>-21372.675850000003</v>
      </c>
      <c r="E74" s="95">
        <v>-9674.797050000001</v>
      </c>
      <c r="F74" s="95">
        <v>-33984.124229999994</v>
      </c>
      <c r="G74" s="95">
        <v>-4797.8881900000006</v>
      </c>
      <c r="H74" s="95">
        <v>-13416.356679999999</v>
      </c>
      <c r="I74" s="95">
        <v>-7019.5298700000003</v>
      </c>
      <c r="J74" s="95">
        <v>0</v>
      </c>
      <c r="K74" s="95">
        <v>-8464.84051</v>
      </c>
      <c r="L74" s="95">
        <v>-1555.80477</v>
      </c>
      <c r="M74" s="95">
        <v>-7172.0901699999995</v>
      </c>
      <c r="N74" s="95">
        <v>-155635.10702000002</v>
      </c>
    </row>
    <row r="75" spans="1:14">
      <c r="A75" s="177" t="s">
        <v>208</v>
      </c>
      <c r="B75" s="57">
        <v>32899.221729999997</v>
      </c>
      <c r="C75" s="57">
        <v>7719.5942999999997</v>
      </c>
      <c r="D75" s="57">
        <v>61008.579880000005</v>
      </c>
      <c r="E75" s="57">
        <v>40444.000060000006</v>
      </c>
      <c r="F75" s="57">
        <v>29268.21198</v>
      </c>
      <c r="G75" s="57">
        <v>5890.0330199999999</v>
      </c>
      <c r="H75" s="57">
        <v>8285.9219400000002</v>
      </c>
      <c r="I75" s="57">
        <v>94.542789999999997</v>
      </c>
      <c r="J75" s="57">
        <v>0</v>
      </c>
      <c r="K75" s="57">
        <v>7479.0256799999997</v>
      </c>
      <c r="L75" s="57">
        <v>6971.1957000000002</v>
      </c>
      <c r="M75" s="57">
        <v>1182.3853200000001</v>
      </c>
      <c r="N75" s="57">
        <v>201242.71240000002</v>
      </c>
    </row>
    <row r="76" spans="1:14">
      <c r="A76" s="64" t="s">
        <v>209</v>
      </c>
      <c r="B76" s="95">
        <v>0</v>
      </c>
      <c r="C76" s="95">
        <v>0</v>
      </c>
      <c r="D76" s="95">
        <v>0</v>
      </c>
      <c r="E76" s="95">
        <v>367.33247999999998</v>
      </c>
      <c r="F76" s="95">
        <v>0</v>
      </c>
      <c r="G76" s="95">
        <v>0</v>
      </c>
      <c r="H76" s="95">
        <v>0</v>
      </c>
      <c r="I76" s="95">
        <v>0</v>
      </c>
      <c r="J76" s="95">
        <v>0</v>
      </c>
      <c r="K76" s="95">
        <v>0</v>
      </c>
      <c r="L76" s="95">
        <v>0</v>
      </c>
      <c r="M76" s="95">
        <v>0</v>
      </c>
      <c r="N76" s="95">
        <v>367.33247999999998</v>
      </c>
    </row>
    <row r="77" spans="1:14">
      <c r="A77" s="64" t="s">
        <v>210</v>
      </c>
      <c r="B77" s="95">
        <v>99087.33541</v>
      </c>
      <c r="C77" s="95">
        <v>67406.570619999999</v>
      </c>
      <c r="D77" s="95">
        <v>379275.03613999998</v>
      </c>
      <c r="E77" s="95">
        <v>201155.89952000001</v>
      </c>
      <c r="F77" s="95">
        <v>70239.579159999994</v>
      </c>
      <c r="G77" s="95">
        <v>31506.146499999999</v>
      </c>
      <c r="H77" s="95">
        <v>20553.86621</v>
      </c>
      <c r="I77" s="95">
        <v>1262.33007</v>
      </c>
      <c r="J77" s="95">
        <v>137.20400000000001</v>
      </c>
      <c r="K77" s="95">
        <v>23257.264179999998</v>
      </c>
      <c r="L77" s="95">
        <v>13998.79861</v>
      </c>
      <c r="M77" s="95">
        <v>8385.0647200000003</v>
      </c>
      <c r="N77" s="95">
        <v>916265.09513999999</v>
      </c>
    </row>
    <row r="78" spans="1:14">
      <c r="A78" s="64" t="s">
        <v>211</v>
      </c>
      <c r="B78" s="95">
        <v>2087.3978700000002</v>
      </c>
      <c r="C78" s="95">
        <v>587.39165000000003</v>
      </c>
      <c r="D78" s="95">
        <v>6367.2883700000002</v>
      </c>
      <c r="E78" s="95">
        <v>2278.5025299999998</v>
      </c>
      <c r="F78" s="95">
        <v>1.673</v>
      </c>
      <c r="G78" s="95">
        <v>8.6835499999999985</v>
      </c>
      <c r="H78" s="95">
        <v>982.79678999999999</v>
      </c>
      <c r="I78" s="95">
        <v>0</v>
      </c>
      <c r="J78" s="95">
        <v>0</v>
      </c>
      <c r="K78" s="95">
        <v>1.4E-2</v>
      </c>
      <c r="L78" s="95">
        <v>5.2032799999999995</v>
      </c>
      <c r="M78" s="95">
        <v>1.2130000000000001</v>
      </c>
      <c r="N78" s="95">
        <v>12320.16404</v>
      </c>
    </row>
    <row r="79" spans="1:14">
      <c r="A79" s="64" t="s">
        <v>212</v>
      </c>
      <c r="B79" s="95">
        <v>0</v>
      </c>
      <c r="C79" s="95">
        <v>0</v>
      </c>
      <c r="D79" s="95">
        <v>3.5684999999999998</v>
      </c>
      <c r="E79" s="95">
        <v>0</v>
      </c>
      <c r="F79" s="95">
        <v>1E-3</v>
      </c>
      <c r="G79" s="95">
        <v>0</v>
      </c>
      <c r="H79" s="95">
        <v>1E-3</v>
      </c>
      <c r="I79" s="95">
        <v>0</v>
      </c>
      <c r="J79" s="95">
        <v>0</v>
      </c>
      <c r="K79" s="95">
        <v>0</v>
      </c>
      <c r="L79" s="95">
        <v>0</v>
      </c>
      <c r="M79" s="95">
        <v>56</v>
      </c>
      <c r="N79" s="95">
        <v>59.570500000000003</v>
      </c>
    </row>
    <row r="80" spans="1:14">
      <c r="A80" s="64" t="s">
        <v>213</v>
      </c>
      <c r="B80" s="95">
        <v>-68275.511549999996</v>
      </c>
      <c r="C80" s="95">
        <v>-60274.367969999999</v>
      </c>
      <c r="D80" s="95">
        <v>-324637.31313000002</v>
      </c>
      <c r="E80" s="95">
        <v>-163357.73447</v>
      </c>
      <c r="F80" s="95">
        <v>-40973.04118</v>
      </c>
      <c r="G80" s="95">
        <v>-25624.797030000002</v>
      </c>
      <c r="H80" s="95">
        <v>-13250.74206</v>
      </c>
      <c r="I80" s="95">
        <v>-1167.78728</v>
      </c>
      <c r="J80" s="95">
        <v>-137.20400000000001</v>
      </c>
      <c r="K80" s="95">
        <v>-15778.252500000001</v>
      </c>
      <c r="L80" s="95">
        <v>-7032.8061900000002</v>
      </c>
      <c r="M80" s="95">
        <v>-7259.8924000000006</v>
      </c>
      <c r="N80" s="95">
        <v>-727769.44975999999</v>
      </c>
    </row>
    <row r="81" spans="1:14">
      <c r="A81" s="177" t="s">
        <v>214</v>
      </c>
      <c r="B81" s="57">
        <v>3607844.8378600003</v>
      </c>
      <c r="C81" s="57">
        <v>4849901.41976</v>
      </c>
      <c r="D81" s="57">
        <v>4168392.5404099999</v>
      </c>
      <c r="E81" s="57">
        <v>2919555.2919699997</v>
      </c>
      <c r="F81" s="57">
        <v>1498730.00498</v>
      </c>
      <c r="G81" s="57">
        <v>1524330.97086</v>
      </c>
      <c r="H81" s="57">
        <v>526743.39550999994</v>
      </c>
      <c r="I81" s="57">
        <v>432338.95321000001</v>
      </c>
      <c r="J81" s="57">
        <v>11783.77233</v>
      </c>
      <c r="K81" s="57">
        <v>950428.79373000003</v>
      </c>
      <c r="L81" s="57">
        <v>195136.45221000002</v>
      </c>
      <c r="M81" s="57">
        <v>66591.313590000005</v>
      </c>
      <c r="N81" s="57">
        <v>20751777.74642</v>
      </c>
    </row>
    <row r="82" spans="1:14">
      <c r="A82" s="64" t="s">
        <v>168</v>
      </c>
      <c r="B82" s="95">
        <v>0</v>
      </c>
      <c r="C82" s="95">
        <v>0</v>
      </c>
      <c r="D82" s="95">
        <v>0</v>
      </c>
      <c r="E82" s="95">
        <v>0</v>
      </c>
      <c r="F82" s="95">
        <v>2.0000000000000002E-5</v>
      </c>
      <c r="G82" s="95">
        <v>0</v>
      </c>
      <c r="H82" s="95">
        <v>0</v>
      </c>
      <c r="I82" s="95">
        <v>0</v>
      </c>
      <c r="J82" s="95">
        <v>0</v>
      </c>
      <c r="K82" s="95">
        <v>0</v>
      </c>
      <c r="L82" s="95">
        <v>0</v>
      </c>
      <c r="M82" s="95">
        <v>0</v>
      </c>
      <c r="N82" s="95">
        <v>2.0000000000000002E-5</v>
      </c>
    </row>
    <row r="83" spans="1:14">
      <c r="A83" s="64" t="s">
        <v>169</v>
      </c>
      <c r="B83" s="95">
        <v>237137.56477</v>
      </c>
      <c r="C83" s="95">
        <v>0</v>
      </c>
      <c r="D83" s="95">
        <v>0</v>
      </c>
      <c r="E83" s="95">
        <v>0</v>
      </c>
      <c r="F83" s="95">
        <v>0</v>
      </c>
      <c r="G83" s="95">
        <v>0</v>
      </c>
      <c r="H83" s="95">
        <v>0</v>
      </c>
      <c r="I83" s="95">
        <v>150413.97340000002</v>
      </c>
      <c r="J83" s="95">
        <v>0</v>
      </c>
      <c r="K83" s="95">
        <v>0</v>
      </c>
      <c r="L83" s="95">
        <v>15280.013510000001</v>
      </c>
      <c r="M83" s="95">
        <v>49500</v>
      </c>
      <c r="N83" s="95">
        <v>452331.55168000003</v>
      </c>
    </row>
    <row r="84" spans="1:14">
      <c r="A84" s="64" t="s">
        <v>170</v>
      </c>
      <c r="B84" s="95">
        <v>54898.521999999997</v>
      </c>
      <c r="C84" s="95">
        <v>6860</v>
      </c>
      <c r="D84" s="95">
        <v>0</v>
      </c>
      <c r="E84" s="95">
        <v>20580</v>
      </c>
      <c r="F84" s="95">
        <v>0</v>
      </c>
      <c r="G84" s="95">
        <v>0</v>
      </c>
      <c r="H84" s="95">
        <v>0</v>
      </c>
      <c r="I84" s="95">
        <v>0</v>
      </c>
      <c r="J84" s="95">
        <v>0</v>
      </c>
      <c r="K84" s="95">
        <v>0</v>
      </c>
      <c r="L84" s="95">
        <v>0</v>
      </c>
      <c r="M84" s="95">
        <v>0</v>
      </c>
      <c r="N84" s="95">
        <v>82338.521999999997</v>
      </c>
    </row>
    <row r="85" spans="1:14">
      <c r="A85" s="64" t="s">
        <v>171</v>
      </c>
      <c r="B85" s="95">
        <v>242507.33199999999</v>
      </c>
      <c r="C85" s="95">
        <v>277707.77483999997</v>
      </c>
      <c r="D85" s="95">
        <v>414621.62481999997</v>
      </c>
      <c r="E85" s="95">
        <v>0</v>
      </c>
      <c r="F85" s="95">
        <v>0</v>
      </c>
      <c r="G85" s="95">
        <v>0</v>
      </c>
      <c r="H85" s="95">
        <v>0</v>
      </c>
      <c r="I85" s="95">
        <v>0</v>
      </c>
      <c r="J85" s="95">
        <v>0</v>
      </c>
      <c r="K85" s="95">
        <v>0</v>
      </c>
      <c r="L85" s="95">
        <v>7443</v>
      </c>
      <c r="M85" s="95">
        <v>0</v>
      </c>
      <c r="N85" s="95">
        <v>942279.73165999993</v>
      </c>
    </row>
    <row r="86" spans="1:14">
      <c r="A86" s="64" t="s">
        <v>215</v>
      </c>
      <c r="B86" s="95">
        <v>35893.074439999997</v>
      </c>
      <c r="C86" s="95">
        <v>449985.98025999998</v>
      </c>
      <c r="D86" s="95">
        <v>40206.128840000005</v>
      </c>
      <c r="E86" s="95">
        <v>58405.774819999999</v>
      </c>
      <c r="F86" s="95">
        <v>38385.36505</v>
      </c>
      <c r="G86" s="95">
        <v>16105.624589999999</v>
      </c>
      <c r="H86" s="95">
        <v>14611.15395</v>
      </c>
      <c r="I86" s="95">
        <v>1517.70552</v>
      </c>
      <c r="J86" s="95">
        <v>0</v>
      </c>
      <c r="K86" s="95">
        <v>699.7</v>
      </c>
      <c r="L86" s="95">
        <v>0</v>
      </c>
      <c r="M86" s="95">
        <v>998.9</v>
      </c>
      <c r="N86" s="95">
        <v>656809.40746999998</v>
      </c>
    </row>
    <row r="87" spans="1:14">
      <c r="A87" s="64" t="s">
        <v>216</v>
      </c>
      <c r="B87" s="95">
        <v>77249.860520000002</v>
      </c>
      <c r="C87" s="95">
        <v>2279.2047200000002</v>
      </c>
      <c r="D87" s="95">
        <v>6997.72109</v>
      </c>
      <c r="E87" s="95">
        <v>9125.3506099999995</v>
      </c>
      <c r="F87" s="95">
        <v>2657.2855299999997</v>
      </c>
      <c r="G87" s="95">
        <v>132293.70413999999</v>
      </c>
      <c r="H87" s="95">
        <v>1643.8823799999998</v>
      </c>
      <c r="I87" s="95">
        <v>10716.477080000001</v>
      </c>
      <c r="J87" s="95">
        <v>151.23597000000001</v>
      </c>
      <c r="K87" s="95">
        <v>502.99728999999996</v>
      </c>
      <c r="L87" s="95">
        <v>38590.107929999998</v>
      </c>
      <c r="M87" s="95">
        <v>14953.28737</v>
      </c>
      <c r="N87" s="95">
        <v>297161.11462999997</v>
      </c>
    </row>
    <row r="88" spans="1:14">
      <c r="A88" s="64" t="s">
        <v>173</v>
      </c>
      <c r="B88" s="95">
        <v>2946351.1910399999</v>
      </c>
      <c r="C88" s="95">
        <v>4125254.9986399999</v>
      </c>
      <c r="D88" s="95">
        <v>3704244.7977899997</v>
      </c>
      <c r="E88" s="95">
        <v>2831980.3216800001</v>
      </c>
      <c r="F88" s="95">
        <v>1459255.1315200001</v>
      </c>
      <c r="G88" s="95">
        <v>1375830.82281</v>
      </c>
      <c r="H88" s="95">
        <v>511127.00042</v>
      </c>
      <c r="I88" s="95">
        <v>275537.12417999998</v>
      </c>
      <c r="J88" s="95">
        <v>11741.104160000001</v>
      </c>
      <c r="K88" s="95">
        <v>949453.81348999997</v>
      </c>
      <c r="L88" s="95">
        <v>132739.15028</v>
      </c>
      <c r="M88" s="95">
        <v>0</v>
      </c>
      <c r="N88" s="95">
        <v>18323515.456009999</v>
      </c>
    </row>
    <row r="89" spans="1:14">
      <c r="A89" s="64" t="s">
        <v>217</v>
      </c>
      <c r="B89" s="95">
        <v>14661.281570000001</v>
      </c>
      <c r="C89" s="95">
        <v>5749.7815000000001</v>
      </c>
      <c r="D89" s="95">
        <v>6853.2935199999993</v>
      </c>
      <c r="E89" s="95">
        <v>223.26535999999999</v>
      </c>
      <c r="F89" s="95">
        <v>-2.0000000000000002E-5</v>
      </c>
      <c r="G89" s="95">
        <v>724.18263999999999</v>
      </c>
      <c r="H89" s="95">
        <v>115.10373</v>
      </c>
      <c r="I89" s="95">
        <v>1496.95416</v>
      </c>
      <c r="J89" s="95">
        <v>0</v>
      </c>
      <c r="K89" s="95">
        <v>0</v>
      </c>
      <c r="L89" s="95">
        <v>1335.07555</v>
      </c>
      <c r="M89" s="95">
        <v>1542.41236</v>
      </c>
      <c r="N89" s="95">
        <v>32701.35037</v>
      </c>
    </row>
    <row r="90" spans="1:14">
      <c r="A90" s="64" t="s">
        <v>218</v>
      </c>
      <c r="B90" s="95">
        <v>-853.98847999999998</v>
      </c>
      <c r="C90" s="95">
        <v>-17936.320199999998</v>
      </c>
      <c r="D90" s="95">
        <v>-4531.0256500000005</v>
      </c>
      <c r="E90" s="95">
        <v>-759.42049999999995</v>
      </c>
      <c r="F90" s="95">
        <v>-1567.7771200000002</v>
      </c>
      <c r="G90" s="95">
        <v>-623.36331999999993</v>
      </c>
      <c r="H90" s="95">
        <v>-753.74496999999997</v>
      </c>
      <c r="I90" s="95">
        <v>-7343.2811300000003</v>
      </c>
      <c r="J90" s="95">
        <v>-108.56780000000001</v>
      </c>
      <c r="K90" s="95">
        <v>-227.71705</v>
      </c>
      <c r="L90" s="95">
        <v>-250.89506</v>
      </c>
      <c r="M90" s="95">
        <v>-403.28613999999999</v>
      </c>
      <c r="N90" s="95">
        <v>-35359.387419999999</v>
      </c>
    </row>
    <row r="91" spans="1:14">
      <c r="A91" s="177" t="s">
        <v>219</v>
      </c>
      <c r="B91" s="57">
        <v>334963.91401999997</v>
      </c>
      <c r="C91" s="57">
        <v>499296.29141000001</v>
      </c>
      <c r="D91" s="57">
        <v>352645.23668000003</v>
      </c>
      <c r="E91" s="57">
        <v>467509.01568999997</v>
      </c>
      <c r="F91" s="57">
        <v>147958.46736000001</v>
      </c>
      <c r="G91" s="57">
        <v>453004.53925999999</v>
      </c>
      <c r="H91" s="57">
        <v>207148.86899000002</v>
      </c>
      <c r="I91" s="57">
        <v>322347.24514000001</v>
      </c>
      <c r="J91" s="57">
        <v>1277.2061200000001</v>
      </c>
      <c r="K91" s="57">
        <v>216725.91258</v>
      </c>
      <c r="L91" s="57">
        <v>35293.502209999999</v>
      </c>
      <c r="M91" s="57">
        <v>38005.016250000001</v>
      </c>
      <c r="N91" s="57">
        <v>3076175.2157100001</v>
      </c>
    </row>
    <row r="92" spans="1:14">
      <c r="A92" s="64" t="s">
        <v>220</v>
      </c>
      <c r="B92" s="95">
        <v>53654.841460000003</v>
      </c>
      <c r="C92" s="95">
        <v>94294.320389999993</v>
      </c>
      <c r="D92" s="95">
        <v>178856.28184000001</v>
      </c>
      <c r="E92" s="95">
        <v>187824.56181000001</v>
      </c>
      <c r="F92" s="95">
        <v>44219.512419999999</v>
      </c>
      <c r="G92" s="95">
        <v>242535.61884000001</v>
      </c>
      <c r="H92" s="95">
        <v>82761.069730000003</v>
      </c>
      <c r="I92" s="95">
        <v>102177.65501</v>
      </c>
      <c r="J92" s="95">
        <v>696.71543999999994</v>
      </c>
      <c r="K92" s="95">
        <v>39717.34345</v>
      </c>
      <c r="L92" s="95">
        <v>5543.60923</v>
      </c>
      <c r="M92" s="95">
        <v>8454.1792100000002</v>
      </c>
      <c r="N92" s="95">
        <v>1040735.70883</v>
      </c>
    </row>
    <row r="93" spans="1:14">
      <c r="A93" s="64" t="s">
        <v>221</v>
      </c>
      <c r="B93" s="95">
        <v>215894.07838999998</v>
      </c>
      <c r="C93" s="95">
        <v>256080.86797999998</v>
      </c>
      <c r="D93" s="95">
        <v>111590.60765000001</v>
      </c>
      <c r="E93" s="95">
        <v>212137.56537</v>
      </c>
      <c r="F93" s="95">
        <v>45248.202440000001</v>
      </c>
      <c r="G93" s="95">
        <v>57031.505600000004</v>
      </c>
      <c r="H93" s="95">
        <v>93036.538489999992</v>
      </c>
      <c r="I93" s="95">
        <v>170811.04332</v>
      </c>
      <c r="J93" s="95">
        <v>54.280160000000002</v>
      </c>
      <c r="K93" s="95">
        <v>126102.69965000001</v>
      </c>
      <c r="L93" s="95">
        <v>19021.892800000001</v>
      </c>
      <c r="M93" s="95">
        <v>8117.9632599999995</v>
      </c>
      <c r="N93" s="95">
        <v>1315127.2451099998</v>
      </c>
    </row>
    <row r="94" spans="1:14">
      <c r="A94" s="64" t="s">
        <v>222</v>
      </c>
      <c r="B94" s="95">
        <v>11871.253070000001</v>
      </c>
      <c r="C94" s="95">
        <v>18241.245609999998</v>
      </c>
      <c r="D94" s="95">
        <v>11103.01202</v>
      </c>
      <c r="E94" s="95">
        <v>15423.604640000001</v>
      </c>
      <c r="F94" s="95">
        <v>3125.7400299999999</v>
      </c>
      <c r="G94" s="95">
        <v>6398.12068</v>
      </c>
      <c r="H94" s="95">
        <v>9866.8209399999996</v>
      </c>
      <c r="I94" s="95">
        <v>11367.981529999999</v>
      </c>
      <c r="J94" s="95">
        <v>17.703229999999998</v>
      </c>
      <c r="K94" s="95">
        <v>8783.8793000000005</v>
      </c>
      <c r="L94" s="95">
        <v>3410.5872100000001</v>
      </c>
      <c r="M94" s="95">
        <v>5302.4478899999995</v>
      </c>
      <c r="N94" s="95">
        <v>104912.39615</v>
      </c>
    </row>
    <row r="95" spans="1:14">
      <c r="A95" s="64" t="s">
        <v>223</v>
      </c>
      <c r="B95" s="95">
        <v>23824.206730000002</v>
      </c>
      <c r="C95" s="95">
        <v>28986.444680000001</v>
      </c>
      <c r="D95" s="95">
        <v>12997.926210000001</v>
      </c>
      <c r="E95" s="95">
        <v>15077.98885</v>
      </c>
      <c r="F95" s="95">
        <v>32241.01079</v>
      </c>
      <c r="G95" s="95">
        <v>28902.693609999998</v>
      </c>
      <c r="H95" s="95">
        <v>5713.8288700000003</v>
      </c>
      <c r="I95" s="95">
        <v>6788.6936699999997</v>
      </c>
      <c r="J95" s="95">
        <v>285.74828000000002</v>
      </c>
      <c r="K95" s="95">
        <v>12066.951720000001</v>
      </c>
      <c r="L95" s="95">
        <v>3843.8332999999998</v>
      </c>
      <c r="M95" s="95">
        <v>2126.1114300000004</v>
      </c>
      <c r="N95" s="95">
        <v>172855.43813999998</v>
      </c>
    </row>
    <row r="96" spans="1:14">
      <c r="A96" s="64" t="s">
        <v>224</v>
      </c>
      <c r="B96" s="95">
        <v>18620.476320000002</v>
      </c>
      <c r="C96" s="95">
        <v>91297.333480000001</v>
      </c>
      <c r="D96" s="95">
        <v>23863.79</v>
      </c>
      <c r="E96" s="95">
        <v>29708.627660000002</v>
      </c>
      <c r="F96" s="95">
        <v>21699.337289999999</v>
      </c>
      <c r="G96" s="95">
        <v>17323.618989999999</v>
      </c>
      <c r="H96" s="95">
        <v>14045.41172</v>
      </c>
      <c r="I96" s="95">
        <v>14062.941470000002</v>
      </c>
      <c r="J96" s="95">
        <v>209.43989999999999</v>
      </c>
      <c r="K96" s="95">
        <v>16151.21017</v>
      </c>
      <c r="L96" s="95">
        <v>2422.8804599999999</v>
      </c>
      <c r="M96" s="95">
        <v>6682.6171799999993</v>
      </c>
      <c r="N96" s="95">
        <v>256087.68463999999</v>
      </c>
    </row>
    <row r="97" spans="1:14">
      <c r="A97" s="64" t="s">
        <v>225</v>
      </c>
      <c r="B97" s="95">
        <v>4210.8232900000003</v>
      </c>
      <c r="C97" s="95">
        <v>6360.7641599999997</v>
      </c>
      <c r="D97" s="95">
        <v>3956.7101699999998</v>
      </c>
      <c r="E97" s="95">
        <v>2706.92958</v>
      </c>
      <c r="F97" s="95">
        <v>871.70139000000006</v>
      </c>
      <c r="G97" s="95">
        <v>236.36615</v>
      </c>
      <c r="H97" s="95">
        <v>1659.5873200000001</v>
      </c>
      <c r="I97" s="95">
        <v>2469.30692</v>
      </c>
      <c r="J97" s="95">
        <v>1E-3</v>
      </c>
      <c r="K97" s="95">
        <v>6418.1630300000006</v>
      </c>
      <c r="L97" s="95">
        <v>966.03031999999996</v>
      </c>
      <c r="M97" s="95">
        <v>6790.1792800000003</v>
      </c>
      <c r="N97" s="95">
        <v>36646.562610000001</v>
      </c>
    </row>
    <row r="98" spans="1:14">
      <c r="A98" s="64" t="s">
        <v>226</v>
      </c>
      <c r="B98" s="95">
        <v>4021.9302499999999</v>
      </c>
      <c r="C98" s="95">
        <v>312.30801000000002</v>
      </c>
      <c r="D98" s="95">
        <v>3746.78755</v>
      </c>
      <c r="E98" s="95">
        <v>397.74700000000001</v>
      </c>
      <c r="F98" s="95">
        <v>552.96299999999997</v>
      </c>
      <c r="G98" s="95">
        <v>1546.39041</v>
      </c>
      <c r="H98" s="95">
        <v>65.611919999999998</v>
      </c>
      <c r="I98" s="95">
        <v>1373.0180500000001</v>
      </c>
      <c r="J98" s="95">
        <v>13.318110000000001</v>
      </c>
      <c r="K98" s="95">
        <v>172.35306</v>
      </c>
      <c r="L98" s="95">
        <v>84.668890000000005</v>
      </c>
      <c r="M98" s="95">
        <v>531.51800000000003</v>
      </c>
      <c r="N98" s="95">
        <v>12818.614250000001</v>
      </c>
    </row>
    <row r="99" spans="1:14">
      <c r="A99" s="64" t="s">
        <v>227</v>
      </c>
      <c r="B99" s="95">
        <v>0</v>
      </c>
      <c r="C99" s="95">
        <v>0</v>
      </c>
      <c r="D99" s="95">
        <v>0</v>
      </c>
      <c r="E99" s="95">
        <v>0</v>
      </c>
      <c r="F99" s="95">
        <v>0</v>
      </c>
      <c r="G99" s="95">
        <v>0</v>
      </c>
      <c r="H99" s="95">
        <v>0</v>
      </c>
      <c r="I99" s="95">
        <v>2881.9949999999999</v>
      </c>
      <c r="J99" s="95">
        <v>0</v>
      </c>
      <c r="K99" s="95">
        <v>0</v>
      </c>
      <c r="L99" s="95">
        <v>0</v>
      </c>
      <c r="M99" s="95">
        <v>0</v>
      </c>
      <c r="N99" s="95">
        <v>2881.9949999999999</v>
      </c>
    </row>
    <row r="100" spans="1:14">
      <c r="A100" s="64" t="s">
        <v>228</v>
      </c>
      <c r="B100" s="95">
        <v>2866.3045099999999</v>
      </c>
      <c r="C100" s="95">
        <v>3723.0071000000003</v>
      </c>
      <c r="D100" s="95">
        <v>6530.1212400000004</v>
      </c>
      <c r="E100" s="95">
        <v>4231.9907800000001</v>
      </c>
      <c r="F100" s="95">
        <v>0</v>
      </c>
      <c r="G100" s="95">
        <v>99030.224979999999</v>
      </c>
      <c r="H100" s="95">
        <v>0</v>
      </c>
      <c r="I100" s="95">
        <v>10414.61017</v>
      </c>
      <c r="J100" s="95">
        <v>0</v>
      </c>
      <c r="K100" s="95">
        <v>7313.3122000000003</v>
      </c>
      <c r="L100" s="95">
        <v>0</v>
      </c>
      <c r="M100" s="95">
        <v>0</v>
      </c>
      <c r="N100" s="95">
        <v>134109.57098000002</v>
      </c>
    </row>
    <row r="101" spans="1:14">
      <c r="A101" s="177" t="s">
        <v>229</v>
      </c>
      <c r="B101" s="57">
        <v>43421.899159999994</v>
      </c>
      <c r="C101" s="57">
        <v>113900.00945999999</v>
      </c>
      <c r="D101" s="57">
        <v>197670.71153</v>
      </c>
      <c r="E101" s="57">
        <v>61728.11174</v>
      </c>
      <c r="F101" s="57">
        <v>62152.36004</v>
      </c>
      <c r="G101" s="57">
        <v>175786.80150999999</v>
      </c>
      <c r="H101" s="57">
        <v>85166.020279999997</v>
      </c>
      <c r="I101" s="57">
        <v>14396.264230000001</v>
      </c>
      <c r="J101" s="57">
        <v>553.09033999999997</v>
      </c>
      <c r="K101" s="57">
        <v>76503.056530000002</v>
      </c>
      <c r="L101" s="57">
        <v>8453.9935600000008</v>
      </c>
      <c r="M101" s="57">
        <v>8996.7590700000001</v>
      </c>
      <c r="N101" s="57">
        <v>848729.0774500001</v>
      </c>
    </row>
    <row r="102" spans="1:14">
      <c r="A102" s="64" t="s">
        <v>230</v>
      </c>
      <c r="B102" s="95">
        <v>11833.398859999999</v>
      </c>
      <c r="C102" s="95">
        <v>6803.4001399999997</v>
      </c>
      <c r="D102" s="95">
        <v>8174.6456699999999</v>
      </c>
      <c r="E102" s="95">
        <v>10172.08036</v>
      </c>
      <c r="F102" s="95">
        <v>3359.6098999999999</v>
      </c>
      <c r="G102" s="95">
        <v>1801.65229</v>
      </c>
      <c r="H102" s="95">
        <v>1927.1471200000001</v>
      </c>
      <c r="I102" s="95">
        <v>6490.1738099999993</v>
      </c>
      <c r="J102" s="95">
        <v>538.64377000000002</v>
      </c>
      <c r="K102" s="95">
        <v>3670.4524799999999</v>
      </c>
      <c r="L102" s="95">
        <v>1739.3746999999998</v>
      </c>
      <c r="M102" s="95">
        <v>4501.9368600000007</v>
      </c>
      <c r="N102" s="95">
        <v>61012.515960000004</v>
      </c>
    </row>
    <row r="103" spans="1:14">
      <c r="A103" s="64" t="s">
        <v>231</v>
      </c>
      <c r="B103" s="95">
        <v>2600.4529600000001</v>
      </c>
      <c r="C103" s="95">
        <v>28021.10514</v>
      </c>
      <c r="D103" s="95">
        <v>174274.89590999999</v>
      </c>
      <c r="E103" s="95">
        <v>22.879540000000002</v>
      </c>
      <c r="F103" s="95">
        <v>2331.34665</v>
      </c>
      <c r="G103" s="95">
        <v>76451.311959999992</v>
      </c>
      <c r="H103" s="95">
        <v>4583.3643000000002</v>
      </c>
      <c r="I103" s="95">
        <v>1946.5184199999999</v>
      </c>
      <c r="J103" s="95">
        <v>0</v>
      </c>
      <c r="K103" s="95">
        <v>6536.3009800000009</v>
      </c>
      <c r="L103" s="95">
        <v>1358.2988600000001</v>
      </c>
      <c r="M103" s="95">
        <v>900.75002000000006</v>
      </c>
      <c r="N103" s="95">
        <v>299027.22474000003</v>
      </c>
    </row>
    <row r="104" spans="1:14">
      <c r="A104" s="64" t="s">
        <v>232</v>
      </c>
      <c r="B104" s="95">
        <v>5444.1721799999996</v>
      </c>
      <c r="C104" s="95">
        <v>89200.256590000005</v>
      </c>
      <c r="D104" s="95">
        <v>338.11215999999996</v>
      </c>
      <c r="E104" s="95">
        <v>38872.750189999999</v>
      </c>
      <c r="F104" s="95">
        <v>32800.103370000004</v>
      </c>
      <c r="G104" s="95">
        <v>65339.609210000002</v>
      </c>
      <c r="H104" s="95">
        <v>71710.511109999992</v>
      </c>
      <c r="I104" s="95">
        <v>5959.5720000000001</v>
      </c>
      <c r="J104" s="95">
        <v>0</v>
      </c>
      <c r="K104" s="95">
        <v>51446.447529999998</v>
      </c>
      <c r="L104" s="95">
        <v>3097.7946499999998</v>
      </c>
      <c r="M104" s="95">
        <v>3568.1267900000003</v>
      </c>
      <c r="N104" s="95">
        <v>367777.45577999996</v>
      </c>
    </row>
    <row r="105" spans="1:14">
      <c r="A105" s="64" t="s">
        <v>233</v>
      </c>
      <c r="B105" s="95">
        <v>23543.87516</v>
      </c>
      <c r="C105" s="95">
        <v>311.18232</v>
      </c>
      <c r="D105" s="95">
        <v>14903.727789999999</v>
      </c>
      <c r="E105" s="95">
        <v>12660.40165</v>
      </c>
      <c r="F105" s="95">
        <v>27784.105739999999</v>
      </c>
      <c r="G105" s="95">
        <v>33060.184659999999</v>
      </c>
      <c r="H105" s="95">
        <v>7314.3650499999994</v>
      </c>
      <c r="I105" s="95">
        <v>0</v>
      </c>
      <c r="J105" s="95">
        <v>14.446569999999999</v>
      </c>
      <c r="K105" s="95">
        <v>14849.855539999999</v>
      </c>
      <c r="L105" s="95">
        <v>2258.5253499999999</v>
      </c>
      <c r="M105" s="95">
        <v>96.18180000000001</v>
      </c>
      <c r="N105" s="95">
        <v>136796.85162999999</v>
      </c>
    </row>
    <row r="106" spans="1:14">
      <c r="A106" s="99" t="s">
        <v>234</v>
      </c>
      <c r="B106" s="95">
        <v>0</v>
      </c>
      <c r="C106" s="95">
        <v>-10435.934730000001</v>
      </c>
      <c r="D106" s="95">
        <v>-20.67</v>
      </c>
      <c r="E106" s="95">
        <v>0</v>
      </c>
      <c r="F106" s="95">
        <v>-4122.8056200000001</v>
      </c>
      <c r="G106" s="95">
        <v>-865.95660999999996</v>
      </c>
      <c r="H106" s="95">
        <v>-369.3673</v>
      </c>
      <c r="I106" s="95">
        <v>0</v>
      </c>
      <c r="J106" s="95">
        <v>0</v>
      </c>
      <c r="K106" s="95">
        <v>0</v>
      </c>
      <c r="L106" s="95">
        <v>0</v>
      </c>
      <c r="M106" s="95">
        <v>-70.236399999999989</v>
      </c>
      <c r="N106" s="95">
        <v>-15884.970660000001</v>
      </c>
    </row>
    <row r="107" spans="1:14">
      <c r="A107" s="177" t="s">
        <v>235</v>
      </c>
      <c r="B107" s="57">
        <v>0</v>
      </c>
      <c r="C107" s="57">
        <v>0</v>
      </c>
      <c r="D107" s="57">
        <v>0</v>
      </c>
      <c r="E107" s="57">
        <v>0</v>
      </c>
      <c r="F107" s="57">
        <v>0</v>
      </c>
      <c r="G107" s="57">
        <v>0</v>
      </c>
      <c r="H107" s="57">
        <v>0</v>
      </c>
      <c r="I107" s="57">
        <v>0</v>
      </c>
      <c r="J107" s="57">
        <v>0</v>
      </c>
      <c r="K107" s="57">
        <v>0</v>
      </c>
      <c r="L107" s="57">
        <v>0</v>
      </c>
      <c r="M107" s="57">
        <v>0</v>
      </c>
      <c r="N107" s="57">
        <v>0</v>
      </c>
    </row>
    <row r="108" spans="1:14">
      <c r="A108" s="64" t="s">
        <v>236</v>
      </c>
      <c r="B108" s="95">
        <v>0</v>
      </c>
      <c r="C108" s="95">
        <v>0</v>
      </c>
      <c r="D108" s="95">
        <v>0</v>
      </c>
      <c r="E108" s="95">
        <v>0</v>
      </c>
      <c r="F108" s="95">
        <v>0</v>
      </c>
      <c r="G108" s="95">
        <v>0</v>
      </c>
      <c r="H108" s="95">
        <v>0</v>
      </c>
      <c r="I108" s="95">
        <v>0</v>
      </c>
      <c r="J108" s="95">
        <v>0</v>
      </c>
      <c r="K108" s="95">
        <v>0</v>
      </c>
      <c r="L108" s="95">
        <v>0</v>
      </c>
      <c r="M108" s="95">
        <v>0</v>
      </c>
      <c r="N108" s="95">
        <v>0</v>
      </c>
    </row>
    <row r="109" spans="1:14">
      <c r="A109" s="64" t="s">
        <v>237</v>
      </c>
      <c r="B109" s="95">
        <v>0</v>
      </c>
      <c r="C109" s="95">
        <v>0</v>
      </c>
      <c r="D109" s="95">
        <v>0</v>
      </c>
      <c r="E109" s="95">
        <v>0</v>
      </c>
      <c r="F109" s="95">
        <v>0</v>
      </c>
      <c r="G109" s="95">
        <v>0</v>
      </c>
      <c r="H109" s="95">
        <v>0</v>
      </c>
      <c r="I109" s="95">
        <v>0</v>
      </c>
      <c r="J109" s="95">
        <v>0</v>
      </c>
      <c r="K109" s="95">
        <v>0</v>
      </c>
      <c r="L109" s="95">
        <v>0</v>
      </c>
      <c r="M109" s="95">
        <v>0</v>
      </c>
      <c r="N109" s="95">
        <v>0</v>
      </c>
    </row>
    <row r="110" spans="1:14">
      <c r="A110" s="64" t="s">
        <v>238</v>
      </c>
      <c r="B110" s="95">
        <v>0</v>
      </c>
      <c r="C110" s="95">
        <v>0</v>
      </c>
      <c r="D110" s="95">
        <v>0</v>
      </c>
      <c r="E110" s="95">
        <v>0</v>
      </c>
      <c r="F110" s="95">
        <v>0</v>
      </c>
      <c r="G110" s="95">
        <v>0</v>
      </c>
      <c r="H110" s="95">
        <v>0</v>
      </c>
      <c r="I110" s="95">
        <v>0</v>
      </c>
      <c r="J110" s="95">
        <v>0</v>
      </c>
      <c r="K110" s="95">
        <v>0</v>
      </c>
      <c r="L110" s="95">
        <v>0</v>
      </c>
      <c r="M110" s="95">
        <v>0</v>
      </c>
      <c r="N110" s="95">
        <v>0</v>
      </c>
    </row>
    <row r="111" spans="1:14">
      <c r="A111" s="64" t="s">
        <v>239</v>
      </c>
      <c r="B111" s="95">
        <v>0</v>
      </c>
      <c r="C111" s="95">
        <v>0</v>
      </c>
      <c r="D111" s="95">
        <v>0</v>
      </c>
      <c r="E111" s="95">
        <v>0</v>
      </c>
      <c r="F111" s="95">
        <v>0</v>
      </c>
      <c r="G111" s="95">
        <v>0</v>
      </c>
      <c r="H111" s="95">
        <v>0</v>
      </c>
      <c r="I111" s="95">
        <v>0</v>
      </c>
      <c r="J111" s="95">
        <v>0</v>
      </c>
      <c r="K111" s="95">
        <v>0</v>
      </c>
      <c r="L111" s="95">
        <v>0</v>
      </c>
      <c r="M111" s="95">
        <v>0</v>
      </c>
      <c r="N111" s="95">
        <v>0</v>
      </c>
    </row>
    <row r="112" spans="1:14">
      <c r="A112" s="64" t="s">
        <v>240</v>
      </c>
      <c r="B112" s="95">
        <v>0</v>
      </c>
      <c r="C112" s="95">
        <v>0</v>
      </c>
      <c r="D112" s="95">
        <v>0</v>
      </c>
      <c r="E112" s="95">
        <v>0</v>
      </c>
      <c r="F112" s="95">
        <v>0</v>
      </c>
      <c r="G112" s="95">
        <v>0</v>
      </c>
      <c r="H112" s="95">
        <v>0</v>
      </c>
      <c r="I112" s="95">
        <v>0</v>
      </c>
      <c r="J112" s="95">
        <v>0</v>
      </c>
      <c r="K112" s="95">
        <v>0</v>
      </c>
      <c r="L112" s="95">
        <v>0</v>
      </c>
      <c r="M112" s="95">
        <v>0</v>
      </c>
      <c r="N112" s="95">
        <v>0</v>
      </c>
    </row>
    <row r="113" spans="1:14">
      <c r="A113" s="64" t="s">
        <v>241</v>
      </c>
      <c r="B113" s="95">
        <v>0</v>
      </c>
      <c r="C113" s="95">
        <v>0</v>
      </c>
      <c r="D113" s="95">
        <v>0</v>
      </c>
      <c r="E113" s="95">
        <v>0</v>
      </c>
      <c r="F113" s="95">
        <v>0</v>
      </c>
      <c r="G113" s="95">
        <v>0</v>
      </c>
      <c r="H113" s="95">
        <v>0</v>
      </c>
      <c r="I113" s="95">
        <v>0</v>
      </c>
      <c r="J113" s="95">
        <v>0</v>
      </c>
      <c r="K113" s="95">
        <v>0</v>
      </c>
      <c r="L113" s="95">
        <v>0</v>
      </c>
      <c r="M113" s="95">
        <v>0</v>
      </c>
      <c r="N113" s="95">
        <v>0</v>
      </c>
    </row>
    <row r="114" spans="1:14">
      <c r="A114" s="177" t="s">
        <v>242</v>
      </c>
      <c r="B114" s="57">
        <v>31731666.923150003</v>
      </c>
      <c r="C114" s="57">
        <v>44872607.831629999</v>
      </c>
      <c r="D114" s="57">
        <v>38875020.819879994</v>
      </c>
      <c r="E114" s="57">
        <v>27257704.431959998</v>
      </c>
      <c r="F114" s="57">
        <v>22746825.678259999</v>
      </c>
      <c r="G114" s="57">
        <v>18160816.165630002</v>
      </c>
      <c r="H114" s="57">
        <v>12644446.48133</v>
      </c>
      <c r="I114" s="57">
        <v>18141770.832279999</v>
      </c>
      <c r="J114" s="57">
        <v>112638.22767000001</v>
      </c>
      <c r="K114" s="57">
        <v>20694309.491490003</v>
      </c>
      <c r="L114" s="57">
        <v>4790718.3823299995</v>
      </c>
      <c r="M114" s="57">
        <v>9113770.8403500002</v>
      </c>
      <c r="N114" s="57">
        <v>249142296.10595998</v>
      </c>
    </row>
    <row r="115" spans="1:14">
      <c r="A115" s="177" t="s">
        <v>243</v>
      </c>
      <c r="B115" s="57">
        <v>15021252.502459999</v>
      </c>
      <c r="C115" s="57">
        <v>18102096.494430002</v>
      </c>
      <c r="D115" s="57">
        <v>17437268.925240003</v>
      </c>
      <c r="E115" s="57">
        <v>20084844.01957</v>
      </c>
      <c r="F115" s="57">
        <v>9322746.8984699994</v>
      </c>
      <c r="G115" s="57">
        <v>7952979.9033000004</v>
      </c>
      <c r="H115" s="57">
        <v>4089028.7790700002</v>
      </c>
      <c r="I115" s="57">
        <v>7079869.6591099994</v>
      </c>
      <c r="J115" s="57">
        <v>70904.329120000009</v>
      </c>
      <c r="K115" s="57">
        <v>7403170.12256</v>
      </c>
      <c r="L115" s="57">
        <v>3366154.9293200001</v>
      </c>
      <c r="M115" s="57">
        <v>4366796.6456499994</v>
      </c>
      <c r="N115" s="57">
        <v>114297113.20830001</v>
      </c>
    </row>
    <row r="116" spans="1:14">
      <c r="A116" s="64" t="s">
        <v>244</v>
      </c>
      <c r="B116" s="95">
        <v>4397073.5534300003</v>
      </c>
      <c r="C116" s="95">
        <v>3337210.4824000001</v>
      </c>
      <c r="D116" s="95">
        <v>4520798.60757</v>
      </c>
      <c r="E116" s="95">
        <v>4123997.7905799998</v>
      </c>
      <c r="F116" s="95">
        <v>3025165.9882199997</v>
      </c>
      <c r="G116" s="95">
        <v>2303995.0463</v>
      </c>
      <c r="H116" s="95">
        <v>1042329.895</v>
      </c>
      <c r="I116" s="95">
        <v>9882.9643599999999</v>
      </c>
      <c r="J116" s="95">
        <v>28173.086149999999</v>
      </c>
      <c r="K116" s="95">
        <v>795821.11878999998</v>
      </c>
      <c r="L116" s="95">
        <v>356625.30900999997</v>
      </c>
      <c r="M116" s="95">
        <v>30090.13536</v>
      </c>
      <c r="N116" s="95">
        <v>23971163.977169998</v>
      </c>
    </row>
    <row r="117" spans="1:14">
      <c r="A117" s="64" t="s">
        <v>245</v>
      </c>
      <c r="B117" s="95">
        <v>4394410.3536499999</v>
      </c>
      <c r="C117" s="95">
        <v>2893877.15698</v>
      </c>
      <c r="D117" s="95">
        <v>4445783.7648999998</v>
      </c>
      <c r="E117" s="95">
        <v>4070427.55534</v>
      </c>
      <c r="F117" s="95">
        <v>2804481.3839000002</v>
      </c>
      <c r="G117" s="95">
        <v>2290523.8358700001</v>
      </c>
      <c r="H117" s="95">
        <v>1033376.0309299999</v>
      </c>
      <c r="I117" s="95">
        <v>0</v>
      </c>
      <c r="J117" s="95">
        <v>28173.086149999999</v>
      </c>
      <c r="K117" s="95">
        <v>788186.66541000002</v>
      </c>
      <c r="L117" s="95">
        <v>317444.32363999996</v>
      </c>
      <c r="M117" s="95">
        <v>0</v>
      </c>
      <c r="N117" s="95">
        <v>23066684.156770002</v>
      </c>
    </row>
    <row r="118" spans="1:14">
      <c r="A118" s="64" t="s">
        <v>246</v>
      </c>
      <c r="B118" s="95">
        <v>2663.1997799999999</v>
      </c>
      <c r="C118" s="95">
        <v>443333.32542000001</v>
      </c>
      <c r="D118" s="95">
        <v>75014.842669999998</v>
      </c>
      <c r="E118" s="95">
        <v>53570.235240000002</v>
      </c>
      <c r="F118" s="95">
        <v>220684.60431999998</v>
      </c>
      <c r="G118" s="95">
        <v>13471.210429999999</v>
      </c>
      <c r="H118" s="95">
        <v>8953.8640699999996</v>
      </c>
      <c r="I118" s="95">
        <v>9882.9643599999999</v>
      </c>
      <c r="J118" s="95">
        <v>0</v>
      </c>
      <c r="K118" s="95">
        <v>7634.4533799999999</v>
      </c>
      <c r="L118" s="95">
        <v>39180.985369999995</v>
      </c>
      <c r="M118" s="95">
        <v>30090.13536</v>
      </c>
      <c r="N118" s="95">
        <v>904479.82039999997</v>
      </c>
    </row>
    <row r="119" spans="1:14">
      <c r="A119" s="64" t="s">
        <v>247</v>
      </c>
      <c r="B119" s="95">
        <v>6743046.1761999996</v>
      </c>
      <c r="C119" s="95">
        <v>11147166.317879999</v>
      </c>
      <c r="D119" s="95">
        <v>9568897.6042999998</v>
      </c>
      <c r="E119" s="95">
        <v>4472719.9160600007</v>
      </c>
      <c r="F119" s="95">
        <v>4682656.7914499994</v>
      </c>
      <c r="G119" s="95">
        <v>3359998.8258600002</v>
      </c>
      <c r="H119" s="95">
        <v>1727953.38243</v>
      </c>
      <c r="I119" s="95">
        <v>4395508.3109600004</v>
      </c>
      <c r="J119" s="95">
        <v>24053.293989999998</v>
      </c>
      <c r="K119" s="95">
        <v>4162154.2055500001</v>
      </c>
      <c r="L119" s="95">
        <v>525743.91257000004</v>
      </c>
      <c r="M119" s="95">
        <v>1750983.31232</v>
      </c>
      <c r="N119" s="95">
        <v>52560882.049570002</v>
      </c>
    </row>
    <row r="120" spans="1:14">
      <c r="A120" s="64" t="s">
        <v>248</v>
      </c>
      <c r="B120" s="95">
        <v>884.28057999999999</v>
      </c>
      <c r="C120" s="95">
        <v>84.54607</v>
      </c>
      <c r="D120" s="95">
        <v>4447.4304299999994</v>
      </c>
      <c r="E120" s="95">
        <v>23455.532800000001</v>
      </c>
      <c r="F120" s="95">
        <v>1108.9203400000001</v>
      </c>
      <c r="G120" s="95">
        <v>20067.676190000002</v>
      </c>
      <c r="H120" s="95">
        <v>3493.9130399999999</v>
      </c>
      <c r="I120" s="95">
        <v>975.50115000000005</v>
      </c>
      <c r="J120" s="95">
        <v>11704.71812</v>
      </c>
      <c r="K120" s="95">
        <v>286.71053999999998</v>
      </c>
      <c r="L120" s="95">
        <v>570.22324000000003</v>
      </c>
      <c r="M120" s="95">
        <v>304.58584000000002</v>
      </c>
      <c r="N120" s="95">
        <v>67384.038339999999</v>
      </c>
    </row>
    <row r="121" spans="1:14">
      <c r="A121" s="65" t="s">
        <v>249</v>
      </c>
      <c r="B121" s="95">
        <v>695.38767000000007</v>
      </c>
      <c r="C121" s="95">
        <v>84.54607</v>
      </c>
      <c r="D121" s="95">
        <v>3408.0015699999999</v>
      </c>
      <c r="E121" s="95">
        <v>2451.9405299999999</v>
      </c>
      <c r="F121" s="95">
        <v>1108.92031</v>
      </c>
      <c r="G121" s="95">
        <v>33.1706</v>
      </c>
      <c r="H121" s="95">
        <v>3493.9130399999999</v>
      </c>
      <c r="I121" s="95">
        <v>531.23915</v>
      </c>
      <c r="J121" s="95">
        <v>12.05391</v>
      </c>
      <c r="K121" s="95">
        <v>257.55607000000003</v>
      </c>
      <c r="L121" s="95">
        <v>570.22324000000003</v>
      </c>
      <c r="M121" s="95">
        <v>275.97413</v>
      </c>
      <c r="N121" s="95">
        <v>12922.926289999999</v>
      </c>
    </row>
    <row r="122" spans="1:14">
      <c r="A122" s="99" t="s">
        <v>250</v>
      </c>
      <c r="B122" s="95">
        <v>188.89291</v>
      </c>
      <c r="C122" s="95">
        <v>0</v>
      </c>
      <c r="D122" s="95">
        <v>1039.42886</v>
      </c>
      <c r="E122" s="95">
        <v>21003.592270000001</v>
      </c>
      <c r="F122" s="95">
        <v>0</v>
      </c>
      <c r="G122" s="95">
        <v>34.505589999999998</v>
      </c>
      <c r="H122" s="95">
        <v>0</v>
      </c>
      <c r="I122" s="95">
        <v>444.262</v>
      </c>
      <c r="J122" s="95">
        <v>395.54856000000001</v>
      </c>
      <c r="K122" s="95">
        <v>29.15447</v>
      </c>
      <c r="L122" s="95">
        <v>0</v>
      </c>
      <c r="M122" s="95">
        <v>28.611709999999999</v>
      </c>
      <c r="N122" s="95">
        <v>23163.996370000001</v>
      </c>
    </row>
    <row r="123" spans="1:14">
      <c r="A123" s="99" t="s">
        <v>251</v>
      </c>
      <c r="B123" s="95">
        <v>0</v>
      </c>
      <c r="C123" s="95">
        <v>0</v>
      </c>
      <c r="D123" s="95">
        <v>0</v>
      </c>
      <c r="E123" s="95">
        <v>0</v>
      </c>
      <c r="F123" s="95">
        <v>-1.0000000000000001E-5</v>
      </c>
      <c r="G123" s="95">
        <v>0</v>
      </c>
      <c r="H123" s="95">
        <v>0</v>
      </c>
      <c r="I123" s="95">
        <v>0</v>
      </c>
      <c r="J123" s="95">
        <v>0</v>
      </c>
      <c r="K123" s="95">
        <v>0</v>
      </c>
      <c r="L123" s="95">
        <v>0</v>
      </c>
      <c r="M123" s="95">
        <v>0</v>
      </c>
      <c r="N123" s="95">
        <v>-1.0000000000000001E-5</v>
      </c>
    </row>
    <row r="124" spans="1:14">
      <c r="A124" s="99" t="s">
        <v>252</v>
      </c>
      <c r="B124" s="95">
        <v>0</v>
      </c>
      <c r="C124" s="95">
        <v>0</v>
      </c>
      <c r="D124" s="95">
        <v>0</v>
      </c>
      <c r="E124" s="95">
        <v>0</v>
      </c>
      <c r="F124" s="95">
        <v>-1.0000000000000001E-5</v>
      </c>
      <c r="G124" s="95">
        <v>0</v>
      </c>
      <c r="H124" s="95">
        <v>0</v>
      </c>
      <c r="I124" s="95">
        <v>0</v>
      </c>
      <c r="J124" s="95">
        <v>3979.4467799999998</v>
      </c>
      <c r="K124" s="95">
        <v>0</v>
      </c>
      <c r="L124" s="95">
        <v>0</v>
      </c>
      <c r="M124" s="95">
        <v>0</v>
      </c>
      <c r="N124" s="95">
        <v>3979.44677</v>
      </c>
    </row>
    <row r="125" spans="1:14">
      <c r="A125" s="99" t="s">
        <v>253</v>
      </c>
      <c r="B125" s="95">
        <v>0</v>
      </c>
      <c r="C125" s="95">
        <v>0</v>
      </c>
      <c r="D125" s="95">
        <v>0</v>
      </c>
      <c r="E125" s="95">
        <v>0</v>
      </c>
      <c r="F125" s="95">
        <v>2.9999999999999997E-5</v>
      </c>
      <c r="G125" s="95">
        <v>0</v>
      </c>
      <c r="H125" s="95">
        <v>0</v>
      </c>
      <c r="I125" s="95">
        <v>0</v>
      </c>
      <c r="J125" s="95">
        <v>7317.6688700000004</v>
      </c>
      <c r="K125" s="95">
        <v>0</v>
      </c>
      <c r="L125" s="95">
        <v>0</v>
      </c>
      <c r="M125" s="95">
        <v>0</v>
      </c>
      <c r="N125" s="95">
        <v>7317.6689000000006</v>
      </c>
    </row>
    <row r="126" spans="1:14">
      <c r="A126" s="99" t="s">
        <v>254</v>
      </c>
      <c r="B126" s="95">
        <v>0</v>
      </c>
      <c r="C126" s="95">
        <v>0</v>
      </c>
      <c r="D126" s="95">
        <v>0</v>
      </c>
      <c r="E126" s="95">
        <v>0</v>
      </c>
      <c r="F126" s="95">
        <v>1.0000000000000001E-5</v>
      </c>
      <c r="G126" s="95">
        <v>0</v>
      </c>
      <c r="H126" s="95">
        <v>0</v>
      </c>
      <c r="I126" s="95">
        <v>0</v>
      </c>
      <c r="J126" s="95">
        <v>0</v>
      </c>
      <c r="K126" s="95">
        <v>0</v>
      </c>
      <c r="L126" s="95">
        <v>0</v>
      </c>
      <c r="M126" s="95">
        <v>0</v>
      </c>
      <c r="N126" s="95">
        <v>1.0000000000000001E-5</v>
      </c>
    </row>
    <row r="127" spans="1:14">
      <c r="A127" s="99" t="s">
        <v>1379</v>
      </c>
      <c r="B127" s="95">
        <v>0</v>
      </c>
      <c r="C127" s="95">
        <v>0</v>
      </c>
      <c r="D127" s="95">
        <v>0</v>
      </c>
      <c r="E127" s="95">
        <v>0</v>
      </c>
      <c r="F127" s="95">
        <v>1.0000000000000001E-5</v>
      </c>
      <c r="G127" s="95">
        <v>0</v>
      </c>
      <c r="H127" s="95">
        <v>0</v>
      </c>
      <c r="I127" s="95">
        <v>0</v>
      </c>
      <c r="J127" s="95">
        <v>0</v>
      </c>
      <c r="K127" s="95">
        <v>0</v>
      </c>
      <c r="L127" s="95">
        <v>0</v>
      </c>
      <c r="M127" s="95">
        <v>0</v>
      </c>
      <c r="N127" s="95">
        <v>1.0000000000000001E-5</v>
      </c>
    </row>
    <row r="128" spans="1:14">
      <c r="A128" s="156" t="s">
        <v>1380</v>
      </c>
      <c r="B128" s="95">
        <v>0</v>
      </c>
      <c r="C128" s="95">
        <v>0</v>
      </c>
      <c r="D128" s="95">
        <v>0</v>
      </c>
      <c r="E128" s="95">
        <v>0</v>
      </c>
      <c r="F128" s="95">
        <v>0</v>
      </c>
      <c r="G128" s="95">
        <v>20000</v>
      </c>
      <c r="H128" s="95">
        <v>0</v>
      </c>
      <c r="I128" s="95">
        <v>0</v>
      </c>
      <c r="J128" s="95">
        <v>0</v>
      </c>
      <c r="K128" s="95">
        <v>0</v>
      </c>
      <c r="L128" s="95">
        <v>0</v>
      </c>
      <c r="M128" s="95">
        <v>0</v>
      </c>
      <c r="N128" s="95">
        <v>20000</v>
      </c>
    </row>
    <row r="129" spans="1:14">
      <c r="A129" s="156" t="s">
        <v>257</v>
      </c>
      <c r="B129" s="95">
        <v>352680.46619000001</v>
      </c>
      <c r="C129" s="95">
        <v>558796.39350000001</v>
      </c>
      <c r="D129" s="95">
        <v>449717.51591000002</v>
      </c>
      <c r="E129" s="95">
        <v>589693.37899999996</v>
      </c>
      <c r="F129" s="95">
        <v>400710.84266000002</v>
      </c>
      <c r="G129" s="95">
        <v>261981.72905000002</v>
      </c>
      <c r="H129" s="95">
        <v>184196.44455000001</v>
      </c>
      <c r="I129" s="95">
        <v>89132.495040000009</v>
      </c>
      <c r="J129" s="95">
        <v>6811.3759099999997</v>
      </c>
      <c r="K129" s="95">
        <v>107962.06893000001</v>
      </c>
      <c r="L129" s="95">
        <v>84023.07243</v>
      </c>
      <c r="M129" s="95">
        <v>118390.91342</v>
      </c>
      <c r="N129" s="95">
        <v>3204096.6965900003</v>
      </c>
    </row>
    <row r="130" spans="1:14">
      <c r="A130" s="64" t="s">
        <v>258</v>
      </c>
      <c r="B130" s="95">
        <v>2137850.8396600001</v>
      </c>
      <c r="C130" s="95">
        <v>2968523.0187600004</v>
      </c>
      <c r="D130" s="95">
        <v>2802723.29366</v>
      </c>
      <c r="E130" s="95">
        <v>9006373.5660100002</v>
      </c>
      <c r="F130" s="95">
        <v>1080743.42135</v>
      </c>
      <c r="G130" s="95">
        <v>1712658.8709800001</v>
      </c>
      <c r="H130" s="95">
        <v>1059174.7318200001</v>
      </c>
      <c r="I130" s="95">
        <v>2451073.9192399997</v>
      </c>
      <c r="J130" s="95">
        <v>0</v>
      </c>
      <c r="K130" s="95">
        <v>2279244.1863699998</v>
      </c>
      <c r="L130" s="95">
        <v>2160608.95713</v>
      </c>
      <c r="M130" s="95">
        <v>2359333.7491000001</v>
      </c>
      <c r="N130" s="95">
        <v>30018308.554080002</v>
      </c>
    </row>
    <row r="131" spans="1:14">
      <c r="A131" s="64" t="s">
        <v>259</v>
      </c>
      <c r="B131" s="95">
        <v>1389717.1864</v>
      </c>
      <c r="C131" s="95">
        <v>90315.735819999987</v>
      </c>
      <c r="D131" s="95">
        <v>90684.473370000007</v>
      </c>
      <c r="E131" s="95">
        <v>1868603.8351199999</v>
      </c>
      <c r="F131" s="95">
        <v>132360.93445</v>
      </c>
      <c r="G131" s="95">
        <v>294277.75492000004</v>
      </c>
      <c r="H131" s="95">
        <v>71880.412230000002</v>
      </c>
      <c r="I131" s="95">
        <v>133296.46836</v>
      </c>
      <c r="J131" s="95">
        <v>161.85495</v>
      </c>
      <c r="K131" s="95">
        <v>57701.83238</v>
      </c>
      <c r="L131" s="95">
        <v>238583.45494</v>
      </c>
      <c r="M131" s="95">
        <v>107693.94961</v>
      </c>
      <c r="N131" s="95">
        <v>4475277.89255</v>
      </c>
    </row>
    <row r="132" spans="1:14">
      <c r="A132" s="177" t="s">
        <v>260</v>
      </c>
      <c r="B132" s="57">
        <v>32081.903829999999</v>
      </c>
      <c r="C132" s="57">
        <v>87440.133979999999</v>
      </c>
      <c r="D132" s="57">
        <v>76331.288790000006</v>
      </c>
      <c r="E132" s="57">
        <v>37602.411650000002</v>
      </c>
      <c r="F132" s="57">
        <v>11200.660230000001</v>
      </c>
      <c r="G132" s="57">
        <v>0</v>
      </c>
      <c r="H132" s="57">
        <v>813.29734999999994</v>
      </c>
      <c r="I132" s="57">
        <v>10196.99266</v>
      </c>
      <c r="J132" s="57">
        <v>5.7692899999999998</v>
      </c>
      <c r="K132" s="57">
        <v>2733.8764100000003</v>
      </c>
      <c r="L132" s="57">
        <v>29.320830000000001</v>
      </c>
      <c r="M132" s="57">
        <v>845.82628</v>
      </c>
      <c r="N132" s="57">
        <v>259281.48130000001</v>
      </c>
    </row>
    <row r="133" spans="1:14">
      <c r="A133" s="177" t="s">
        <v>451</v>
      </c>
      <c r="B133" s="57">
        <v>10693632.82047</v>
      </c>
      <c r="C133" s="57">
        <v>19865920.417029999</v>
      </c>
      <c r="D133" s="57">
        <v>13865519.618629999</v>
      </c>
      <c r="E133" s="57">
        <v>1442708.37424</v>
      </c>
      <c r="F133" s="57">
        <v>9177294.2155099995</v>
      </c>
      <c r="G133" s="57">
        <v>5926873.9847900001</v>
      </c>
      <c r="H133" s="57">
        <v>6079366.6131899999</v>
      </c>
      <c r="I133" s="57">
        <v>6684082.9325699992</v>
      </c>
      <c r="J133" s="57">
        <v>0</v>
      </c>
      <c r="K133" s="57">
        <v>7504801.8527199998</v>
      </c>
      <c r="L133" s="57">
        <v>249758.47605</v>
      </c>
      <c r="M133" s="57">
        <v>3675108.8848200003</v>
      </c>
      <c r="N133" s="57">
        <v>85165068.19002001</v>
      </c>
    </row>
    <row r="134" spans="1:14">
      <c r="A134" s="64" t="s">
        <v>452</v>
      </c>
      <c r="B134" s="95">
        <v>784198.58202999993</v>
      </c>
      <c r="C134" s="95">
        <v>5906954.1322499998</v>
      </c>
      <c r="D134" s="95">
        <v>1147508.2197</v>
      </c>
      <c r="E134" s="95">
        <v>930660.02853999997</v>
      </c>
      <c r="F134" s="95">
        <v>1083132.30795</v>
      </c>
      <c r="G134" s="95">
        <v>67528.277770000001</v>
      </c>
      <c r="H134" s="95">
        <v>0</v>
      </c>
      <c r="I134" s="95">
        <v>0</v>
      </c>
      <c r="J134" s="95">
        <v>0</v>
      </c>
      <c r="K134" s="95">
        <v>51.005870000000002</v>
      </c>
      <c r="L134" s="95">
        <v>0</v>
      </c>
      <c r="M134" s="95">
        <v>0</v>
      </c>
      <c r="N134" s="95">
        <v>9920032.5541099999</v>
      </c>
    </row>
    <row r="135" spans="1:14">
      <c r="A135" s="64" t="s">
        <v>453</v>
      </c>
      <c r="B135" s="95">
        <v>511523.28197000001</v>
      </c>
      <c r="C135" s="95">
        <v>2355299.7705100002</v>
      </c>
      <c r="D135" s="95">
        <v>622055.20860999997</v>
      </c>
      <c r="E135" s="95">
        <v>45999.189330000001</v>
      </c>
      <c r="F135" s="95">
        <v>46151.202119999994</v>
      </c>
      <c r="G135" s="95">
        <v>443782.92407999997</v>
      </c>
      <c r="H135" s="95">
        <v>41554.286869999996</v>
      </c>
      <c r="I135" s="95">
        <v>841650.89127000002</v>
      </c>
      <c r="J135" s="95">
        <v>0</v>
      </c>
      <c r="K135" s="95">
        <v>605592.27583000006</v>
      </c>
      <c r="L135" s="95">
        <v>106208.06492</v>
      </c>
      <c r="M135" s="95">
        <v>143432.65594</v>
      </c>
      <c r="N135" s="95">
        <v>5763249.7514499994</v>
      </c>
    </row>
    <row r="136" spans="1:14">
      <c r="A136" s="64" t="s">
        <v>454</v>
      </c>
      <c r="B136" s="95">
        <v>0</v>
      </c>
      <c r="C136" s="95">
        <v>0</v>
      </c>
      <c r="D136" s="95">
        <v>0</v>
      </c>
      <c r="E136" s="95">
        <v>0</v>
      </c>
      <c r="F136" s="95">
        <v>0</v>
      </c>
      <c r="G136" s="95">
        <v>0</v>
      </c>
      <c r="H136" s="95">
        <v>0</v>
      </c>
      <c r="I136" s="95">
        <v>0</v>
      </c>
      <c r="J136" s="95">
        <v>0</v>
      </c>
      <c r="K136" s="95">
        <v>0</v>
      </c>
      <c r="L136" s="95">
        <v>0</v>
      </c>
      <c r="M136" s="95">
        <v>0</v>
      </c>
      <c r="N136" s="95">
        <v>0</v>
      </c>
    </row>
    <row r="137" spans="1:14">
      <c r="A137" s="64" t="s">
        <v>455</v>
      </c>
      <c r="B137" s="95">
        <v>179445.44421000002</v>
      </c>
      <c r="C137" s="95">
        <v>341363.43583999999</v>
      </c>
      <c r="D137" s="95">
        <v>23200.392909999999</v>
      </c>
      <c r="E137" s="95">
        <v>46407.707829999999</v>
      </c>
      <c r="F137" s="95">
        <v>1832.8993600000001</v>
      </c>
      <c r="G137" s="95">
        <v>0</v>
      </c>
      <c r="H137" s="95">
        <v>0</v>
      </c>
      <c r="I137" s="95">
        <v>0</v>
      </c>
      <c r="J137" s="95">
        <v>0</v>
      </c>
      <c r="K137" s="95">
        <v>77.216130000000007</v>
      </c>
      <c r="L137" s="95">
        <v>0</v>
      </c>
      <c r="M137" s="95">
        <v>0</v>
      </c>
      <c r="N137" s="95">
        <v>592327.09627999994</v>
      </c>
    </row>
    <row r="138" spans="1:14">
      <c r="A138" s="64" t="s">
        <v>456</v>
      </c>
      <c r="B138" s="95">
        <v>9213100.9309899993</v>
      </c>
      <c r="C138" s="95">
        <v>10457804.188280001</v>
      </c>
      <c r="D138" s="95">
        <v>11053326.669610001</v>
      </c>
      <c r="E138" s="95">
        <v>415021.53201999998</v>
      </c>
      <c r="F138" s="95">
        <v>6828196.7341099996</v>
      </c>
      <c r="G138" s="95">
        <v>4721350</v>
      </c>
      <c r="H138" s="95">
        <v>4996780</v>
      </c>
      <c r="I138" s="95">
        <v>5084874.9800000004</v>
      </c>
      <c r="J138" s="95">
        <v>0</v>
      </c>
      <c r="K138" s="95">
        <v>6299594</v>
      </c>
      <c r="L138" s="95">
        <v>143000</v>
      </c>
      <c r="M138" s="95">
        <v>2851408.2</v>
      </c>
      <c r="N138" s="95">
        <v>62064457.235010006</v>
      </c>
    </row>
    <row r="139" spans="1:14">
      <c r="A139" s="64" t="s">
        <v>463</v>
      </c>
      <c r="B139" s="95">
        <v>5364.5812699999997</v>
      </c>
      <c r="C139" s="95">
        <v>804498.89014999999</v>
      </c>
      <c r="D139" s="95">
        <v>1019429.1277999999</v>
      </c>
      <c r="E139" s="95">
        <v>4619.9165199999998</v>
      </c>
      <c r="F139" s="95">
        <v>1217981.0719699999</v>
      </c>
      <c r="G139" s="95">
        <v>694212.78294000006</v>
      </c>
      <c r="H139" s="95">
        <v>1041032.3263200001</v>
      </c>
      <c r="I139" s="95">
        <v>757557.06129999994</v>
      </c>
      <c r="J139" s="95">
        <v>0</v>
      </c>
      <c r="K139" s="95">
        <v>599487.35488999996</v>
      </c>
      <c r="L139" s="95">
        <v>550.41112999999996</v>
      </c>
      <c r="M139" s="95">
        <v>680268.02888</v>
      </c>
      <c r="N139" s="95">
        <v>6825001.5531700002</v>
      </c>
    </row>
    <row r="140" spans="1:14">
      <c r="A140" s="177" t="s">
        <v>261</v>
      </c>
      <c r="B140" s="57">
        <v>4537248.5366799999</v>
      </c>
      <c r="C140" s="57">
        <v>5194279.7731000008</v>
      </c>
      <c r="D140" s="57">
        <v>5518460.0987099996</v>
      </c>
      <c r="E140" s="57">
        <v>4510480.4440799998</v>
      </c>
      <c r="F140" s="57">
        <v>3390748.4846899998</v>
      </c>
      <c r="G140" s="57">
        <v>2960880.3319099997</v>
      </c>
      <c r="H140" s="57">
        <v>1869269.2927300001</v>
      </c>
      <c r="I140" s="57">
        <v>3184638.7670399998</v>
      </c>
      <c r="J140" s="57">
        <v>36086.049530000004</v>
      </c>
      <c r="K140" s="57">
        <v>3703808.6587800002</v>
      </c>
      <c r="L140" s="57">
        <v>968802.98320000002</v>
      </c>
      <c r="M140" s="57">
        <v>562274.12942000001</v>
      </c>
      <c r="N140" s="57">
        <v>36436977.549869999</v>
      </c>
    </row>
    <row r="141" spans="1:14">
      <c r="A141" s="64" t="s">
        <v>262</v>
      </c>
      <c r="B141" s="95">
        <v>73026.917430000001</v>
      </c>
      <c r="C141" s="95">
        <v>571852.67861000006</v>
      </c>
      <c r="D141" s="95">
        <v>123419.25898</v>
      </c>
      <c r="E141" s="95">
        <v>74954.646489999999</v>
      </c>
      <c r="F141" s="95">
        <v>75778.013319999998</v>
      </c>
      <c r="G141" s="95">
        <v>96036.944209999987</v>
      </c>
      <c r="H141" s="95">
        <v>32646.16548</v>
      </c>
      <c r="I141" s="95">
        <v>0</v>
      </c>
      <c r="J141" s="95">
        <v>13208.63472</v>
      </c>
      <c r="K141" s="95">
        <v>279424.40200999996</v>
      </c>
      <c r="L141" s="95">
        <v>97313.756999999998</v>
      </c>
      <c r="M141" s="95">
        <v>0</v>
      </c>
      <c r="N141" s="95">
        <v>1437661.4182500001</v>
      </c>
    </row>
    <row r="142" spans="1:14">
      <c r="A142" s="64" t="s">
        <v>263</v>
      </c>
      <c r="B142" s="95">
        <v>2784667</v>
      </c>
      <c r="C142" s="95">
        <v>3876270.6433200003</v>
      </c>
      <c r="D142" s="95">
        <v>3166510.8232199997</v>
      </c>
      <c r="E142" s="95">
        <v>3157623.6805400001</v>
      </c>
      <c r="F142" s="95">
        <v>1382549.6450799999</v>
      </c>
      <c r="G142" s="95">
        <v>1744094.1359999999</v>
      </c>
      <c r="H142" s="95">
        <v>591998.09159000008</v>
      </c>
      <c r="I142" s="95">
        <v>619664.72878</v>
      </c>
      <c r="J142" s="95">
        <v>11352.65516</v>
      </c>
      <c r="K142" s="95">
        <v>1344855.23569</v>
      </c>
      <c r="L142" s="95">
        <v>162882.04678999999</v>
      </c>
      <c r="M142" s="95">
        <v>0</v>
      </c>
      <c r="N142" s="95">
        <v>18842468.686169997</v>
      </c>
    </row>
    <row r="143" spans="1:14">
      <c r="A143" s="64" t="s">
        <v>264</v>
      </c>
      <c r="B143" s="95">
        <v>0</v>
      </c>
      <c r="C143" s="95">
        <v>0</v>
      </c>
      <c r="D143" s="95">
        <v>0</v>
      </c>
      <c r="E143" s="95">
        <v>0</v>
      </c>
      <c r="F143" s="95">
        <v>0</v>
      </c>
      <c r="G143" s="95">
        <v>0</v>
      </c>
      <c r="H143" s="95">
        <v>0</v>
      </c>
      <c r="I143" s="95">
        <v>0</v>
      </c>
      <c r="J143" s="95">
        <v>0</v>
      </c>
      <c r="K143" s="95">
        <v>0</v>
      </c>
      <c r="L143" s="95">
        <v>0</v>
      </c>
      <c r="M143" s="95">
        <v>0</v>
      </c>
      <c r="N143" s="95">
        <v>0</v>
      </c>
    </row>
    <row r="144" spans="1:14">
      <c r="A144" s="64" t="s">
        <v>265</v>
      </c>
      <c r="B144" s="95">
        <v>0</v>
      </c>
      <c r="C144" s="95">
        <v>0</v>
      </c>
      <c r="D144" s="95">
        <v>0</v>
      </c>
      <c r="E144" s="95">
        <v>0</v>
      </c>
      <c r="F144" s="95">
        <v>0</v>
      </c>
      <c r="G144" s="95">
        <v>33333.333330000001</v>
      </c>
      <c r="H144" s="95">
        <v>0</v>
      </c>
      <c r="I144" s="95">
        <v>121666.66662999999</v>
      </c>
      <c r="J144" s="95">
        <v>0</v>
      </c>
      <c r="K144" s="95">
        <v>174166.66667999999</v>
      </c>
      <c r="L144" s="95">
        <v>243011.90477000002</v>
      </c>
      <c r="M144" s="95">
        <v>480416.66662000003</v>
      </c>
      <c r="N144" s="95">
        <v>1052595.2380299999</v>
      </c>
    </row>
    <row r="145" spans="1:14">
      <c r="A145" s="64" t="s">
        <v>1381</v>
      </c>
      <c r="B145" s="95">
        <v>1581535.3779899999</v>
      </c>
      <c r="C145" s="95">
        <v>700280.03437999997</v>
      </c>
      <c r="D145" s="95">
        <v>2123778.53779</v>
      </c>
      <c r="E145" s="95">
        <v>1083086.55843</v>
      </c>
      <c r="F145" s="95">
        <v>1776289.21881</v>
      </c>
      <c r="G145" s="95">
        <v>1012235.38835</v>
      </c>
      <c r="H145" s="95">
        <v>1146114.31449</v>
      </c>
      <c r="I145" s="95">
        <v>2359247.6746300003</v>
      </c>
      <c r="J145" s="95">
        <v>4629.6136399999996</v>
      </c>
      <c r="K145" s="95">
        <v>1592511.1363599999</v>
      </c>
      <c r="L145" s="95">
        <v>452627.58543000004</v>
      </c>
      <c r="M145" s="95">
        <v>72129.943209999998</v>
      </c>
      <c r="N145" s="95">
        <v>13904465.383510001</v>
      </c>
    </row>
    <row r="146" spans="1:14">
      <c r="A146" s="64" t="s">
        <v>267</v>
      </c>
      <c r="B146" s="95">
        <v>0</v>
      </c>
      <c r="C146" s="95">
        <v>0</v>
      </c>
      <c r="D146" s="95">
        <v>0</v>
      </c>
      <c r="E146" s="95">
        <v>0</v>
      </c>
      <c r="F146" s="95">
        <v>0</v>
      </c>
      <c r="G146" s="95">
        <v>0</v>
      </c>
      <c r="H146" s="95">
        <v>0</v>
      </c>
      <c r="I146" s="95">
        <v>0</v>
      </c>
      <c r="J146" s="95">
        <v>0</v>
      </c>
      <c r="K146" s="95">
        <v>0</v>
      </c>
      <c r="L146" s="95">
        <v>0</v>
      </c>
      <c r="M146" s="95">
        <v>0</v>
      </c>
      <c r="N146" s="95">
        <v>0</v>
      </c>
    </row>
    <row r="147" spans="1:14">
      <c r="A147" s="64" t="s">
        <v>268</v>
      </c>
      <c r="B147" s="95">
        <v>9024.8925199999994</v>
      </c>
      <c r="C147" s="95">
        <v>799.63685999999996</v>
      </c>
      <c r="D147" s="95">
        <v>572.71031000000005</v>
      </c>
      <c r="E147" s="95">
        <v>210.62052</v>
      </c>
      <c r="F147" s="95">
        <v>1942.0304099999998</v>
      </c>
      <c r="G147" s="95">
        <v>0</v>
      </c>
      <c r="H147" s="95">
        <v>168.88305</v>
      </c>
      <c r="I147" s="95">
        <v>0</v>
      </c>
      <c r="J147" s="95">
        <v>6860</v>
      </c>
      <c r="K147" s="95">
        <v>208658.33341999998</v>
      </c>
      <c r="L147" s="95">
        <v>0</v>
      </c>
      <c r="M147" s="95">
        <v>604.89134999999999</v>
      </c>
      <c r="N147" s="95">
        <v>228841.99844</v>
      </c>
    </row>
    <row r="148" spans="1:14">
      <c r="A148" s="64" t="s">
        <v>269</v>
      </c>
      <c r="B148" s="95">
        <v>88994.348740000001</v>
      </c>
      <c r="C148" s="95">
        <v>45076.779929999997</v>
      </c>
      <c r="D148" s="95">
        <v>104178.76840999999</v>
      </c>
      <c r="E148" s="95">
        <v>194604.9381</v>
      </c>
      <c r="F148" s="95">
        <v>154189.57707</v>
      </c>
      <c r="G148" s="95">
        <v>75180.530019999991</v>
      </c>
      <c r="H148" s="95">
        <v>98341.83812</v>
      </c>
      <c r="I148" s="95">
        <v>84059.697</v>
      </c>
      <c r="J148" s="95">
        <v>35.146010000000004</v>
      </c>
      <c r="K148" s="95">
        <v>104192.88462000001</v>
      </c>
      <c r="L148" s="95">
        <v>12967.68921</v>
      </c>
      <c r="M148" s="95">
        <v>9122.62824</v>
      </c>
      <c r="N148" s="95">
        <v>970944.82547000004</v>
      </c>
    </row>
    <row r="149" spans="1:14">
      <c r="A149" s="177" t="s">
        <v>270</v>
      </c>
      <c r="B149" s="57">
        <v>463144.46639999998</v>
      </c>
      <c r="C149" s="57">
        <v>881382.42232000001</v>
      </c>
      <c r="D149" s="57">
        <v>326114.75139999995</v>
      </c>
      <c r="E149" s="57">
        <v>446397.92300000001</v>
      </c>
      <c r="F149" s="57">
        <v>288117.67043</v>
      </c>
      <c r="G149" s="57">
        <v>410671.65742</v>
      </c>
      <c r="H149" s="57">
        <v>189684.6159</v>
      </c>
      <c r="I149" s="57">
        <v>627116.28885999997</v>
      </c>
      <c r="J149" s="57">
        <v>3237.8014700000003</v>
      </c>
      <c r="K149" s="57">
        <v>383758.00698000001</v>
      </c>
      <c r="L149" s="57">
        <v>59415.798770000001</v>
      </c>
      <c r="M149" s="57">
        <v>254470.16503999999</v>
      </c>
      <c r="N149" s="57">
        <v>4333511.5679899994</v>
      </c>
    </row>
    <row r="150" spans="1:14">
      <c r="A150" s="64" t="s">
        <v>203</v>
      </c>
      <c r="B150" s="95">
        <v>160717.47380000001</v>
      </c>
      <c r="C150" s="95">
        <v>186693.99694000001</v>
      </c>
      <c r="D150" s="95">
        <v>20725.025719999998</v>
      </c>
      <c r="E150" s="95">
        <v>129858.3988</v>
      </c>
      <c r="F150" s="95">
        <v>11482.9445</v>
      </c>
      <c r="G150" s="95">
        <v>162593.69583000001</v>
      </c>
      <c r="H150" s="95">
        <v>4699.6448399999999</v>
      </c>
      <c r="I150" s="95">
        <v>3031.3056499999998</v>
      </c>
      <c r="J150" s="95">
        <v>23.829450000000001</v>
      </c>
      <c r="K150" s="95">
        <v>176.58874</v>
      </c>
      <c r="L150" s="95">
        <v>10780.003199999999</v>
      </c>
      <c r="M150" s="95">
        <v>8.021840000000001</v>
      </c>
      <c r="N150" s="95">
        <v>690790.92930999992</v>
      </c>
    </row>
    <row r="151" spans="1:14">
      <c r="A151" s="64" t="s">
        <v>205</v>
      </c>
      <c r="B151" s="95">
        <v>95881.782890000002</v>
      </c>
      <c r="C151" s="95">
        <v>278118.97966000001</v>
      </c>
      <c r="D151" s="95">
        <v>128882.77781</v>
      </c>
      <c r="E151" s="95">
        <v>147365.55124999999</v>
      </c>
      <c r="F151" s="95">
        <v>115937.70604</v>
      </c>
      <c r="G151" s="95">
        <v>48913.621869999995</v>
      </c>
      <c r="H151" s="95">
        <v>60214.435740000001</v>
      </c>
      <c r="I151" s="95">
        <v>295450.29719000001</v>
      </c>
      <c r="J151" s="95">
        <v>629.86802</v>
      </c>
      <c r="K151" s="95">
        <v>114900.14305</v>
      </c>
      <c r="L151" s="95">
        <v>16372.66718</v>
      </c>
      <c r="M151" s="95">
        <v>80214.100950000007</v>
      </c>
      <c r="N151" s="95">
        <v>1382881.9316500002</v>
      </c>
    </row>
    <row r="152" spans="1:14">
      <c r="A152" s="64" t="s">
        <v>271</v>
      </c>
      <c r="B152" s="95">
        <v>140810.83072</v>
      </c>
      <c r="C152" s="95">
        <v>382629.71229</v>
      </c>
      <c r="D152" s="95">
        <v>174550.48342999999</v>
      </c>
      <c r="E152" s="95">
        <v>168665.80041</v>
      </c>
      <c r="F152" s="95">
        <v>137901.17288</v>
      </c>
      <c r="G152" s="95">
        <v>111840.04431999999</v>
      </c>
      <c r="H152" s="95">
        <v>69357.624020000003</v>
      </c>
      <c r="I152" s="95">
        <v>314646.68723000004</v>
      </c>
      <c r="J152" s="95">
        <v>2451.4138599999997</v>
      </c>
      <c r="K152" s="95">
        <v>218022.01859999998</v>
      </c>
      <c r="L152" s="95">
        <v>32167.7539</v>
      </c>
      <c r="M152" s="95">
        <v>166830.21677</v>
      </c>
      <c r="N152" s="95">
        <v>1919873.7584300002</v>
      </c>
    </row>
    <row r="153" spans="1:14">
      <c r="A153" s="64" t="s">
        <v>232</v>
      </c>
      <c r="B153" s="95">
        <v>65734.378989999997</v>
      </c>
      <c r="C153" s="95">
        <v>33939.73343</v>
      </c>
      <c r="D153" s="95">
        <v>1956.46444</v>
      </c>
      <c r="E153" s="95">
        <v>508.17253999999997</v>
      </c>
      <c r="F153" s="95">
        <v>22795.847010000001</v>
      </c>
      <c r="G153" s="95">
        <v>87324.295400000003</v>
      </c>
      <c r="H153" s="95">
        <v>55412.9113</v>
      </c>
      <c r="I153" s="95">
        <v>13987.99879</v>
      </c>
      <c r="J153" s="95">
        <v>132.69014000000001</v>
      </c>
      <c r="K153" s="95">
        <v>50659.256590000005</v>
      </c>
      <c r="L153" s="95">
        <v>95.374490000000009</v>
      </c>
      <c r="M153" s="95">
        <v>7417.8254800000004</v>
      </c>
      <c r="N153" s="95">
        <v>339964.9486</v>
      </c>
    </row>
    <row r="154" spans="1:14">
      <c r="A154" s="64" t="s">
        <v>272</v>
      </c>
      <c r="B154" s="95">
        <v>0</v>
      </c>
      <c r="C154" s="95">
        <v>0</v>
      </c>
      <c r="D154" s="95">
        <v>0</v>
      </c>
      <c r="E154" s="95">
        <v>0</v>
      </c>
      <c r="F154" s="95">
        <v>0</v>
      </c>
      <c r="G154" s="95">
        <v>0</v>
      </c>
      <c r="H154" s="95">
        <v>0</v>
      </c>
      <c r="I154" s="95">
        <v>0</v>
      </c>
      <c r="J154" s="95">
        <v>0</v>
      </c>
      <c r="K154" s="95">
        <v>0</v>
      </c>
      <c r="L154" s="95">
        <v>0</v>
      </c>
      <c r="M154" s="95">
        <v>0</v>
      </c>
      <c r="N154" s="95">
        <v>0</v>
      </c>
    </row>
    <row r="155" spans="1:14">
      <c r="A155" s="177" t="s">
        <v>273</v>
      </c>
      <c r="B155" s="57">
        <v>293193.06270000001</v>
      </c>
      <c r="C155" s="57">
        <v>396988.31300999998</v>
      </c>
      <c r="D155" s="57">
        <v>201081.33051</v>
      </c>
      <c r="E155" s="57">
        <v>442887.10343999998</v>
      </c>
      <c r="F155" s="57">
        <v>263810.42887</v>
      </c>
      <c r="G155" s="57">
        <v>158581.4724</v>
      </c>
      <c r="H155" s="57">
        <v>131418.50279999999</v>
      </c>
      <c r="I155" s="57">
        <v>201510.61705999999</v>
      </c>
      <c r="J155" s="57">
        <v>2404.2782599999996</v>
      </c>
      <c r="K155" s="57">
        <v>285109.35386000003</v>
      </c>
      <c r="L155" s="57">
        <v>64517.578710000002</v>
      </c>
      <c r="M155" s="57">
        <v>254275.18913999997</v>
      </c>
      <c r="N155" s="57">
        <v>2695777.2307600002</v>
      </c>
    </row>
    <row r="156" spans="1:14">
      <c r="A156" s="64" t="s">
        <v>274</v>
      </c>
      <c r="B156" s="95">
        <v>49952.101439999999</v>
      </c>
      <c r="C156" s="95">
        <v>5303.3634000000002</v>
      </c>
      <c r="D156" s="95">
        <v>5402.2979999999998</v>
      </c>
      <c r="E156" s="95">
        <v>81428.88811</v>
      </c>
      <c r="F156" s="95">
        <v>8328.2293600000012</v>
      </c>
      <c r="G156" s="95">
        <v>7357.1177699999998</v>
      </c>
      <c r="H156" s="95">
        <v>9511.6273699999983</v>
      </c>
      <c r="I156" s="95">
        <v>0.27360000000000001</v>
      </c>
      <c r="J156" s="95">
        <v>140.54092</v>
      </c>
      <c r="K156" s="95">
        <v>686.11843999999996</v>
      </c>
      <c r="L156" s="95">
        <v>2269.7052200000003</v>
      </c>
      <c r="M156" s="95">
        <v>11703.368570000001</v>
      </c>
      <c r="N156" s="95">
        <v>182083.63219999999</v>
      </c>
    </row>
    <row r="157" spans="1:14">
      <c r="A157" s="64" t="s">
        <v>275</v>
      </c>
      <c r="B157" s="95">
        <v>0</v>
      </c>
      <c r="C157" s="95">
        <v>0</v>
      </c>
      <c r="D157" s="95">
        <v>0</v>
      </c>
      <c r="E157" s="95">
        <v>0</v>
      </c>
      <c r="F157" s="95">
        <v>0</v>
      </c>
      <c r="G157" s="95">
        <v>0</v>
      </c>
      <c r="H157" s="95">
        <v>0</v>
      </c>
      <c r="I157" s="95">
        <v>0</v>
      </c>
      <c r="J157" s="95">
        <v>0</v>
      </c>
      <c r="K157" s="95">
        <v>0</v>
      </c>
      <c r="L157" s="95">
        <v>0</v>
      </c>
      <c r="M157" s="95">
        <v>0</v>
      </c>
      <c r="N157" s="95">
        <v>0</v>
      </c>
    </row>
    <row r="158" spans="1:14">
      <c r="A158" s="64" t="s">
        <v>276</v>
      </c>
      <c r="B158" s="95">
        <v>128490.65931</v>
      </c>
      <c r="C158" s="95">
        <v>199314.29888999998</v>
      </c>
      <c r="D158" s="95">
        <v>97777.95865</v>
      </c>
      <c r="E158" s="95">
        <v>225783.98511000001</v>
      </c>
      <c r="F158" s="95">
        <v>94067.539819999991</v>
      </c>
      <c r="G158" s="95">
        <v>74656.007089999999</v>
      </c>
      <c r="H158" s="95">
        <v>54659.55975</v>
      </c>
      <c r="I158" s="95">
        <v>114963.22583</v>
      </c>
      <c r="J158" s="95">
        <v>0</v>
      </c>
      <c r="K158" s="95">
        <v>158534.00806999998</v>
      </c>
      <c r="L158" s="95">
        <v>25557.50518</v>
      </c>
      <c r="M158" s="95">
        <v>172794.39327</v>
      </c>
      <c r="N158" s="95">
        <v>1346599.1409700001</v>
      </c>
    </row>
    <row r="159" spans="1:14">
      <c r="A159" s="64" t="s">
        <v>1254</v>
      </c>
      <c r="B159" s="95">
        <v>0</v>
      </c>
      <c r="C159" s="95">
        <v>0</v>
      </c>
      <c r="D159" s="95">
        <v>0</v>
      </c>
      <c r="E159" s="95">
        <v>0</v>
      </c>
      <c r="F159" s="95">
        <v>0</v>
      </c>
      <c r="G159" s="95">
        <v>0</v>
      </c>
      <c r="H159" s="95">
        <v>0</v>
      </c>
      <c r="I159" s="95">
        <v>0</v>
      </c>
      <c r="J159" s="95">
        <v>0</v>
      </c>
      <c r="K159" s="95">
        <v>0</v>
      </c>
      <c r="L159" s="95">
        <v>0</v>
      </c>
      <c r="M159" s="95">
        <v>0</v>
      </c>
      <c r="N159" s="95">
        <v>0</v>
      </c>
    </row>
    <row r="160" spans="1:14">
      <c r="A160" s="64" t="s">
        <v>277</v>
      </c>
      <c r="B160" s="95">
        <v>114750.30195000001</v>
      </c>
      <c r="C160" s="95">
        <v>154724.29856</v>
      </c>
      <c r="D160" s="95">
        <v>97777.958659999989</v>
      </c>
      <c r="E160" s="95">
        <v>135036.30028</v>
      </c>
      <c r="F160" s="95">
        <v>113715.89289</v>
      </c>
      <c r="G160" s="95">
        <v>74656.007089999999</v>
      </c>
      <c r="H160" s="95">
        <v>54659.559310000004</v>
      </c>
      <c r="I160" s="95">
        <v>85294.05558</v>
      </c>
      <c r="J160" s="95">
        <v>2263.7373399999997</v>
      </c>
      <c r="K160" s="95">
        <v>125889.22735</v>
      </c>
      <c r="L160" s="95">
        <v>36690.368310000005</v>
      </c>
      <c r="M160" s="95">
        <v>53328.82286</v>
      </c>
      <c r="N160" s="95">
        <v>1048786.53018</v>
      </c>
    </row>
    <row r="161" spans="1:14">
      <c r="A161" s="64" t="s">
        <v>278</v>
      </c>
      <c r="B161" s="95">
        <v>0</v>
      </c>
      <c r="C161" s="95">
        <v>37646.352159999995</v>
      </c>
      <c r="D161" s="95">
        <v>123.1152</v>
      </c>
      <c r="E161" s="95">
        <v>637.92993999999999</v>
      </c>
      <c r="F161" s="95">
        <v>47698.766799999998</v>
      </c>
      <c r="G161" s="95">
        <v>1912.3404499999999</v>
      </c>
      <c r="H161" s="95">
        <v>12587.756369999999</v>
      </c>
      <c r="I161" s="95">
        <v>1253.06205</v>
      </c>
      <c r="J161" s="95">
        <v>0</v>
      </c>
      <c r="K161" s="95">
        <v>0</v>
      </c>
      <c r="L161" s="95">
        <v>0</v>
      </c>
      <c r="M161" s="95">
        <v>16448.604439999999</v>
      </c>
      <c r="N161" s="95">
        <v>118307.92740999999</v>
      </c>
    </row>
    <row r="162" spans="1:14">
      <c r="A162" s="177" t="s">
        <v>279</v>
      </c>
      <c r="B162" s="57">
        <v>451024.57864999998</v>
      </c>
      <c r="C162" s="57">
        <v>172006.94441999999</v>
      </c>
      <c r="D162" s="57">
        <v>1186064.18909</v>
      </c>
      <c r="E162" s="57">
        <v>0</v>
      </c>
      <c r="F162" s="57">
        <v>0</v>
      </c>
      <c r="G162" s="57">
        <v>504693.66837000003</v>
      </c>
      <c r="H162" s="57">
        <v>129834.4</v>
      </c>
      <c r="I162" s="57">
        <v>0</v>
      </c>
      <c r="J162" s="57">
        <v>0</v>
      </c>
      <c r="K162" s="57">
        <v>1012740.9743</v>
      </c>
      <c r="L162" s="57">
        <v>0</v>
      </c>
      <c r="M162" s="57">
        <v>0</v>
      </c>
      <c r="N162" s="57">
        <v>3456364.75483</v>
      </c>
    </row>
    <row r="163" spans="1:14">
      <c r="A163" s="64" t="s">
        <v>280</v>
      </c>
      <c r="B163" s="95">
        <v>443570</v>
      </c>
      <c r="C163" s="95">
        <v>170000</v>
      </c>
      <c r="D163" s="95">
        <v>1155495</v>
      </c>
      <c r="E163" s="95">
        <v>0</v>
      </c>
      <c r="F163" s="95">
        <v>0</v>
      </c>
      <c r="G163" s="95">
        <v>500755</v>
      </c>
      <c r="H163" s="95">
        <v>129000</v>
      </c>
      <c r="I163" s="95">
        <v>0</v>
      </c>
      <c r="J163" s="95">
        <v>0</v>
      </c>
      <c r="K163" s="95">
        <v>1001500</v>
      </c>
      <c r="L163" s="95">
        <v>0</v>
      </c>
      <c r="M163" s="95">
        <v>0</v>
      </c>
      <c r="N163" s="95">
        <v>3400320</v>
      </c>
    </row>
    <row r="164" spans="1:14">
      <c r="A164" s="64" t="s">
        <v>281</v>
      </c>
      <c r="B164" s="95">
        <v>0</v>
      </c>
      <c r="C164" s="95">
        <v>0</v>
      </c>
      <c r="D164" s="95">
        <v>0</v>
      </c>
      <c r="E164" s="95">
        <v>0</v>
      </c>
      <c r="F164" s="95">
        <v>0</v>
      </c>
      <c r="G164" s="95">
        <v>0</v>
      </c>
      <c r="H164" s="95">
        <v>0</v>
      </c>
      <c r="I164" s="95">
        <v>0</v>
      </c>
      <c r="J164" s="95">
        <v>0</v>
      </c>
      <c r="K164" s="95">
        <v>0</v>
      </c>
      <c r="L164" s="95">
        <v>0</v>
      </c>
      <c r="M164" s="95">
        <v>0</v>
      </c>
      <c r="N164" s="95">
        <v>0</v>
      </c>
    </row>
    <row r="165" spans="1:14">
      <c r="A165" s="64" t="s">
        <v>1382</v>
      </c>
      <c r="B165" s="95">
        <v>0</v>
      </c>
      <c r="C165" s="95">
        <v>0</v>
      </c>
      <c r="D165" s="95">
        <v>0</v>
      </c>
      <c r="E165" s="95">
        <v>0</v>
      </c>
      <c r="F165" s="95">
        <v>0</v>
      </c>
      <c r="G165" s="95">
        <v>0</v>
      </c>
      <c r="H165" s="95">
        <v>0</v>
      </c>
      <c r="I165" s="95">
        <v>0</v>
      </c>
      <c r="J165" s="95">
        <v>0</v>
      </c>
      <c r="K165" s="95">
        <v>0</v>
      </c>
      <c r="L165" s="95">
        <v>0</v>
      </c>
      <c r="M165" s="95">
        <v>0</v>
      </c>
      <c r="N165" s="95">
        <v>0</v>
      </c>
    </row>
    <row r="166" spans="1:14">
      <c r="A166" s="64" t="s">
        <v>283</v>
      </c>
      <c r="B166" s="95">
        <v>7454.5786500000004</v>
      </c>
      <c r="C166" s="95">
        <v>2006.94442</v>
      </c>
      <c r="D166" s="95">
        <v>30569.18909</v>
      </c>
      <c r="E166" s="95">
        <v>0</v>
      </c>
      <c r="F166" s="95">
        <v>0</v>
      </c>
      <c r="G166" s="95">
        <v>3938.6683700000003</v>
      </c>
      <c r="H166" s="95">
        <v>834.4</v>
      </c>
      <c r="I166" s="95">
        <v>0</v>
      </c>
      <c r="J166" s="95">
        <v>0</v>
      </c>
      <c r="K166" s="95">
        <v>11240.9743</v>
      </c>
      <c r="L166" s="95">
        <v>0</v>
      </c>
      <c r="M166" s="95">
        <v>0</v>
      </c>
      <c r="N166" s="95">
        <v>56044.754829999998</v>
      </c>
    </row>
    <row r="167" spans="1:14">
      <c r="A167" s="177" t="s">
        <v>284</v>
      </c>
      <c r="B167" s="57">
        <v>240089.05196000001</v>
      </c>
      <c r="C167" s="57">
        <v>172493.33334000001</v>
      </c>
      <c r="D167" s="57">
        <v>264180.61751000001</v>
      </c>
      <c r="E167" s="57">
        <v>292784.15598000004</v>
      </c>
      <c r="F167" s="57">
        <v>292907.32006</v>
      </c>
      <c r="G167" s="57">
        <v>246135.14744</v>
      </c>
      <c r="H167" s="57">
        <v>155030.98028999998</v>
      </c>
      <c r="I167" s="57">
        <v>354355.57498000003</v>
      </c>
      <c r="J167" s="57">
        <v>0</v>
      </c>
      <c r="K167" s="57">
        <v>398186.64587999997</v>
      </c>
      <c r="L167" s="57">
        <v>82039.295450000005</v>
      </c>
      <c r="M167" s="57">
        <v>0</v>
      </c>
      <c r="N167" s="57">
        <v>2498202.1228899998</v>
      </c>
    </row>
    <row r="168" spans="1:14">
      <c r="A168" s="64" t="s">
        <v>285</v>
      </c>
      <c r="B168" s="95">
        <v>0</v>
      </c>
      <c r="C168" s="95">
        <v>0</v>
      </c>
      <c r="D168" s="95">
        <v>0</v>
      </c>
      <c r="E168" s="95">
        <v>0</v>
      </c>
      <c r="F168" s="95">
        <v>0</v>
      </c>
      <c r="G168" s="95">
        <v>0</v>
      </c>
      <c r="H168" s="95">
        <v>0</v>
      </c>
      <c r="I168" s="95">
        <v>0</v>
      </c>
      <c r="J168" s="95">
        <v>0</v>
      </c>
      <c r="K168" s="95">
        <v>8575</v>
      </c>
      <c r="L168" s="95">
        <v>1485.6633400000001</v>
      </c>
      <c r="M168" s="95">
        <v>0</v>
      </c>
      <c r="N168" s="95">
        <v>10060.663339999999</v>
      </c>
    </row>
    <row r="169" spans="1:14">
      <c r="A169" s="64" t="s">
        <v>286</v>
      </c>
      <c r="B169" s="95">
        <v>0</v>
      </c>
      <c r="C169" s="95">
        <v>0</v>
      </c>
      <c r="D169" s="95">
        <v>0</v>
      </c>
      <c r="E169" s="95">
        <v>0</v>
      </c>
      <c r="F169" s="95">
        <v>0</v>
      </c>
      <c r="G169" s="95">
        <v>0</v>
      </c>
      <c r="H169" s="95">
        <v>0</v>
      </c>
      <c r="I169" s="95">
        <v>0</v>
      </c>
      <c r="J169" s="95">
        <v>0</v>
      </c>
      <c r="K169" s="95">
        <v>0</v>
      </c>
      <c r="L169" s="95">
        <v>0</v>
      </c>
      <c r="M169" s="95">
        <v>0</v>
      </c>
      <c r="N169" s="95">
        <v>0</v>
      </c>
    </row>
    <row r="170" spans="1:14">
      <c r="A170" s="64" t="s">
        <v>287</v>
      </c>
      <c r="B170" s="95">
        <v>0</v>
      </c>
      <c r="C170" s="95">
        <v>0</v>
      </c>
      <c r="D170" s="95">
        <v>0</v>
      </c>
      <c r="E170" s="95">
        <v>0</v>
      </c>
      <c r="F170" s="95">
        <v>0</v>
      </c>
      <c r="G170" s="95">
        <v>0</v>
      </c>
      <c r="H170" s="95">
        <v>0</v>
      </c>
      <c r="I170" s="95">
        <v>0</v>
      </c>
      <c r="J170" s="95">
        <v>0</v>
      </c>
      <c r="K170" s="95">
        <v>0</v>
      </c>
      <c r="L170" s="95">
        <v>1485.6633400000001</v>
      </c>
      <c r="M170" s="95">
        <v>0</v>
      </c>
      <c r="N170" s="95">
        <v>1485.6633400000001</v>
      </c>
    </row>
    <row r="171" spans="1:14">
      <c r="A171" s="64" t="s">
        <v>288</v>
      </c>
      <c r="B171" s="95">
        <v>0</v>
      </c>
      <c r="C171" s="95">
        <v>0</v>
      </c>
      <c r="D171" s="95">
        <v>0</v>
      </c>
      <c r="E171" s="95">
        <v>0</v>
      </c>
      <c r="F171" s="95">
        <v>0</v>
      </c>
      <c r="G171" s="95">
        <v>0</v>
      </c>
      <c r="H171" s="95">
        <v>0</v>
      </c>
      <c r="I171" s="95">
        <v>0</v>
      </c>
      <c r="J171" s="95">
        <v>0</v>
      </c>
      <c r="K171" s="95">
        <v>8575</v>
      </c>
      <c r="L171" s="95">
        <v>0</v>
      </c>
      <c r="M171" s="95">
        <v>0</v>
      </c>
      <c r="N171" s="95">
        <v>8575</v>
      </c>
    </row>
    <row r="172" spans="1:14">
      <c r="A172" s="64" t="s">
        <v>289</v>
      </c>
      <c r="B172" s="95">
        <v>0</v>
      </c>
      <c r="C172" s="95">
        <v>0</v>
      </c>
      <c r="D172" s="95">
        <v>0</v>
      </c>
      <c r="E172" s="95">
        <v>0</v>
      </c>
      <c r="F172" s="95">
        <v>0</v>
      </c>
      <c r="G172" s="95">
        <v>0</v>
      </c>
      <c r="H172" s="95">
        <v>0</v>
      </c>
      <c r="I172" s="95">
        <v>0</v>
      </c>
      <c r="J172" s="95">
        <v>0</v>
      </c>
      <c r="K172" s="95">
        <v>0</v>
      </c>
      <c r="L172" s="95">
        <v>0</v>
      </c>
      <c r="M172" s="95">
        <v>0</v>
      </c>
      <c r="N172" s="95">
        <v>0</v>
      </c>
    </row>
    <row r="173" spans="1:14">
      <c r="A173" s="64" t="s">
        <v>290</v>
      </c>
      <c r="B173" s="95">
        <v>0</v>
      </c>
      <c r="C173" s="95">
        <v>0</v>
      </c>
      <c r="D173" s="95">
        <v>0</v>
      </c>
      <c r="E173" s="95">
        <v>0</v>
      </c>
      <c r="F173" s="95">
        <v>0</v>
      </c>
      <c r="G173" s="95">
        <v>0</v>
      </c>
      <c r="H173" s="95">
        <v>0</v>
      </c>
      <c r="I173" s="95">
        <v>0</v>
      </c>
      <c r="J173" s="95">
        <v>0</v>
      </c>
      <c r="K173" s="95">
        <v>0</v>
      </c>
      <c r="L173" s="95">
        <v>0</v>
      </c>
      <c r="M173" s="95">
        <v>0</v>
      </c>
      <c r="N173" s="95">
        <v>0</v>
      </c>
    </row>
    <row r="174" spans="1:14">
      <c r="A174" s="64" t="s">
        <v>291</v>
      </c>
      <c r="B174" s="95">
        <v>238729.6464</v>
      </c>
      <c r="C174" s="95">
        <v>170000</v>
      </c>
      <c r="D174" s="95">
        <v>255110.674</v>
      </c>
      <c r="E174" s="95">
        <v>286774</v>
      </c>
      <c r="F174" s="95">
        <v>287320</v>
      </c>
      <c r="G174" s="95">
        <v>242907</v>
      </c>
      <c r="H174" s="95">
        <v>151937.5</v>
      </c>
      <c r="I174" s="95">
        <v>347200</v>
      </c>
      <c r="J174" s="95">
        <v>0</v>
      </c>
      <c r="K174" s="95">
        <v>381200</v>
      </c>
      <c r="L174" s="95">
        <v>80001.5</v>
      </c>
      <c r="M174" s="95">
        <v>0</v>
      </c>
      <c r="N174" s="95">
        <v>2441180.3204000001</v>
      </c>
    </row>
    <row r="175" spans="1:14">
      <c r="A175" s="64" t="s">
        <v>292</v>
      </c>
      <c r="B175" s="95">
        <v>1359.4055600000002</v>
      </c>
      <c r="C175" s="95">
        <v>2493.3333399999997</v>
      </c>
      <c r="D175" s="95">
        <v>9069.9435099999992</v>
      </c>
      <c r="E175" s="95">
        <v>6010.1559800000005</v>
      </c>
      <c r="F175" s="95">
        <v>5587.32006</v>
      </c>
      <c r="G175" s="95">
        <v>3228.1474399999997</v>
      </c>
      <c r="H175" s="95">
        <v>3093.48029</v>
      </c>
      <c r="I175" s="95">
        <v>7155.5749800000003</v>
      </c>
      <c r="J175" s="95">
        <v>0</v>
      </c>
      <c r="K175" s="95">
        <v>8411.64588</v>
      </c>
      <c r="L175" s="95">
        <v>552.13211000000001</v>
      </c>
      <c r="M175" s="95">
        <v>0</v>
      </c>
      <c r="N175" s="95">
        <v>46961.139149999995</v>
      </c>
    </row>
    <row r="176" spans="1:14">
      <c r="A176" s="177" t="s">
        <v>293</v>
      </c>
      <c r="B176" s="57">
        <v>2176846.68316</v>
      </c>
      <c r="C176" s="57">
        <v>2804984.3617199999</v>
      </c>
      <c r="D176" s="57">
        <v>2267918.2823699997</v>
      </c>
      <c r="E176" s="57">
        <v>1943326.8250499999</v>
      </c>
      <c r="F176" s="57">
        <v>1707946.8472200001</v>
      </c>
      <c r="G176" s="57">
        <v>1041537.64864</v>
      </c>
      <c r="H176" s="57">
        <v>893085.43938999996</v>
      </c>
      <c r="I176" s="57">
        <v>2205762.1486599999</v>
      </c>
      <c r="J176" s="57">
        <v>87393.925989999989</v>
      </c>
      <c r="K176" s="57">
        <v>1472521.74281</v>
      </c>
      <c r="L176" s="57">
        <v>361874.00462999998</v>
      </c>
      <c r="M176" s="57">
        <v>1175138.3352399999</v>
      </c>
      <c r="N176" s="57">
        <v>18138336.244880002</v>
      </c>
    </row>
    <row r="177" spans="1:14">
      <c r="A177" s="63" t="s">
        <v>294</v>
      </c>
      <c r="B177" s="95">
        <v>1701086.88</v>
      </c>
      <c r="C177" s="95">
        <v>2474928.96</v>
      </c>
      <c r="D177" s="95">
        <v>1728937.15</v>
      </c>
      <c r="E177" s="95">
        <v>1409539.34</v>
      </c>
      <c r="F177" s="95">
        <v>1072180</v>
      </c>
      <c r="G177" s="95">
        <v>834625</v>
      </c>
      <c r="H177" s="95">
        <v>702133</v>
      </c>
      <c r="I177" s="95">
        <v>1699065</v>
      </c>
      <c r="J177" s="95">
        <v>95490.01655</v>
      </c>
      <c r="K177" s="95">
        <v>812035.9</v>
      </c>
      <c r="L177" s="95">
        <v>297993.59999999998</v>
      </c>
      <c r="M177" s="95">
        <v>932408.3</v>
      </c>
      <c r="N177" s="95">
        <v>13760423.14655</v>
      </c>
    </row>
    <row r="178" spans="1:14">
      <c r="A178" s="64" t="s">
        <v>295</v>
      </c>
      <c r="B178" s="95">
        <v>1701086.88</v>
      </c>
      <c r="C178" s="95">
        <v>2474928.96</v>
      </c>
      <c r="D178" s="95">
        <v>1728937.15</v>
      </c>
      <c r="E178" s="95">
        <v>1409539.34</v>
      </c>
      <c r="F178" s="95">
        <v>1072180</v>
      </c>
      <c r="G178" s="95">
        <v>834625</v>
      </c>
      <c r="H178" s="95">
        <v>702133</v>
      </c>
      <c r="I178" s="95">
        <v>1699065</v>
      </c>
      <c r="J178" s="95">
        <v>95490.01655</v>
      </c>
      <c r="K178" s="95">
        <v>812035.9</v>
      </c>
      <c r="L178" s="95">
        <v>297993.59999999998</v>
      </c>
      <c r="M178" s="95">
        <v>932408.3</v>
      </c>
      <c r="N178" s="95">
        <v>13760423.14655</v>
      </c>
    </row>
    <row r="179" spans="1:14">
      <c r="A179" s="64" t="s">
        <v>296</v>
      </c>
      <c r="B179" s="95">
        <v>0</v>
      </c>
      <c r="C179" s="95">
        <v>0</v>
      </c>
      <c r="D179" s="95">
        <v>0</v>
      </c>
      <c r="E179" s="95">
        <v>0</v>
      </c>
      <c r="F179" s="95">
        <v>0</v>
      </c>
      <c r="G179" s="95">
        <v>0</v>
      </c>
      <c r="H179" s="95">
        <v>0</v>
      </c>
      <c r="I179" s="95">
        <v>0</v>
      </c>
      <c r="J179" s="95">
        <v>0</v>
      </c>
      <c r="K179" s="95">
        <v>0</v>
      </c>
      <c r="L179" s="95">
        <v>0</v>
      </c>
      <c r="M179" s="95">
        <v>0</v>
      </c>
      <c r="N179" s="95">
        <v>0</v>
      </c>
    </row>
    <row r="180" spans="1:14">
      <c r="A180" s="64" t="s">
        <v>297</v>
      </c>
      <c r="B180" s="95">
        <v>0</v>
      </c>
      <c r="C180" s="95">
        <v>0</v>
      </c>
      <c r="D180" s="95">
        <v>0</v>
      </c>
      <c r="E180" s="95">
        <v>0</v>
      </c>
      <c r="F180" s="95">
        <v>0</v>
      </c>
      <c r="G180" s="95">
        <v>0</v>
      </c>
      <c r="H180" s="95">
        <v>0</v>
      </c>
      <c r="I180" s="95">
        <v>0</v>
      </c>
      <c r="J180" s="95">
        <v>0</v>
      </c>
      <c r="K180" s="95">
        <v>0</v>
      </c>
      <c r="L180" s="95">
        <v>0</v>
      </c>
      <c r="M180" s="95">
        <v>0</v>
      </c>
      <c r="N180" s="95">
        <v>0</v>
      </c>
    </row>
    <row r="181" spans="1:14">
      <c r="A181" s="63" t="s">
        <v>298</v>
      </c>
      <c r="B181" s="95">
        <v>59552.656799999997</v>
      </c>
      <c r="C181" s="95">
        <v>0</v>
      </c>
      <c r="D181" s="95">
        <v>0</v>
      </c>
      <c r="E181" s="95">
        <v>14.472239999999999</v>
      </c>
      <c r="F181" s="95">
        <v>68.103200000000001</v>
      </c>
      <c r="G181" s="95">
        <v>8631.5260500000004</v>
      </c>
      <c r="H181" s="95">
        <v>19440</v>
      </c>
      <c r="I181" s="95">
        <v>1689.5345500000001</v>
      </c>
      <c r="J181" s="95">
        <v>0</v>
      </c>
      <c r="K181" s="95">
        <v>116.006</v>
      </c>
      <c r="L181" s="95">
        <v>2171.7570299999998</v>
      </c>
      <c r="M181" s="95">
        <v>5529.5283099999997</v>
      </c>
      <c r="N181" s="95">
        <v>97213.584180000005</v>
      </c>
    </row>
    <row r="182" spans="1:14">
      <c r="A182" s="64" t="s">
        <v>299</v>
      </c>
      <c r="B182" s="95">
        <v>0</v>
      </c>
      <c r="C182" s="95">
        <v>0</v>
      </c>
      <c r="D182" s="95">
        <v>0</v>
      </c>
      <c r="E182" s="95">
        <v>0</v>
      </c>
      <c r="F182" s="95">
        <v>0</v>
      </c>
      <c r="G182" s="95">
        <v>0.51254999999999995</v>
      </c>
      <c r="H182" s="95">
        <v>0</v>
      </c>
      <c r="I182" s="95">
        <v>0</v>
      </c>
      <c r="J182" s="95">
        <v>0</v>
      </c>
      <c r="K182" s="95">
        <v>0</v>
      </c>
      <c r="L182" s="95">
        <v>1713.40211</v>
      </c>
      <c r="M182" s="95">
        <v>0</v>
      </c>
      <c r="N182" s="95">
        <v>1713.9146599999999</v>
      </c>
    </row>
    <row r="183" spans="1:14">
      <c r="A183" s="64" t="s">
        <v>300</v>
      </c>
      <c r="B183" s="95">
        <v>59552.656799999997</v>
      </c>
      <c r="C183" s="95">
        <v>0</v>
      </c>
      <c r="D183" s="95">
        <v>0</v>
      </c>
      <c r="E183" s="95">
        <v>14.472239999999999</v>
      </c>
      <c r="F183" s="95">
        <v>68.103200000000001</v>
      </c>
      <c r="G183" s="95">
        <v>8631.0134999999991</v>
      </c>
      <c r="H183" s="95">
        <v>19440</v>
      </c>
      <c r="I183" s="95">
        <v>0</v>
      </c>
      <c r="J183" s="95">
        <v>0</v>
      </c>
      <c r="K183" s="95">
        <v>0</v>
      </c>
      <c r="L183" s="95">
        <v>458.35491999999999</v>
      </c>
      <c r="M183" s="95">
        <v>4211.04</v>
      </c>
      <c r="N183" s="95">
        <v>92375.64065999999</v>
      </c>
    </row>
    <row r="184" spans="1:14">
      <c r="A184" s="64" t="s">
        <v>301</v>
      </c>
      <c r="B184" s="95">
        <v>0</v>
      </c>
      <c r="C184" s="95">
        <v>0</v>
      </c>
      <c r="D184" s="95">
        <v>0</v>
      </c>
      <c r="E184" s="95">
        <v>0</v>
      </c>
      <c r="F184" s="95">
        <v>0</v>
      </c>
      <c r="G184" s="95">
        <v>0</v>
      </c>
      <c r="H184" s="95">
        <v>0</v>
      </c>
      <c r="I184" s="95">
        <v>1689.5345500000001</v>
      </c>
      <c r="J184" s="95">
        <v>0</v>
      </c>
      <c r="K184" s="95">
        <v>116.006</v>
      </c>
      <c r="L184" s="95">
        <v>0</v>
      </c>
      <c r="M184" s="95">
        <v>1318.48831</v>
      </c>
      <c r="N184" s="95">
        <v>3124.0288599999999</v>
      </c>
    </row>
    <row r="185" spans="1:14">
      <c r="A185" s="63" t="s">
        <v>302</v>
      </c>
      <c r="B185" s="95">
        <v>0</v>
      </c>
      <c r="C185" s="95">
        <v>0</v>
      </c>
      <c r="D185" s="95">
        <v>0</v>
      </c>
      <c r="E185" s="95">
        <v>0</v>
      </c>
      <c r="F185" s="95">
        <v>0</v>
      </c>
      <c r="G185" s="95">
        <v>0</v>
      </c>
      <c r="H185" s="95">
        <v>0</v>
      </c>
      <c r="I185" s="95">
        <v>0</v>
      </c>
      <c r="J185" s="95">
        <v>0</v>
      </c>
      <c r="K185" s="95">
        <v>0</v>
      </c>
      <c r="L185" s="95">
        <v>0</v>
      </c>
      <c r="M185" s="95">
        <v>0</v>
      </c>
      <c r="N185" s="95">
        <v>0</v>
      </c>
    </row>
    <row r="186" spans="1:14">
      <c r="A186" s="64" t="s">
        <v>303</v>
      </c>
      <c r="B186" s="95">
        <v>0</v>
      </c>
      <c r="C186" s="95">
        <v>0</v>
      </c>
      <c r="D186" s="95">
        <v>0</v>
      </c>
      <c r="E186" s="95">
        <v>0</v>
      </c>
      <c r="F186" s="95">
        <v>0</v>
      </c>
      <c r="G186" s="95">
        <v>0</v>
      </c>
      <c r="H186" s="95">
        <v>0</v>
      </c>
      <c r="I186" s="95">
        <v>0</v>
      </c>
      <c r="J186" s="95">
        <v>0</v>
      </c>
      <c r="K186" s="95">
        <v>0</v>
      </c>
      <c r="L186" s="95">
        <v>0</v>
      </c>
      <c r="M186" s="95">
        <v>0</v>
      </c>
      <c r="N186" s="95">
        <v>0</v>
      </c>
    </row>
    <row r="187" spans="1:14">
      <c r="A187" s="63" t="s">
        <v>304</v>
      </c>
      <c r="B187" s="95">
        <v>309297.01014999999</v>
      </c>
      <c r="C187" s="95">
        <v>221948.17644000001</v>
      </c>
      <c r="D187" s="95">
        <v>436656.47587999998</v>
      </c>
      <c r="E187" s="95">
        <v>396527.01360000001</v>
      </c>
      <c r="F187" s="95">
        <v>519654.39399999997</v>
      </c>
      <c r="G187" s="95">
        <v>131268.80280999999</v>
      </c>
      <c r="H187" s="95">
        <v>125334.53118000001</v>
      </c>
      <c r="I187" s="95">
        <v>313812.68455000001</v>
      </c>
      <c r="J187" s="95">
        <v>12092.151169999999</v>
      </c>
      <c r="K187" s="95">
        <v>565747.04595000006</v>
      </c>
      <c r="L187" s="95">
        <v>25872.43721</v>
      </c>
      <c r="M187" s="95">
        <v>152523.90956999999</v>
      </c>
      <c r="N187" s="95">
        <v>3210734.6325100004</v>
      </c>
    </row>
    <row r="188" spans="1:14">
      <c r="A188" s="64" t="s">
        <v>305</v>
      </c>
      <c r="B188" s="95">
        <v>277091.78279000003</v>
      </c>
      <c r="C188" s="95">
        <v>216641.70189</v>
      </c>
      <c r="D188" s="95">
        <v>409158.05535000004</v>
      </c>
      <c r="E188" s="95">
        <v>391794.99565</v>
      </c>
      <c r="F188" s="95">
        <v>252583.56200000001</v>
      </c>
      <c r="G188" s="95">
        <v>122824.4087</v>
      </c>
      <c r="H188" s="95">
        <v>123486.79002</v>
      </c>
      <c r="I188" s="95">
        <v>296852.30813999998</v>
      </c>
      <c r="J188" s="95">
        <v>1368.0074299999999</v>
      </c>
      <c r="K188" s="95">
        <v>157579.65484999999</v>
      </c>
      <c r="L188" s="95">
        <v>23869.115260000002</v>
      </c>
      <c r="M188" s="95">
        <v>149367.01517</v>
      </c>
      <c r="N188" s="95">
        <v>2422617.3972499999</v>
      </c>
    </row>
    <row r="189" spans="1:14">
      <c r="A189" s="64" t="s">
        <v>306</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3156.8944000000001</v>
      </c>
      <c r="N189" s="95">
        <v>111711.19469</v>
      </c>
    </row>
    <row r="190" spans="1:14">
      <c r="A190" s="64" t="s">
        <v>307</v>
      </c>
      <c r="B190" s="95">
        <v>27139.33252</v>
      </c>
      <c r="C190" s="95">
        <v>0.16297</v>
      </c>
      <c r="D190" s="95">
        <v>0</v>
      </c>
      <c r="E190" s="95">
        <v>1.2099899999999999</v>
      </c>
      <c r="F190" s="95">
        <v>263198.07799999998</v>
      </c>
      <c r="G190" s="95">
        <v>0</v>
      </c>
      <c r="H190" s="95">
        <v>0</v>
      </c>
      <c r="I190" s="95">
        <v>0</v>
      </c>
      <c r="J190" s="95">
        <v>0</v>
      </c>
      <c r="K190" s="95">
        <v>386067.25708999997</v>
      </c>
      <c r="L190" s="95">
        <v>0</v>
      </c>
      <c r="M190" s="95">
        <v>0</v>
      </c>
      <c r="N190" s="95">
        <v>676406.04057000007</v>
      </c>
    </row>
    <row r="191" spans="1:14">
      <c r="A191" s="63" t="s">
        <v>308</v>
      </c>
      <c r="B191" s="95">
        <v>106910.13621</v>
      </c>
      <c r="C191" s="95">
        <v>108107.22528</v>
      </c>
      <c r="D191" s="95">
        <v>102324.65648999999</v>
      </c>
      <c r="E191" s="95">
        <v>137245.99921000001</v>
      </c>
      <c r="F191" s="95">
        <v>116044.35002</v>
      </c>
      <c r="G191" s="95">
        <v>67012.319780000005</v>
      </c>
      <c r="H191" s="95">
        <v>46177.908210000001</v>
      </c>
      <c r="I191" s="95">
        <v>191194.92955999999</v>
      </c>
      <c r="J191" s="95">
        <v>-20188.241730000002</v>
      </c>
      <c r="K191" s="95">
        <v>94622.790859999994</v>
      </c>
      <c r="L191" s="95">
        <v>35836.21039</v>
      </c>
      <c r="M191" s="95">
        <v>84676.59736</v>
      </c>
      <c r="N191" s="95">
        <v>1069964.88164</v>
      </c>
    </row>
    <row r="192" spans="1:14">
      <c r="A192" s="64" t="s">
        <v>309</v>
      </c>
      <c r="B192" s="95">
        <v>293.4572</v>
      </c>
      <c r="C192" s="95">
        <v>14166.666999999999</v>
      </c>
      <c r="D192" s="95">
        <v>61023.326000000001</v>
      </c>
      <c r="E192" s="95">
        <v>50841</v>
      </c>
      <c r="F192" s="95">
        <v>65774.363230000003</v>
      </c>
      <c r="G192" s="95">
        <v>8699.7916600000008</v>
      </c>
      <c r="H192" s="95">
        <v>8013.3086299999995</v>
      </c>
      <c r="I192" s="95">
        <v>0</v>
      </c>
      <c r="J192" s="95">
        <v>-20741.999530000001</v>
      </c>
      <c r="K192" s="95">
        <v>0</v>
      </c>
      <c r="L192" s="95">
        <v>12572.47107</v>
      </c>
      <c r="M192" s="95">
        <v>1.00962</v>
      </c>
      <c r="N192" s="95">
        <v>200643.39488000001</v>
      </c>
    </row>
    <row r="193" spans="1:14">
      <c r="A193" s="100" t="s">
        <v>310</v>
      </c>
      <c r="B193" s="95">
        <v>106616.67901000001</v>
      </c>
      <c r="C193" s="95">
        <v>93940.558279999997</v>
      </c>
      <c r="D193" s="95">
        <v>41301.33049</v>
      </c>
      <c r="E193" s="95">
        <v>86404.999209999994</v>
      </c>
      <c r="F193" s="95">
        <v>50269.986790000003</v>
      </c>
      <c r="G193" s="95">
        <v>58312.528119999995</v>
      </c>
      <c r="H193" s="95">
        <v>38164.599579999995</v>
      </c>
      <c r="I193" s="95">
        <v>191194.92955999999</v>
      </c>
      <c r="J193" s="95">
        <v>553.75780000000009</v>
      </c>
      <c r="K193" s="95">
        <v>94622.790859999994</v>
      </c>
      <c r="L193" s="95">
        <v>23263.739320000001</v>
      </c>
      <c r="M193" s="95">
        <v>84675.587739999988</v>
      </c>
      <c r="N193" s="95">
        <v>869321.48676</v>
      </c>
    </row>
    <row r="194" spans="1:14">
      <c r="A194" s="155" t="s">
        <v>311</v>
      </c>
      <c r="B194" s="57">
        <v>33908513.606310003</v>
      </c>
      <c r="C194" s="57">
        <v>47677592.193350002</v>
      </c>
      <c r="D194" s="57">
        <v>41142939.102250002</v>
      </c>
      <c r="E194" s="57">
        <v>29201031.257009998</v>
      </c>
      <c r="F194" s="57">
        <v>24454772.525479998</v>
      </c>
      <c r="G194" s="57">
        <v>19202353.814270001</v>
      </c>
      <c r="H194" s="57">
        <v>13537531.92072</v>
      </c>
      <c r="I194" s="57">
        <v>20347532.980939999</v>
      </c>
      <c r="J194" s="57">
        <v>200032.15366000001</v>
      </c>
      <c r="K194" s="57">
        <v>22166831.234299999</v>
      </c>
      <c r="L194" s="57">
        <v>5152592.3869599998</v>
      </c>
      <c r="M194" s="57">
        <v>10288909.175590001</v>
      </c>
      <c r="N194" s="57">
        <v>267280632.35084</v>
      </c>
    </row>
    <row r="195" spans="1:14">
      <c r="A195" s="177" t="s">
        <v>312</v>
      </c>
      <c r="B195" s="57">
        <v>2449799.47004</v>
      </c>
      <c r="C195" s="57">
        <v>991523.77304999996</v>
      </c>
      <c r="D195" s="57">
        <v>1491580.00777</v>
      </c>
      <c r="E195" s="57">
        <v>4650158.39047</v>
      </c>
      <c r="F195" s="57">
        <v>1930162.3192</v>
      </c>
      <c r="G195" s="57">
        <v>312695.76501999999</v>
      </c>
      <c r="H195" s="57">
        <v>886238.24873999995</v>
      </c>
      <c r="I195" s="57">
        <v>121.2684</v>
      </c>
      <c r="J195" s="57">
        <v>19688.60655</v>
      </c>
      <c r="K195" s="57">
        <v>319777.25572000002</v>
      </c>
      <c r="L195" s="57">
        <v>375788.90626999998</v>
      </c>
      <c r="M195" s="57">
        <v>367266.68885999999</v>
      </c>
      <c r="N195" s="57">
        <v>13794800.70009</v>
      </c>
    </row>
    <row r="196" spans="1:14">
      <c r="A196" s="63" t="s">
        <v>313</v>
      </c>
      <c r="B196" s="95">
        <v>111346.61847</v>
      </c>
      <c r="C196" s="95">
        <v>64189.864280000002</v>
      </c>
      <c r="D196" s="95">
        <v>61516.191380000004</v>
      </c>
      <c r="E196" s="95">
        <v>426493.25166000001</v>
      </c>
      <c r="F196" s="95">
        <v>424296.66858999996</v>
      </c>
      <c r="G196" s="95">
        <v>12466.58059</v>
      </c>
      <c r="H196" s="95">
        <v>47240.545130000006</v>
      </c>
      <c r="I196" s="95">
        <v>0</v>
      </c>
      <c r="J196" s="95">
        <v>0</v>
      </c>
      <c r="K196" s="95">
        <v>0</v>
      </c>
      <c r="L196" s="95">
        <v>0</v>
      </c>
      <c r="M196" s="95">
        <v>0</v>
      </c>
      <c r="N196" s="95">
        <v>1147549.7200999998</v>
      </c>
    </row>
    <row r="197" spans="1:14">
      <c r="A197" s="64" t="s">
        <v>314</v>
      </c>
      <c r="B197" s="95">
        <v>0</v>
      </c>
      <c r="C197" s="95">
        <v>31327.804250000001</v>
      </c>
      <c r="D197" s="95">
        <v>56199.506849999998</v>
      </c>
      <c r="E197" s="95">
        <v>22159.524809999999</v>
      </c>
      <c r="F197" s="95">
        <v>13651.8279</v>
      </c>
      <c r="G197" s="95">
        <v>598.78058999999996</v>
      </c>
      <c r="H197" s="95">
        <v>47240.545130000006</v>
      </c>
      <c r="I197" s="95">
        <v>0</v>
      </c>
      <c r="J197" s="95">
        <v>0</v>
      </c>
      <c r="K197" s="95">
        <v>0</v>
      </c>
      <c r="L197" s="95">
        <v>0</v>
      </c>
      <c r="M197" s="95">
        <v>0</v>
      </c>
      <c r="N197" s="95">
        <v>171177.98952999999</v>
      </c>
    </row>
    <row r="198" spans="1:14">
      <c r="A198" s="64" t="s">
        <v>315</v>
      </c>
      <c r="B198" s="95">
        <v>55650.998829999997</v>
      </c>
      <c r="C198" s="95">
        <v>0</v>
      </c>
      <c r="D198" s="95">
        <v>58.311269999999993</v>
      </c>
      <c r="E198" s="95">
        <v>440.3091</v>
      </c>
      <c r="F198" s="95">
        <v>195.5204</v>
      </c>
      <c r="G198" s="95">
        <v>0</v>
      </c>
      <c r="H198" s="95">
        <v>0</v>
      </c>
      <c r="I198" s="95">
        <v>0</v>
      </c>
      <c r="J198" s="95">
        <v>0</v>
      </c>
      <c r="K198" s="95">
        <v>0</v>
      </c>
      <c r="L198" s="95">
        <v>0</v>
      </c>
      <c r="M198" s="95">
        <v>0</v>
      </c>
      <c r="N198" s="95">
        <v>56345.139600000002</v>
      </c>
    </row>
    <row r="199" spans="1:14">
      <c r="A199" s="64" t="s">
        <v>316</v>
      </c>
      <c r="B199" s="95">
        <v>20677.02146</v>
      </c>
      <c r="C199" s="95">
        <v>0</v>
      </c>
      <c r="D199" s="95">
        <v>867.97325999999998</v>
      </c>
      <c r="E199" s="95">
        <v>282490.54686</v>
      </c>
      <c r="F199" s="95">
        <v>378688.45602999994</v>
      </c>
      <c r="G199" s="95">
        <v>0</v>
      </c>
      <c r="H199" s="95">
        <v>0</v>
      </c>
      <c r="I199" s="95">
        <v>0</v>
      </c>
      <c r="J199" s="95">
        <v>0</v>
      </c>
      <c r="K199" s="95">
        <v>0</v>
      </c>
      <c r="L199" s="95">
        <v>0</v>
      </c>
      <c r="M199" s="95">
        <v>0</v>
      </c>
      <c r="N199" s="95">
        <v>682723.99760999996</v>
      </c>
    </row>
    <row r="200" spans="1:14">
      <c r="A200" s="64" t="s">
        <v>317</v>
      </c>
      <c r="B200" s="95">
        <v>3592.4080199999999</v>
      </c>
      <c r="C200" s="95">
        <v>1649.0600300000001</v>
      </c>
      <c r="D200" s="95">
        <v>0</v>
      </c>
      <c r="E200" s="95">
        <v>0</v>
      </c>
      <c r="F200" s="95">
        <v>0</v>
      </c>
      <c r="G200" s="95">
        <v>0</v>
      </c>
      <c r="H200" s="95">
        <v>0</v>
      </c>
      <c r="I200" s="95">
        <v>0</v>
      </c>
      <c r="J200" s="95">
        <v>0</v>
      </c>
      <c r="K200" s="95">
        <v>0</v>
      </c>
      <c r="L200" s="95">
        <v>0</v>
      </c>
      <c r="M200" s="95">
        <v>0</v>
      </c>
      <c r="N200" s="95">
        <v>5241.4680499999995</v>
      </c>
    </row>
    <row r="201" spans="1:14">
      <c r="A201" s="64" t="s">
        <v>318</v>
      </c>
      <c r="B201" s="95">
        <v>31426.190160000002</v>
      </c>
      <c r="C201" s="95">
        <v>31213</v>
      </c>
      <c r="D201" s="95">
        <v>4390.3999999999996</v>
      </c>
      <c r="E201" s="95">
        <v>121402.87089000001</v>
      </c>
      <c r="F201" s="95">
        <v>31760.864260000002</v>
      </c>
      <c r="G201" s="95">
        <v>11867.8</v>
      </c>
      <c r="H201" s="95">
        <v>0</v>
      </c>
      <c r="I201" s="95">
        <v>0</v>
      </c>
      <c r="J201" s="95">
        <v>0</v>
      </c>
      <c r="K201" s="95">
        <v>0</v>
      </c>
      <c r="L201" s="95">
        <v>0</v>
      </c>
      <c r="M201" s="95">
        <v>0</v>
      </c>
      <c r="N201" s="95">
        <v>232061.12531</v>
      </c>
    </row>
    <row r="202" spans="1:14">
      <c r="A202" s="63" t="s">
        <v>319</v>
      </c>
      <c r="B202" s="95">
        <v>1912946.19276</v>
      </c>
      <c r="C202" s="95">
        <v>866539.26346000005</v>
      </c>
      <c r="D202" s="95">
        <v>1173053.1958900001</v>
      </c>
      <c r="E202" s="95">
        <v>3931676.2063899999</v>
      </c>
      <c r="F202" s="95">
        <v>1274269.2800399999</v>
      </c>
      <c r="G202" s="95">
        <v>96497.116420000006</v>
      </c>
      <c r="H202" s="95">
        <v>566853.35320000001</v>
      </c>
      <c r="I202" s="95">
        <v>121.2684</v>
      </c>
      <c r="J202" s="95">
        <v>19688.60655</v>
      </c>
      <c r="K202" s="95">
        <v>316497.04982999997</v>
      </c>
      <c r="L202" s="95">
        <v>348403.73811000003</v>
      </c>
      <c r="M202" s="95">
        <v>67867.85742</v>
      </c>
      <c r="N202" s="95">
        <v>10574413.12847</v>
      </c>
    </row>
    <row r="203" spans="1:14">
      <c r="A203" s="64" t="s">
        <v>320</v>
      </c>
      <c r="B203" s="95">
        <v>0</v>
      </c>
      <c r="C203" s="95">
        <v>0</v>
      </c>
      <c r="D203" s="95">
        <v>0</v>
      </c>
      <c r="E203" s="95">
        <v>0</v>
      </c>
      <c r="F203" s="95">
        <v>0</v>
      </c>
      <c r="G203" s="95">
        <v>0</v>
      </c>
      <c r="H203" s="95">
        <v>297.84459999999996</v>
      </c>
      <c r="I203" s="95">
        <v>0</v>
      </c>
      <c r="J203" s="95">
        <v>0</v>
      </c>
      <c r="K203" s="95">
        <v>0</v>
      </c>
      <c r="L203" s="95">
        <v>0</v>
      </c>
      <c r="M203" s="95">
        <v>0</v>
      </c>
      <c r="N203" s="95">
        <v>297.84459999999996</v>
      </c>
    </row>
    <row r="204" spans="1:14">
      <c r="A204" s="64" t="s">
        <v>321</v>
      </c>
      <c r="B204" s="95">
        <v>706820.9945599999</v>
      </c>
      <c r="C204" s="95">
        <v>1241.8347900000001</v>
      </c>
      <c r="D204" s="95">
        <v>38756.482130000004</v>
      </c>
      <c r="E204" s="95">
        <v>2585593.5605900004</v>
      </c>
      <c r="F204" s="95">
        <v>515909.60995000001</v>
      </c>
      <c r="G204" s="95">
        <v>0</v>
      </c>
      <c r="H204" s="95">
        <v>0</v>
      </c>
      <c r="I204" s="95">
        <v>0</v>
      </c>
      <c r="J204" s="95">
        <v>0</v>
      </c>
      <c r="K204" s="95">
        <v>0</v>
      </c>
      <c r="L204" s="95">
        <v>0</v>
      </c>
      <c r="M204" s="95">
        <v>0</v>
      </c>
      <c r="N204" s="95">
        <v>3848322.48202</v>
      </c>
    </row>
    <row r="205" spans="1:14">
      <c r="A205" s="64" t="s">
        <v>1383</v>
      </c>
      <c r="B205" s="95">
        <v>1206125.1982</v>
      </c>
      <c r="C205" s="95">
        <v>329036.89304</v>
      </c>
      <c r="D205" s="95">
        <v>271328.34099</v>
      </c>
      <c r="E205" s="95">
        <v>434768.89071000001</v>
      </c>
      <c r="F205" s="95">
        <v>333699.62914999999</v>
      </c>
      <c r="G205" s="95">
        <v>57887.5141</v>
      </c>
      <c r="H205" s="95">
        <v>566555.50860000006</v>
      </c>
      <c r="I205" s="95">
        <v>121.2684</v>
      </c>
      <c r="J205" s="95">
        <v>905.12806999999998</v>
      </c>
      <c r="K205" s="95">
        <v>112458.27958</v>
      </c>
      <c r="L205" s="95">
        <v>200040.31667</v>
      </c>
      <c r="M205" s="95">
        <v>47336.044560000002</v>
      </c>
      <c r="N205" s="95">
        <v>3560263.0120700002</v>
      </c>
    </row>
    <row r="206" spans="1:14">
      <c r="A206" s="64" t="s">
        <v>323</v>
      </c>
      <c r="B206" s="95">
        <v>0</v>
      </c>
      <c r="C206" s="95">
        <v>0</v>
      </c>
      <c r="D206" s="95">
        <v>0</v>
      </c>
      <c r="E206" s="95">
        <v>0</v>
      </c>
      <c r="F206" s="95">
        <v>0</v>
      </c>
      <c r="G206" s="95">
        <v>0</v>
      </c>
      <c r="H206" s="95">
        <v>0</v>
      </c>
      <c r="I206" s="95">
        <v>0</v>
      </c>
      <c r="J206" s="95">
        <v>0</v>
      </c>
      <c r="K206" s="95">
        <v>0</v>
      </c>
      <c r="L206" s="95">
        <v>0</v>
      </c>
      <c r="M206" s="95">
        <v>0</v>
      </c>
      <c r="N206" s="95">
        <v>0</v>
      </c>
    </row>
    <row r="207" spans="1:14">
      <c r="A207" s="64" t="s">
        <v>324</v>
      </c>
      <c r="B207" s="95">
        <v>0</v>
      </c>
      <c r="C207" s="95">
        <v>536260.53562999994</v>
      </c>
      <c r="D207" s="95">
        <v>862968.37277000002</v>
      </c>
      <c r="E207" s="95">
        <v>911313.75508999999</v>
      </c>
      <c r="F207" s="95">
        <v>424660.04093999998</v>
      </c>
      <c r="G207" s="95">
        <v>38609.602319999998</v>
      </c>
      <c r="H207" s="95">
        <v>0</v>
      </c>
      <c r="I207" s="95">
        <v>0</v>
      </c>
      <c r="J207" s="95">
        <v>18783.478480000002</v>
      </c>
      <c r="K207" s="95">
        <v>204038.77025</v>
      </c>
      <c r="L207" s="95">
        <v>148363.42144000001</v>
      </c>
      <c r="M207" s="95">
        <v>20531.812859999998</v>
      </c>
      <c r="N207" s="95">
        <v>3165529.7897800002</v>
      </c>
    </row>
    <row r="208" spans="1:14">
      <c r="A208" s="63" t="s">
        <v>325</v>
      </c>
      <c r="B208" s="95">
        <v>0</v>
      </c>
      <c r="C208" s="95">
        <v>0</v>
      </c>
      <c r="D208" s="95">
        <v>0</v>
      </c>
      <c r="E208" s="95">
        <v>0</v>
      </c>
      <c r="F208" s="95">
        <v>0</v>
      </c>
      <c r="G208" s="95">
        <v>0</v>
      </c>
      <c r="H208" s="95">
        <v>0</v>
      </c>
      <c r="I208" s="95">
        <v>0</v>
      </c>
      <c r="J208" s="95">
        <v>0</v>
      </c>
      <c r="K208" s="95">
        <v>0</v>
      </c>
      <c r="L208" s="95">
        <v>0</v>
      </c>
      <c r="M208" s="95">
        <v>0</v>
      </c>
      <c r="N208" s="95">
        <v>0</v>
      </c>
    </row>
    <row r="209" spans="1:14">
      <c r="A209" s="63" t="s">
        <v>326</v>
      </c>
      <c r="B209" s="95">
        <v>425506.65880999999</v>
      </c>
      <c r="C209" s="95">
        <v>60794.64531</v>
      </c>
      <c r="D209" s="95">
        <v>228750.34067999999</v>
      </c>
      <c r="E209" s="95">
        <v>289491.57623000001</v>
      </c>
      <c r="F209" s="95">
        <v>229204.91215000002</v>
      </c>
      <c r="G209" s="95">
        <v>203732.06800999999</v>
      </c>
      <c r="H209" s="95">
        <v>256777.95040999999</v>
      </c>
      <c r="I209" s="95">
        <v>0</v>
      </c>
      <c r="J209" s="95">
        <v>0</v>
      </c>
      <c r="K209" s="95">
        <v>3280.2058900000002</v>
      </c>
      <c r="L209" s="95">
        <v>27385.168160000001</v>
      </c>
      <c r="M209" s="95">
        <v>299398.83143999998</v>
      </c>
      <c r="N209" s="95">
        <v>2024322.3570899998</v>
      </c>
    </row>
    <row r="210" spans="1:14">
      <c r="A210" s="64" t="s">
        <v>327</v>
      </c>
      <c r="B210" s="95">
        <v>138193.21796000001</v>
      </c>
      <c r="C210" s="95">
        <v>0</v>
      </c>
      <c r="D210" s="95">
        <v>13720</v>
      </c>
      <c r="E210" s="95">
        <v>12800.110189999999</v>
      </c>
      <c r="F210" s="95">
        <v>0</v>
      </c>
      <c r="G210" s="95">
        <v>8535.5843199999999</v>
      </c>
      <c r="H210" s="95">
        <v>6513.9043099999999</v>
      </c>
      <c r="I210" s="95">
        <v>0</v>
      </c>
      <c r="J210" s="95">
        <v>0</v>
      </c>
      <c r="K210" s="95">
        <v>0</v>
      </c>
      <c r="L210" s="95">
        <v>0</v>
      </c>
      <c r="M210" s="95">
        <v>0</v>
      </c>
      <c r="N210" s="95">
        <v>179762.81677999999</v>
      </c>
    </row>
    <row r="211" spans="1:14">
      <c r="A211" s="64" t="s">
        <v>328</v>
      </c>
      <c r="B211" s="95">
        <v>287313.44085000001</v>
      </c>
      <c r="C211" s="95">
        <v>60794.64531</v>
      </c>
      <c r="D211" s="95">
        <v>215030.34067999999</v>
      </c>
      <c r="E211" s="95">
        <v>276691.46604000003</v>
      </c>
      <c r="F211" s="95">
        <v>229204.91215000002</v>
      </c>
      <c r="G211" s="95">
        <v>195196.48368999999</v>
      </c>
      <c r="H211" s="95">
        <v>250264.04610000001</v>
      </c>
      <c r="I211" s="95">
        <v>0</v>
      </c>
      <c r="J211" s="95">
        <v>0</v>
      </c>
      <c r="K211" s="95">
        <v>3280.2058900000002</v>
      </c>
      <c r="L211" s="95">
        <v>27385.168160000001</v>
      </c>
      <c r="M211" s="95">
        <v>7421.74082</v>
      </c>
      <c r="N211" s="95">
        <v>1552582.4496900002</v>
      </c>
    </row>
    <row r="212" spans="1:14">
      <c r="A212" s="64" t="s">
        <v>329</v>
      </c>
      <c r="B212" s="95">
        <v>0</v>
      </c>
      <c r="C212" s="95">
        <v>0</v>
      </c>
      <c r="D212" s="95">
        <v>0</v>
      </c>
      <c r="E212" s="95">
        <v>0</v>
      </c>
      <c r="F212" s="95">
        <v>0</v>
      </c>
      <c r="G212" s="95">
        <v>0</v>
      </c>
      <c r="H212" s="95">
        <v>0</v>
      </c>
      <c r="I212" s="95">
        <v>0</v>
      </c>
      <c r="J212" s="95">
        <v>0</v>
      </c>
      <c r="K212" s="95">
        <v>0</v>
      </c>
      <c r="L212" s="95">
        <v>0</v>
      </c>
      <c r="M212" s="95">
        <v>0</v>
      </c>
      <c r="N212" s="95">
        <v>0</v>
      </c>
    </row>
    <row r="213" spans="1:14">
      <c r="A213" s="64" t="s">
        <v>330</v>
      </c>
      <c r="B213" s="95">
        <v>0</v>
      </c>
      <c r="C213" s="95">
        <v>0</v>
      </c>
      <c r="D213" s="95">
        <v>0</v>
      </c>
      <c r="E213" s="95">
        <v>0</v>
      </c>
      <c r="F213" s="95">
        <v>0</v>
      </c>
      <c r="G213" s="95">
        <v>0</v>
      </c>
      <c r="H213" s="95">
        <v>0</v>
      </c>
      <c r="I213" s="95">
        <v>0</v>
      </c>
      <c r="J213" s="95">
        <v>0</v>
      </c>
      <c r="K213" s="95">
        <v>0</v>
      </c>
      <c r="L213" s="95">
        <v>0</v>
      </c>
      <c r="M213" s="95">
        <v>291977.09062000003</v>
      </c>
      <c r="N213" s="95">
        <v>291977.09062000003</v>
      </c>
    </row>
    <row r="214" spans="1:14">
      <c r="A214" s="63" t="s">
        <v>331</v>
      </c>
      <c r="B214" s="95">
        <v>0</v>
      </c>
      <c r="C214" s="95">
        <v>0</v>
      </c>
      <c r="D214" s="95">
        <v>28260.27982</v>
      </c>
      <c r="E214" s="95">
        <v>2497.35619</v>
      </c>
      <c r="F214" s="95">
        <v>2391.4584199999999</v>
      </c>
      <c r="G214" s="95">
        <v>0</v>
      </c>
      <c r="H214" s="95">
        <v>15366.4</v>
      </c>
      <c r="I214" s="95">
        <v>0</v>
      </c>
      <c r="J214" s="95">
        <v>0</v>
      </c>
      <c r="K214" s="95">
        <v>0</v>
      </c>
      <c r="L214" s="95">
        <v>0</v>
      </c>
      <c r="M214" s="95">
        <v>0</v>
      </c>
      <c r="N214" s="95">
        <v>48515.494429999999</v>
      </c>
    </row>
    <row r="215" spans="1:14">
      <c r="A215" s="177" t="s">
        <v>332</v>
      </c>
      <c r="B215" s="57">
        <v>55532052.185800001</v>
      </c>
      <c r="C215" s="57">
        <v>125226155.00358</v>
      </c>
      <c r="D215" s="57">
        <v>68269644.290260002</v>
      </c>
      <c r="E215" s="57">
        <v>42239550.621230006</v>
      </c>
      <c r="F215" s="57">
        <v>49928674.381889999</v>
      </c>
      <c r="G215" s="57">
        <v>28510378.800509997</v>
      </c>
      <c r="H215" s="57">
        <v>22574382.44963</v>
      </c>
      <c r="I215" s="57">
        <v>29908288.09894</v>
      </c>
      <c r="J215" s="57">
        <v>805445.77755999996</v>
      </c>
      <c r="K215" s="57">
        <v>27325730.555509999</v>
      </c>
      <c r="L215" s="57">
        <v>8316695.4311199998</v>
      </c>
      <c r="M215" s="57">
        <v>11506040.22614</v>
      </c>
      <c r="N215" s="57">
        <v>470143037.82216996</v>
      </c>
    </row>
    <row r="216" spans="1:14">
      <c r="A216" s="63" t="s">
        <v>333</v>
      </c>
      <c r="B216" s="95">
        <v>1703551.0133</v>
      </c>
      <c r="C216" s="95">
        <v>1621199.68805</v>
      </c>
      <c r="D216" s="95">
        <v>29457.151089999999</v>
      </c>
      <c r="E216" s="95">
        <v>60.650030000000001</v>
      </c>
      <c r="F216" s="95">
        <v>300364.81258999999</v>
      </c>
      <c r="G216" s="95">
        <v>2536.1604900000002</v>
      </c>
      <c r="H216" s="95">
        <v>1.4578599999999999</v>
      </c>
      <c r="I216" s="95">
        <v>81.599000000000004</v>
      </c>
      <c r="J216" s="95">
        <v>5.2999999999999999E-2</v>
      </c>
      <c r="K216" s="95">
        <v>0</v>
      </c>
      <c r="L216" s="95">
        <v>0</v>
      </c>
      <c r="M216" s="95">
        <v>0</v>
      </c>
      <c r="N216" s="95">
        <v>3657252.5854099998</v>
      </c>
    </row>
    <row r="217" spans="1:14">
      <c r="A217" s="64" t="s">
        <v>334</v>
      </c>
      <c r="B217" s="95">
        <v>34300</v>
      </c>
      <c r="C217" s="95">
        <v>119.6</v>
      </c>
      <c r="D217" s="95">
        <v>0</v>
      </c>
      <c r="E217" s="95">
        <v>0</v>
      </c>
      <c r="F217" s="95">
        <v>0</v>
      </c>
      <c r="G217" s="95">
        <v>0</v>
      </c>
      <c r="H217" s="95">
        <v>0</v>
      </c>
      <c r="I217" s="95">
        <v>0</v>
      </c>
      <c r="J217" s="95">
        <v>0</v>
      </c>
      <c r="K217" s="95">
        <v>0</v>
      </c>
      <c r="L217" s="95">
        <v>0</v>
      </c>
      <c r="M217" s="95">
        <v>0</v>
      </c>
      <c r="N217" s="95">
        <v>34419.599999999999</v>
      </c>
    </row>
    <row r="218" spans="1:14">
      <c r="A218" s="64" t="s">
        <v>335</v>
      </c>
      <c r="B218" s="95">
        <v>0</v>
      </c>
      <c r="C218" s="95">
        <v>1620420</v>
      </c>
      <c r="D218" s="95">
        <v>0</v>
      </c>
      <c r="E218" s="95">
        <v>0</v>
      </c>
      <c r="F218" s="95">
        <v>0</v>
      </c>
      <c r="G218" s="95">
        <v>0</v>
      </c>
      <c r="H218" s="95">
        <v>0</v>
      </c>
      <c r="I218" s="95">
        <v>0</v>
      </c>
      <c r="J218" s="95">
        <v>0</v>
      </c>
      <c r="K218" s="95">
        <v>0</v>
      </c>
      <c r="L218" s="95">
        <v>0</v>
      </c>
      <c r="M218" s="95">
        <v>0</v>
      </c>
      <c r="N218" s="95">
        <v>1620420</v>
      </c>
    </row>
    <row r="219" spans="1:14">
      <c r="A219" s="64" t="s">
        <v>336</v>
      </c>
      <c r="B219" s="95">
        <v>1669251.0133</v>
      </c>
      <c r="C219" s="95">
        <v>660.08805000000007</v>
      </c>
      <c r="D219" s="95">
        <v>29457.151089999999</v>
      </c>
      <c r="E219" s="95">
        <v>60.650030000000001</v>
      </c>
      <c r="F219" s="95">
        <v>300364.81258999999</v>
      </c>
      <c r="G219" s="95">
        <v>2536.1604900000002</v>
      </c>
      <c r="H219" s="95">
        <v>1.4578599999999999</v>
      </c>
      <c r="I219" s="95">
        <v>81.599000000000004</v>
      </c>
      <c r="J219" s="95">
        <v>5.2999999999999999E-2</v>
      </c>
      <c r="K219" s="95">
        <v>0</v>
      </c>
      <c r="L219" s="95">
        <v>0</v>
      </c>
      <c r="M219" s="95">
        <v>0</v>
      </c>
      <c r="N219" s="95">
        <v>2002412.9854100002</v>
      </c>
    </row>
    <row r="220" spans="1:14">
      <c r="A220" s="63" t="s">
        <v>337</v>
      </c>
      <c r="B220" s="95">
        <v>0</v>
      </c>
      <c r="C220" s="95">
        <v>21926384.678119998</v>
      </c>
      <c r="D220" s="95">
        <v>0</v>
      </c>
      <c r="E220" s="95">
        <v>0</v>
      </c>
      <c r="F220" s="95">
        <v>65389.046670000003</v>
      </c>
      <c r="G220" s="95">
        <v>0</v>
      </c>
      <c r="H220" s="95">
        <v>0</v>
      </c>
      <c r="I220" s="95">
        <v>0</v>
      </c>
      <c r="J220" s="95">
        <v>13205.17013</v>
      </c>
      <c r="K220" s="95">
        <v>0</v>
      </c>
      <c r="L220" s="95">
        <v>621.79568000000006</v>
      </c>
      <c r="M220" s="95">
        <v>71272.008099999992</v>
      </c>
      <c r="N220" s="95">
        <v>22076872.6987</v>
      </c>
    </row>
    <row r="221" spans="1:14">
      <c r="A221" s="65" t="s">
        <v>338</v>
      </c>
      <c r="B221" s="95">
        <v>0</v>
      </c>
      <c r="C221" s="95">
        <v>0</v>
      </c>
      <c r="D221" s="95">
        <v>0</v>
      </c>
      <c r="E221" s="95">
        <v>0</v>
      </c>
      <c r="F221" s="95">
        <v>0</v>
      </c>
      <c r="G221" s="95">
        <v>0</v>
      </c>
      <c r="H221" s="95">
        <v>0</v>
      </c>
      <c r="I221" s="95">
        <v>0</v>
      </c>
      <c r="J221" s="95">
        <v>0</v>
      </c>
      <c r="K221" s="95">
        <v>0</v>
      </c>
      <c r="L221" s="95">
        <v>0</v>
      </c>
      <c r="M221" s="95">
        <v>0</v>
      </c>
      <c r="N221" s="95">
        <v>0</v>
      </c>
    </row>
    <row r="222" spans="1:14">
      <c r="A222" s="64" t="s">
        <v>339</v>
      </c>
      <c r="B222" s="95">
        <v>0</v>
      </c>
      <c r="C222" s="95">
        <v>146813.82180999999</v>
      </c>
      <c r="D222" s="95">
        <v>0</v>
      </c>
      <c r="E222" s="95">
        <v>0</v>
      </c>
      <c r="F222" s="95">
        <v>65389.046670000003</v>
      </c>
      <c r="G222" s="95">
        <v>0</v>
      </c>
      <c r="H222" s="95">
        <v>0</v>
      </c>
      <c r="I222" s="95">
        <v>0</v>
      </c>
      <c r="J222" s="95">
        <v>13205.17013</v>
      </c>
      <c r="K222" s="95">
        <v>0</v>
      </c>
      <c r="L222" s="95">
        <v>621.79568000000006</v>
      </c>
      <c r="M222" s="95">
        <v>71272.008099999992</v>
      </c>
      <c r="N222" s="95">
        <v>297301.84239000001</v>
      </c>
    </row>
    <row r="223" spans="1:14">
      <c r="A223" s="64" t="s">
        <v>340</v>
      </c>
      <c r="B223" s="95">
        <v>0</v>
      </c>
      <c r="C223" s="95">
        <v>21779570.856310003</v>
      </c>
      <c r="D223" s="95">
        <v>0</v>
      </c>
      <c r="E223" s="95">
        <v>0</v>
      </c>
      <c r="F223" s="95">
        <v>0</v>
      </c>
      <c r="G223" s="95">
        <v>0</v>
      </c>
      <c r="H223" s="95">
        <v>0</v>
      </c>
      <c r="I223" s="95">
        <v>0</v>
      </c>
      <c r="J223" s="95">
        <v>0</v>
      </c>
      <c r="K223" s="95">
        <v>0</v>
      </c>
      <c r="L223" s="95">
        <v>0</v>
      </c>
      <c r="M223" s="95">
        <v>0</v>
      </c>
      <c r="N223" s="95">
        <v>21779570.856310003</v>
      </c>
    </row>
    <row r="224" spans="1:14">
      <c r="A224" s="64" t="s">
        <v>341</v>
      </c>
      <c r="B224" s="95">
        <v>0</v>
      </c>
      <c r="C224" s="95">
        <v>0</v>
      </c>
      <c r="D224" s="95">
        <v>0</v>
      </c>
      <c r="E224" s="95">
        <v>0</v>
      </c>
      <c r="F224" s="95">
        <v>0</v>
      </c>
      <c r="G224" s="95">
        <v>0</v>
      </c>
      <c r="H224" s="95">
        <v>0</v>
      </c>
      <c r="I224" s="95">
        <v>0</v>
      </c>
      <c r="J224" s="95">
        <v>0</v>
      </c>
      <c r="K224" s="95">
        <v>0</v>
      </c>
      <c r="L224" s="95">
        <v>0</v>
      </c>
      <c r="M224" s="95">
        <v>0</v>
      </c>
      <c r="N224" s="95">
        <v>0</v>
      </c>
    </row>
    <row r="225" spans="1:14">
      <c r="A225" s="64" t="s">
        <v>342</v>
      </c>
      <c r="B225" s="95">
        <v>0</v>
      </c>
      <c r="C225" s="95">
        <v>0</v>
      </c>
      <c r="D225" s="95">
        <v>0</v>
      </c>
      <c r="E225" s="95">
        <v>0</v>
      </c>
      <c r="F225" s="95">
        <v>0</v>
      </c>
      <c r="G225" s="95">
        <v>0</v>
      </c>
      <c r="H225" s="95">
        <v>0</v>
      </c>
      <c r="I225" s="95">
        <v>0</v>
      </c>
      <c r="J225" s="95">
        <v>0</v>
      </c>
      <c r="K225" s="95">
        <v>0</v>
      </c>
      <c r="L225" s="95">
        <v>0</v>
      </c>
      <c r="M225" s="95">
        <v>0</v>
      </c>
      <c r="N225" s="95">
        <v>0</v>
      </c>
    </row>
    <row r="226" spans="1:14">
      <c r="A226" s="63" t="s">
        <v>343</v>
      </c>
      <c r="B226" s="95">
        <v>47239.067369999997</v>
      </c>
      <c r="C226" s="95">
        <v>681.19704999999999</v>
      </c>
      <c r="D226" s="95">
        <v>28774.560149999998</v>
      </c>
      <c r="E226" s="95">
        <v>15360.550949999999</v>
      </c>
      <c r="F226" s="95">
        <v>34948.944240000004</v>
      </c>
      <c r="G226" s="95">
        <v>17942.994260000003</v>
      </c>
      <c r="H226" s="95">
        <v>1001.2436899999999</v>
      </c>
      <c r="I226" s="95">
        <v>0</v>
      </c>
      <c r="J226" s="95">
        <v>80.496470000000002</v>
      </c>
      <c r="K226" s="95">
        <v>0</v>
      </c>
      <c r="L226" s="95">
        <v>0</v>
      </c>
      <c r="M226" s="95">
        <v>0</v>
      </c>
      <c r="N226" s="95">
        <v>146029.05418000001</v>
      </c>
    </row>
    <row r="227" spans="1:14">
      <c r="A227" s="64" t="s">
        <v>344</v>
      </c>
      <c r="B227" s="95">
        <v>40184.78314</v>
      </c>
      <c r="C227" s="95">
        <v>1.0000000000000001E-5</v>
      </c>
      <c r="D227" s="95">
        <v>12955.34527</v>
      </c>
      <c r="E227" s="95">
        <v>12731.396550000001</v>
      </c>
      <c r="F227" s="95">
        <v>33331.773430000001</v>
      </c>
      <c r="G227" s="95">
        <v>6721.7254599999997</v>
      </c>
      <c r="H227" s="95">
        <v>137.20021</v>
      </c>
      <c r="I227" s="95">
        <v>0</v>
      </c>
      <c r="J227" s="95">
        <v>80.496470000000002</v>
      </c>
      <c r="K227" s="95">
        <v>0</v>
      </c>
      <c r="L227" s="95">
        <v>0</v>
      </c>
      <c r="M227" s="95">
        <v>0</v>
      </c>
      <c r="N227" s="95">
        <v>106142.72054000001</v>
      </c>
    </row>
    <row r="228" spans="1:14">
      <c r="A228" s="64" t="s">
        <v>345</v>
      </c>
      <c r="B228" s="95">
        <v>7054.2842300000002</v>
      </c>
      <c r="C228" s="95">
        <v>681.19704000000002</v>
      </c>
      <c r="D228" s="95">
        <v>15819.214880000001</v>
      </c>
      <c r="E228" s="95">
        <v>2629.1543999999999</v>
      </c>
      <c r="F228" s="95">
        <v>1617.1708100000001</v>
      </c>
      <c r="G228" s="95">
        <v>11221.268800000002</v>
      </c>
      <c r="H228" s="95">
        <v>864.04347999999993</v>
      </c>
      <c r="I228" s="95">
        <v>0</v>
      </c>
      <c r="J228" s="95">
        <v>0</v>
      </c>
      <c r="K228" s="95">
        <v>0</v>
      </c>
      <c r="L228" s="95">
        <v>0</v>
      </c>
      <c r="M228" s="95">
        <v>0</v>
      </c>
      <c r="N228" s="95">
        <v>39886.333639999997</v>
      </c>
    </row>
    <row r="229" spans="1:14">
      <c r="A229" s="63" t="s">
        <v>346</v>
      </c>
      <c r="B229" s="95">
        <v>0</v>
      </c>
      <c r="C229" s="95">
        <v>0</v>
      </c>
      <c r="D229" s="95">
        <v>0</v>
      </c>
      <c r="E229" s="95">
        <v>0</v>
      </c>
      <c r="F229" s="95">
        <v>0</v>
      </c>
      <c r="G229" s="95">
        <v>0</v>
      </c>
      <c r="H229" s="95">
        <v>0</v>
      </c>
      <c r="I229" s="95">
        <v>0</v>
      </c>
      <c r="J229" s="95">
        <v>0</v>
      </c>
      <c r="K229" s="95">
        <v>0</v>
      </c>
      <c r="L229" s="95">
        <v>0</v>
      </c>
      <c r="M229" s="95">
        <v>0</v>
      </c>
      <c r="N229" s="95">
        <v>0</v>
      </c>
    </row>
    <row r="230" spans="1:14">
      <c r="A230" s="64" t="s">
        <v>347</v>
      </c>
      <c r="B230" s="95">
        <v>0</v>
      </c>
      <c r="C230" s="95">
        <v>0</v>
      </c>
      <c r="D230" s="95">
        <v>0</v>
      </c>
      <c r="E230" s="95">
        <v>0</v>
      </c>
      <c r="F230" s="95">
        <v>0</v>
      </c>
      <c r="G230" s="95">
        <v>0</v>
      </c>
      <c r="H230" s="95">
        <v>0</v>
      </c>
      <c r="I230" s="95">
        <v>0</v>
      </c>
      <c r="J230" s="95">
        <v>0</v>
      </c>
      <c r="K230" s="95">
        <v>0</v>
      </c>
      <c r="L230" s="95">
        <v>0</v>
      </c>
      <c r="M230" s="95">
        <v>0</v>
      </c>
      <c r="N230" s="95">
        <v>0</v>
      </c>
    </row>
    <row r="231" spans="1:14">
      <c r="A231" s="64" t="s">
        <v>348</v>
      </c>
      <c r="B231" s="95">
        <v>0</v>
      </c>
      <c r="C231" s="95">
        <v>0</v>
      </c>
      <c r="D231" s="95">
        <v>0</v>
      </c>
      <c r="E231" s="95">
        <v>0</v>
      </c>
      <c r="F231" s="95">
        <v>0</v>
      </c>
      <c r="G231" s="95">
        <v>0</v>
      </c>
      <c r="H231" s="95">
        <v>0</v>
      </c>
      <c r="I231" s="95">
        <v>0</v>
      </c>
      <c r="J231" s="95">
        <v>0</v>
      </c>
      <c r="K231" s="95">
        <v>0</v>
      </c>
      <c r="L231" s="95">
        <v>0</v>
      </c>
      <c r="M231" s="95">
        <v>0</v>
      </c>
      <c r="N231" s="95">
        <v>0</v>
      </c>
    </row>
    <row r="232" spans="1:14">
      <c r="A232" s="63" t="s">
        <v>349</v>
      </c>
      <c r="B232" s="95">
        <v>44114824.499160007</v>
      </c>
      <c r="C232" s="95">
        <v>50478750.313349999</v>
      </c>
      <c r="D232" s="95">
        <v>56034932.763449997</v>
      </c>
      <c r="E232" s="95">
        <v>33220087.548270002</v>
      </c>
      <c r="F232" s="95">
        <v>24868279.852090001</v>
      </c>
      <c r="G232" s="95">
        <v>23719768.222679999</v>
      </c>
      <c r="H232" s="95">
        <v>18945093.971450001</v>
      </c>
      <c r="I232" s="95">
        <v>26438008.582630001</v>
      </c>
      <c r="J232" s="95">
        <v>235012.11742</v>
      </c>
      <c r="K232" s="95">
        <v>25419079.463439997</v>
      </c>
      <c r="L232" s="95">
        <v>6833523.35733</v>
      </c>
      <c r="M232" s="95">
        <v>9162162.9464599993</v>
      </c>
      <c r="N232" s="95">
        <v>319469523.63773</v>
      </c>
    </row>
    <row r="233" spans="1:14">
      <c r="A233" s="64" t="s">
        <v>350</v>
      </c>
      <c r="B233" s="95">
        <v>37001684.776430003</v>
      </c>
      <c r="C233" s="95">
        <v>30462491.195169996</v>
      </c>
      <c r="D233" s="95">
        <v>51910586.417889997</v>
      </c>
      <c r="E233" s="95">
        <v>19391082.456169996</v>
      </c>
      <c r="F233" s="95">
        <v>16630006.74959</v>
      </c>
      <c r="G233" s="95">
        <v>18508363.574220002</v>
      </c>
      <c r="H233" s="95">
        <v>14874412.86297</v>
      </c>
      <c r="I233" s="95">
        <v>2947486.2109599998</v>
      </c>
      <c r="J233" s="95">
        <v>108190.92586</v>
      </c>
      <c r="K233" s="95">
        <v>16275295.340610001</v>
      </c>
      <c r="L233" s="95">
        <v>5865552.4885299997</v>
      </c>
      <c r="M233" s="95">
        <v>6705234.8784099994</v>
      </c>
      <c r="N233" s="95">
        <v>220680387.87680998</v>
      </c>
    </row>
    <row r="234" spans="1:14">
      <c r="A234" s="64" t="s">
        <v>351</v>
      </c>
      <c r="B234" s="95">
        <v>1039802.9321399999</v>
      </c>
      <c r="C234" s="95">
        <v>9497.5602400000007</v>
      </c>
      <c r="D234" s="95">
        <v>10.65222</v>
      </c>
      <c r="E234" s="95">
        <v>0</v>
      </c>
      <c r="F234" s="95">
        <v>49510.348720000002</v>
      </c>
      <c r="G234" s="95">
        <v>22132</v>
      </c>
      <c r="H234" s="95">
        <v>0</v>
      </c>
      <c r="I234" s="95">
        <v>0</v>
      </c>
      <c r="J234" s="95">
        <v>0</v>
      </c>
      <c r="K234" s="95">
        <v>59825.89185</v>
      </c>
      <c r="L234" s="95">
        <v>0</v>
      </c>
      <c r="M234" s="95">
        <v>0</v>
      </c>
      <c r="N234" s="95">
        <v>1180779.3851700001</v>
      </c>
    </row>
    <row r="235" spans="1:14">
      <c r="A235" s="64" t="s">
        <v>352</v>
      </c>
      <c r="B235" s="95">
        <v>3912723.59448</v>
      </c>
      <c r="C235" s="95">
        <v>12978394.49327</v>
      </c>
      <c r="D235" s="95">
        <v>2073049.32048</v>
      </c>
      <c r="E235" s="95">
        <v>9265873.5386299994</v>
      </c>
      <c r="F235" s="95">
        <v>5914098.9216</v>
      </c>
      <c r="G235" s="95">
        <v>3870133.4730799999</v>
      </c>
      <c r="H235" s="95">
        <v>2753565.9094000002</v>
      </c>
      <c r="I235" s="95">
        <v>10300278.41322</v>
      </c>
      <c r="J235" s="95">
        <v>107315.57685</v>
      </c>
      <c r="K235" s="95">
        <v>8826209.8426699992</v>
      </c>
      <c r="L235" s="95">
        <v>657264.51836999995</v>
      </c>
      <c r="M235" s="95">
        <v>2210358.6083</v>
      </c>
      <c r="N235" s="95">
        <v>62869266.210349999</v>
      </c>
    </row>
    <row r="236" spans="1:14">
      <c r="A236" s="64" t="s">
        <v>353</v>
      </c>
      <c r="B236" s="95">
        <v>148126.95791</v>
      </c>
      <c r="C236" s="95">
        <v>133343.32592</v>
      </c>
      <c r="D236" s="95">
        <v>168206.95161000002</v>
      </c>
      <c r="E236" s="95">
        <v>284634.28044</v>
      </c>
      <c r="F236" s="95">
        <v>18526.2</v>
      </c>
      <c r="G236" s="95">
        <v>579984.28317999991</v>
      </c>
      <c r="H236" s="95">
        <v>41129.148380000006</v>
      </c>
      <c r="I236" s="95">
        <v>0</v>
      </c>
      <c r="J236" s="95">
        <v>0</v>
      </c>
      <c r="K236" s="95">
        <v>0</v>
      </c>
      <c r="L236" s="95">
        <v>4116</v>
      </c>
      <c r="M236" s="95">
        <v>0</v>
      </c>
      <c r="N236" s="95">
        <v>1378067.14744</v>
      </c>
    </row>
    <row r="237" spans="1:14">
      <c r="A237" s="64" t="s">
        <v>354</v>
      </c>
      <c r="B237" s="64">
        <v>326948.03531000001</v>
      </c>
      <c r="C237" s="64">
        <v>1548199.6757700001</v>
      </c>
      <c r="D237" s="64">
        <v>187493.81496000002</v>
      </c>
      <c r="E237" s="64">
        <v>209446.46051</v>
      </c>
      <c r="F237" s="64">
        <v>92818.045969999992</v>
      </c>
      <c r="G237" s="64">
        <v>62547.106820000001</v>
      </c>
      <c r="H237" s="64">
        <v>120331.90729</v>
      </c>
      <c r="I237" s="64">
        <v>38843.980159999999</v>
      </c>
      <c r="J237" s="64">
        <v>5519.5275199999996</v>
      </c>
      <c r="K237" s="64">
        <v>62187.56048</v>
      </c>
      <c r="L237" s="64">
        <v>54608.697119999997</v>
      </c>
      <c r="M237" s="64">
        <v>90677.931469999996</v>
      </c>
      <c r="N237" s="64">
        <v>2799622.7433799999</v>
      </c>
    </row>
    <row r="238" spans="1:14">
      <c r="A238" s="64" t="s">
        <v>355</v>
      </c>
      <c r="B238" s="64">
        <v>1221260.2566099998</v>
      </c>
      <c r="C238" s="64">
        <v>33614.531640000001</v>
      </c>
      <c r="D238" s="64">
        <v>1271639.0355100001</v>
      </c>
      <c r="E238" s="64">
        <v>3898247.5482399999</v>
      </c>
      <c r="F238" s="64">
        <v>1328779.8254500001</v>
      </c>
      <c r="G238" s="64">
        <v>89019.809049999996</v>
      </c>
      <c r="H238" s="64">
        <v>373794.41164000001</v>
      </c>
      <c r="I238" s="64">
        <v>0</v>
      </c>
      <c r="J238" s="64">
        <v>13986.08719</v>
      </c>
      <c r="K238" s="64">
        <v>1178.1708899999999</v>
      </c>
      <c r="L238" s="64">
        <v>231573.40371000001</v>
      </c>
      <c r="M238" s="64">
        <v>0</v>
      </c>
      <c r="N238" s="64">
        <v>8463093.07993</v>
      </c>
    </row>
    <row r="239" spans="1:14">
      <c r="A239" s="64" t="s">
        <v>356</v>
      </c>
      <c r="B239" s="64">
        <v>2265.31</v>
      </c>
      <c r="C239" s="64">
        <v>0</v>
      </c>
      <c r="D239" s="64">
        <v>2.56</v>
      </c>
      <c r="E239" s="64">
        <v>0</v>
      </c>
      <c r="F239" s="64">
        <v>34811.647270000001</v>
      </c>
      <c r="G239" s="64">
        <v>0</v>
      </c>
      <c r="H239" s="64">
        <v>0</v>
      </c>
      <c r="I239" s="64">
        <v>0</v>
      </c>
      <c r="J239" s="64">
        <v>0</v>
      </c>
      <c r="K239" s="64">
        <v>0</v>
      </c>
      <c r="L239" s="64">
        <v>0</v>
      </c>
      <c r="M239" s="64">
        <v>0</v>
      </c>
      <c r="N239" s="64">
        <v>37079.517270000004</v>
      </c>
    </row>
    <row r="240" spans="1:14">
      <c r="A240" s="64" t="s">
        <v>357</v>
      </c>
      <c r="B240" s="64">
        <v>462012.63627999998</v>
      </c>
      <c r="C240" s="64">
        <v>5313209.5313400002</v>
      </c>
      <c r="D240" s="64">
        <v>423944.01077999995</v>
      </c>
      <c r="E240" s="64">
        <v>170803.26428</v>
      </c>
      <c r="F240" s="64">
        <v>799728.11349000002</v>
      </c>
      <c r="G240" s="64">
        <v>587587.97633000009</v>
      </c>
      <c r="H240" s="64">
        <v>781859.73176999995</v>
      </c>
      <c r="I240" s="64">
        <v>13151399.978290001</v>
      </c>
      <c r="J240" s="64">
        <v>0</v>
      </c>
      <c r="K240" s="64">
        <v>194382.65693999999</v>
      </c>
      <c r="L240" s="64">
        <v>20408.249600000003</v>
      </c>
      <c r="M240" s="64">
        <v>155891.52828</v>
      </c>
      <c r="N240" s="64">
        <v>22061227.677379999</v>
      </c>
    </row>
    <row r="241" spans="1:14">
      <c r="A241" s="63" t="s">
        <v>358</v>
      </c>
      <c r="B241" s="64">
        <v>9165731.5864599999</v>
      </c>
      <c r="C241" s="64">
        <v>6284462.3256000001</v>
      </c>
      <c r="D241" s="64">
        <v>11763928.95119</v>
      </c>
      <c r="E241" s="64">
        <v>8580949.2546200007</v>
      </c>
      <c r="F241" s="64">
        <v>23987956.624259997</v>
      </c>
      <c r="G241" s="64">
        <v>4599040.3218700001</v>
      </c>
      <c r="H241" s="64">
        <v>3525754.0687199999</v>
      </c>
      <c r="I241" s="64">
        <v>2930082.4709299998</v>
      </c>
      <c r="J241" s="64">
        <v>557147.94053999998</v>
      </c>
      <c r="K241" s="64">
        <v>1703922.8228199999</v>
      </c>
      <c r="L241" s="64">
        <v>758550.45938000001</v>
      </c>
      <c r="M241" s="64">
        <v>2161251.3717</v>
      </c>
      <c r="N241" s="64">
        <v>76018778.198090002</v>
      </c>
    </row>
    <row r="242" spans="1:14">
      <c r="A242" s="64" t="s">
        <v>359</v>
      </c>
      <c r="B242" s="64">
        <v>2381956.2607199997</v>
      </c>
      <c r="C242" s="64">
        <v>1801450.9427799999</v>
      </c>
      <c r="D242" s="64">
        <v>1784673.9018699999</v>
      </c>
      <c r="E242" s="64">
        <v>3669351.3467899999</v>
      </c>
      <c r="F242" s="64">
        <v>21281376.191069998</v>
      </c>
      <c r="G242" s="64">
        <v>2967587.6415300001</v>
      </c>
      <c r="H242" s="64">
        <v>599618.7130499999</v>
      </c>
      <c r="I242" s="64">
        <v>507064.70017999999</v>
      </c>
      <c r="J242" s="64">
        <v>42095.710169999998</v>
      </c>
      <c r="K242" s="64">
        <v>684980.11296000006</v>
      </c>
      <c r="L242" s="64">
        <v>508502.07235000003</v>
      </c>
      <c r="M242" s="64">
        <v>987402.66029999999</v>
      </c>
      <c r="N242" s="64">
        <v>37216060.253769994</v>
      </c>
    </row>
    <row r="243" spans="1:14">
      <c r="A243" s="64" t="s">
        <v>360</v>
      </c>
      <c r="B243" s="64">
        <v>1022273.09247</v>
      </c>
      <c r="C243" s="64">
        <v>622267.94001999998</v>
      </c>
      <c r="D243" s="64">
        <v>1096845.9140099999</v>
      </c>
      <c r="E243" s="64">
        <v>192711.15794</v>
      </c>
      <c r="F243" s="64">
        <v>434836.18241000001</v>
      </c>
      <c r="G243" s="64">
        <v>170084.18367</v>
      </c>
      <c r="H243" s="64">
        <v>288174.33613999997</v>
      </c>
      <c r="I243" s="64">
        <v>0</v>
      </c>
      <c r="J243" s="64">
        <v>0</v>
      </c>
      <c r="K243" s="64">
        <v>13239.847900000001</v>
      </c>
      <c r="L243" s="64">
        <v>60833.333290000002</v>
      </c>
      <c r="M243" s="64">
        <v>307583.33606</v>
      </c>
      <c r="N243" s="64">
        <v>4208849.3239099998</v>
      </c>
    </row>
    <row r="244" spans="1:14">
      <c r="A244" s="64" t="s">
        <v>361</v>
      </c>
      <c r="B244" s="64">
        <v>384734.54042000003</v>
      </c>
      <c r="C244" s="64">
        <v>637737.14658000006</v>
      </c>
      <c r="D244" s="64">
        <v>1129263.6341300001</v>
      </c>
      <c r="E244" s="64">
        <v>990567.09400000004</v>
      </c>
      <c r="F244" s="64">
        <v>792074.31377000001</v>
      </c>
      <c r="G244" s="64">
        <v>106170.89736</v>
      </c>
      <c r="H244" s="64">
        <v>204315.76249000002</v>
      </c>
      <c r="I244" s="64">
        <v>343288.69607000001</v>
      </c>
      <c r="J244" s="64">
        <v>6829.1418899999999</v>
      </c>
      <c r="K244" s="64">
        <v>325073.31195</v>
      </c>
      <c r="L244" s="64">
        <v>71339.729590000003</v>
      </c>
      <c r="M244" s="64">
        <v>276368.42411000002</v>
      </c>
      <c r="N244" s="64">
        <v>5267762.6923599998</v>
      </c>
    </row>
    <row r="245" spans="1:14">
      <c r="A245" s="64" t="s">
        <v>362</v>
      </c>
      <c r="B245" s="64">
        <v>157197.4841</v>
      </c>
      <c r="C245" s="64">
        <v>190118.37993999998</v>
      </c>
      <c r="D245" s="64">
        <v>196937.78438999999</v>
      </c>
      <c r="E245" s="64">
        <v>1529988.06919</v>
      </c>
      <c r="F245" s="64">
        <v>103867.99636</v>
      </c>
      <c r="G245" s="64">
        <v>79276.85609999999</v>
      </c>
      <c r="H245" s="64">
        <v>45580.257979999995</v>
      </c>
      <c r="I245" s="64">
        <v>19666.068239999997</v>
      </c>
      <c r="J245" s="64">
        <v>82.24633</v>
      </c>
      <c r="K245" s="64">
        <v>141388.15583999999</v>
      </c>
      <c r="L245" s="64">
        <v>35923.546130000002</v>
      </c>
      <c r="M245" s="64">
        <v>33655.050130000003</v>
      </c>
      <c r="N245" s="64">
        <v>2533681.8947299998</v>
      </c>
    </row>
    <row r="246" spans="1:14">
      <c r="A246" s="64" t="s">
        <v>1384</v>
      </c>
      <c r="B246" s="64">
        <v>373949.81836000003</v>
      </c>
      <c r="C246" s="64">
        <v>0</v>
      </c>
      <c r="D246" s="64">
        <v>0</v>
      </c>
      <c r="E246" s="64">
        <v>340969.44</v>
      </c>
      <c r="F246" s="64">
        <v>0</v>
      </c>
      <c r="G246" s="64">
        <v>16700.499619999999</v>
      </c>
      <c r="H246" s="64">
        <v>0</v>
      </c>
      <c r="I246" s="64">
        <v>0</v>
      </c>
      <c r="J246" s="64">
        <v>0</v>
      </c>
      <c r="K246" s="64">
        <v>0</v>
      </c>
      <c r="L246" s="64">
        <v>0</v>
      </c>
      <c r="M246" s="64">
        <v>0</v>
      </c>
      <c r="N246" s="64">
        <v>731619.75797999999</v>
      </c>
    </row>
    <row r="247" spans="1:14">
      <c r="A247" s="64" t="s">
        <v>363</v>
      </c>
      <c r="B247" s="64">
        <v>4845620.3903900003</v>
      </c>
      <c r="C247" s="64">
        <v>3032887.91628</v>
      </c>
      <c r="D247" s="64">
        <v>7556207.71679</v>
      </c>
      <c r="E247" s="64">
        <v>1857362.1467000002</v>
      </c>
      <c r="F247" s="64">
        <v>1375801.94065</v>
      </c>
      <c r="G247" s="64">
        <v>1259220.2435899999</v>
      </c>
      <c r="H247" s="64">
        <v>2388064.9990599998</v>
      </c>
      <c r="I247" s="64">
        <v>2060063.0064400001</v>
      </c>
      <c r="J247" s="64">
        <v>508140.84214999998</v>
      </c>
      <c r="K247" s="64">
        <v>539241.39416999999</v>
      </c>
      <c r="L247" s="64">
        <v>81951.778019999998</v>
      </c>
      <c r="M247" s="64">
        <v>556241.90110000002</v>
      </c>
      <c r="N247" s="64">
        <v>26060804.275339998</v>
      </c>
    </row>
    <row r="248" spans="1:14">
      <c r="A248" s="63" t="s">
        <v>364</v>
      </c>
      <c r="B248" s="64">
        <v>500706.01951000001</v>
      </c>
      <c r="C248" s="64">
        <v>34751851.165430002</v>
      </c>
      <c r="D248" s="64">
        <v>412550.86424000002</v>
      </c>
      <c r="E248" s="64">
        <v>423092.61736000003</v>
      </c>
      <c r="F248" s="64">
        <v>669765.67726999999</v>
      </c>
      <c r="G248" s="64">
        <v>171091.10121000002</v>
      </c>
      <c r="H248" s="64">
        <v>102531.70791</v>
      </c>
      <c r="I248" s="64">
        <v>540115.44637999998</v>
      </c>
      <c r="J248" s="64">
        <v>0</v>
      </c>
      <c r="K248" s="64">
        <v>202728.26925000001</v>
      </c>
      <c r="L248" s="64">
        <v>15926.08424</v>
      </c>
      <c r="M248" s="64">
        <v>111353.89988</v>
      </c>
      <c r="N248" s="64">
        <v>37901712.852679998</v>
      </c>
    </row>
    <row r="249" spans="1:14">
      <c r="A249" s="64" t="s">
        <v>365</v>
      </c>
      <c r="B249" s="64">
        <v>498285.75319999998</v>
      </c>
      <c r="C249" s="64">
        <v>34557001.552949995</v>
      </c>
      <c r="D249" s="64">
        <v>412052.30552999995</v>
      </c>
      <c r="E249" s="64">
        <v>417197.12200999999</v>
      </c>
      <c r="F249" s="64">
        <v>664156.73430999997</v>
      </c>
      <c r="G249" s="64">
        <v>170662.24807</v>
      </c>
      <c r="H249" s="64">
        <v>102251.72124</v>
      </c>
      <c r="I249" s="64">
        <v>540115.44637999998</v>
      </c>
      <c r="J249" s="64">
        <v>0</v>
      </c>
      <c r="K249" s="64">
        <v>202348.75141</v>
      </c>
      <c r="L249" s="64">
        <v>15926.08424</v>
      </c>
      <c r="M249" s="64">
        <v>111048.07876999999</v>
      </c>
      <c r="N249" s="64">
        <v>37691045.798110001</v>
      </c>
    </row>
    <row r="250" spans="1:14">
      <c r="A250" s="64" t="s">
        <v>366</v>
      </c>
      <c r="B250" s="64">
        <v>2420.26631</v>
      </c>
      <c r="C250" s="64">
        <v>194849.61247999998</v>
      </c>
      <c r="D250" s="64">
        <v>498.55871000000002</v>
      </c>
      <c r="E250" s="64">
        <v>5895.4953499999992</v>
      </c>
      <c r="F250" s="64">
        <v>5608.9429600000003</v>
      </c>
      <c r="G250" s="64">
        <v>428.85314</v>
      </c>
      <c r="H250" s="64">
        <v>279.98667</v>
      </c>
      <c r="I250" s="64">
        <v>0</v>
      </c>
      <c r="J250" s="64">
        <v>0</v>
      </c>
      <c r="K250" s="64">
        <v>379.51784000000004</v>
      </c>
      <c r="L250" s="64">
        <v>0</v>
      </c>
      <c r="M250" s="64">
        <v>305.82110999999998</v>
      </c>
      <c r="N250" s="64">
        <v>210667.05456999998</v>
      </c>
    </row>
    <row r="251" spans="1:14">
      <c r="A251" s="63" t="s">
        <v>367</v>
      </c>
      <c r="B251" s="64">
        <v>0</v>
      </c>
      <c r="C251" s="64">
        <v>10162825.635979999</v>
      </c>
      <c r="D251" s="64">
        <v>1.4000000000000001E-4</v>
      </c>
      <c r="E251" s="64">
        <v>0</v>
      </c>
      <c r="F251" s="64">
        <v>1969.4247700000001</v>
      </c>
      <c r="G251" s="64">
        <v>0</v>
      </c>
      <c r="H251" s="64">
        <v>0</v>
      </c>
      <c r="I251" s="64">
        <v>0</v>
      </c>
      <c r="J251" s="64">
        <v>0</v>
      </c>
      <c r="K251" s="64">
        <v>0</v>
      </c>
      <c r="L251" s="64">
        <v>708073.73449000006</v>
      </c>
      <c r="M251" s="64">
        <v>0</v>
      </c>
      <c r="N251" s="64">
        <v>10872868.79538</v>
      </c>
    </row>
    <row r="252" spans="1:14">
      <c r="A252" s="64" t="s">
        <v>365</v>
      </c>
      <c r="B252" s="64">
        <v>0</v>
      </c>
      <c r="C252" s="64">
        <v>9119833.7479299996</v>
      </c>
      <c r="D252" s="64">
        <v>1.4000000000000001E-4</v>
      </c>
      <c r="E252" s="64">
        <v>0</v>
      </c>
      <c r="F252" s="64">
        <v>1969.4247700000001</v>
      </c>
      <c r="G252" s="64">
        <v>0</v>
      </c>
      <c r="H252" s="64">
        <v>0</v>
      </c>
      <c r="I252" s="64">
        <v>0</v>
      </c>
      <c r="J252" s="64">
        <v>0</v>
      </c>
      <c r="K252" s="64">
        <v>0</v>
      </c>
      <c r="L252" s="64">
        <v>705605.70097999997</v>
      </c>
      <c r="M252" s="64">
        <v>0</v>
      </c>
      <c r="N252" s="64">
        <v>9827408.8738199994</v>
      </c>
    </row>
    <row r="253" spans="1:14">
      <c r="A253" s="64" t="s">
        <v>366</v>
      </c>
      <c r="B253" s="64">
        <v>0</v>
      </c>
      <c r="C253" s="64">
        <v>1042991.88805</v>
      </c>
      <c r="D253" s="64">
        <v>0</v>
      </c>
      <c r="E253" s="64">
        <v>0</v>
      </c>
      <c r="F253" s="64">
        <v>0</v>
      </c>
      <c r="G253" s="64">
        <v>0</v>
      </c>
      <c r="H253" s="64">
        <v>0</v>
      </c>
      <c r="I253" s="64">
        <v>0</v>
      </c>
      <c r="J253" s="64">
        <v>0</v>
      </c>
      <c r="K253" s="64">
        <v>0</v>
      </c>
      <c r="L253" s="64">
        <v>2468.0335099999998</v>
      </c>
      <c r="M253" s="64">
        <v>0</v>
      </c>
      <c r="N253" s="64">
        <v>1045459.9215599999</v>
      </c>
    </row>
    <row r="254" spans="1:14">
      <c r="A254" s="177" t="s">
        <v>368</v>
      </c>
      <c r="B254" s="57">
        <v>928166.17376999999</v>
      </c>
      <c r="C254" s="57">
        <v>1856767.4600799999</v>
      </c>
      <c r="D254" s="57">
        <v>1223633.35986</v>
      </c>
      <c r="E254" s="57">
        <v>807644.81553999998</v>
      </c>
      <c r="F254" s="57">
        <v>793652.72427000001</v>
      </c>
      <c r="G254" s="57">
        <v>553232.37958000007</v>
      </c>
      <c r="H254" s="57">
        <v>458262.28444000002</v>
      </c>
      <c r="I254" s="57">
        <v>1318127.7255200001</v>
      </c>
      <c r="J254" s="57">
        <v>4485.0449100000005</v>
      </c>
      <c r="K254" s="57">
        <v>1071869.1982200001</v>
      </c>
      <c r="L254" s="57">
        <v>246638.74912999998</v>
      </c>
      <c r="M254" s="57">
        <v>707384.89537000004</v>
      </c>
      <c r="N254" s="57">
        <v>9969864.8106900007</v>
      </c>
    </row>
    <row r="255" spans="1:14">
      <c r="A255" s="64" t="s">
        <v>369</v>
      </c>
      <c r="B255" s="95">
        <v>606.77468999999996</v>
      </c>
      <c r="C255" s="95">
        <v>1921.93831</v>
      </c>
      <c r="D255" s="95">
        <v>141.21427</v>
      </c>
      <c r="E255" s="95">
        <v>2221.9234999999999</v>
      </c>
      <c r="F255" s="95">
        <v>867.51052000000004</v>
      </c>
      <c r="G255" s="95">
        <v>156.50824</v>
      </c>
      <c r="H255" s="95">
        <v>2443.3593300000002</v>
      </c>
      <c r="I255" s="95">
        <v>1055.3842199999999</v>
      </c>
      <c r="J255" s="95">
        <v>0</v>
      </c>
      <c r="K255" s="95">
        <v>1893.3338100000001</v>
      </c>
      <c r="L255" s="95">
        <v>20.055400000000002</v>
      </c>
      <c r="M255" s="95">
        <v>0</v>
      </c>
      <c r="N255" s="95">
        <v>11328.002289999999</v>
      </c>
    </row>
    <row r="256" spans="1:14">
      <c r="A256" s="64" t="s">
        <v>370</v>
      </c>
      <c r="B256" s="95">
        <v>104640.74588</v>
      </c>
      <c r="C256" s="95">
        <v>111030.28964</v>
      </c>
      <c r="D256" s="95">
        <v>87575.792459999997</v>
      </c>
      <c r="E256" s="95">
        <v>120786.97429000001</v>
      </c>
      <c r="F256" s="95">
        <v>82759.581640000004</v>
      </c>
      <c r="G256" s="95">
        <v>29756.555110000001</v>
      </c>
      <c r="H256" s="95">
        <v>12483.572300000002</v>
      </c>
      <c r="I256" s="95">
        <v>50611.596600000004</v>
      </c>
      <c r="J256" s="95">
        <v>86.932389999999998</v>
      </c>
      <c r="K256" s="95">
        <v>51861.808090000006</v>
      </c>
      <c r="L256" s="95">
        <v>5260.8071900000004</v>
      </c>
      <c r="M256" s="95">
        <v>7350.4773299999997</v>
      </c>
      <c r="N256" s="95">
        <v>664205.13292</v>
      </c>
    </row>
    <row r="257" spans="1:14">
      <c r="A257" s="64" t="s">
        <v>371</v>
      </c>
      <c r="B257" s="95">
        <v>687299.28537000006</v>
      </c>
      <c r="C257" s="95">
        <v>1058643.1122399999</v>
      </c>
      <c r="D257" s="95">
        <v>865512.12676000001</v>
      </c>
      <c r="E257" s="95">
        <v>554623.79053</v>
      </c>
      <c r="F257" s="95">
        <v>587223.41211000003</v>
      </c>
      <c r="G257" s="95">
        <v>396003.87994000001</v>
      </c>
      <c r="H257" s="95">
        <v>331114.49991000001</v>
      </c>
      <c r="I257" s="95">
        <v>1086132.32302</v>
      </c>
      <c r="J257" s="95">
        <v>3868.2516099999998</v>
      </c>
      <c r="K257" s="95">
        <v>939381.97970000003</v>
      </c>
      <c r="L257" s="95">
        <v>183588.74105000001</v>
      </c>
      <c r="M257" s="95">
        <v>590536.64486</v>
      </c>
      <c r="N257" s="95">
        <v>7283928.0471000001</v>
      </c>
    </row>
    <row r="258" spans="1:14">
      <c r="A258" s="64" t="s">
        <v>372</v>
      </c>
      <c r="B258" s="95">
        <v>54646.378880000004</v>
      </c>
      <c r="C258" s="95">
        <v>160411.05226</v>
      </c>
      <c r="D258" s="95">
        <v>225911.10008</v>
      </c>
      <c r="E258" s="95">
        <v>74785.866389999996</v>
      </c>
      <c r="F258" s="95">
        <v>67654.473620000004</v>
      </c>
      <c r="G258" s="95">
        <v>87215.716840000008</v>
      </c>
      <c r="H258" s="95">
        <v>91888.596439999994</v>
      </c>
      <c r="I258" s="95">
        <v>178303.16678</v>
      </c>
      <c r="J258" s="95">
        <v>121.51751</v>
      </c>
      <c r="K258" s="95">
        <v>58123.45203</v>
      </c>
      <c r="L258" s="95">
        <v>40335.510969999996</v>
      </c>
      <c r="M258" s="95">
        <v>100730.95114</v>
      </c>
      <c r="N258" s="95">
        <v>1140127.7829400001</v>
      </c>
    </row>
    <row r="259" spans="1:14">
      <c r="A259" s="64" t="s">
        <v>373</v>
      </c>
      <c r="B259" s="95">
        <v>34632.213689999997</v>
      </c>
      <c r="C259" s="95">
        <v>1735.4303600000001</v>
      </c>
      <c r="D259" s="95">
        <v>6355.05303</v>
      </c>
      <c r="E259" s="95">
        <v>2707.6998599999997</v>
      </c>
      <c r="F259" s="95">
        <v>16309.137640000001</v>
      </c>
      <c r="G259" s="95">
        <v>9264.3112200000014</v>
      </c>
      <c r="H259" s="95">
        <v>2954.3467599999999</v>
      </c>
      <c r="I259" s="95">
        <v>339.3777</v>
      </c>
      <c r="J259" s="95">
        <v>0.67735000000000001</v>
      </c>
      <c r="K259" s="95">
        <v>6265.4948299999996</v>
      </c>
      <c r="L259" s="95">
        <v>2798.3237400000003</v>
      </c>
      <c r="M259" s="95">
        <v>1343.18561</v>
      </c>
      <c r="N259" s="95">
        <v>84705.251790000009</v>
      </c>
    </row>
    <row r="260" spans="1:14">
      <c r="A260" s="64" t="s">
        <v>374</v>
      </c>
      <c r="B260" s="95">
        <v>1042.10772</v>
      </c>
      <c r="C260" s="95">
        <v>1713.6641999999999</v>
      </c>
      <c r="D260" s="95">
        <v>12675.84511</v>
      </c>
      <c r="E260" s="95">
        <v>8818.5953200000004</v>
      </c>
      <c r="F260" s="95">
        <v>12273.320390000001</v>
      </c>
      <c r="G260" s="95">
        <v>17401.995640000001</v>
      </c>
      <c r="H260" s="95">
        <v>2640.1697899999999</v>
      </c>
      <c r="I260" s="95">
        <v>478.47808000000003</v>
      </c>
      <c r="J260" s="95">
        <v>5.8400000000000001E-2</v>
      </c>
      <c r="K260" s="95">
        <v>8722.0791499999996</v>
      </c>
      <c r="L260" s="95">
        <v>1490.90877</v>
      </c>
      <c r="M260" s="95">
        <v>2048.1493999999998</v>
      </c>
      <c r="N260" s="95">
        <v>69305.371969999993</v>
      </c>
    </row>
    <row r="261" spans="1:14">
      <c r="A261" s="64" t="s">
        <v>375</v>
      </c>
      <c r="B261" s="95">
        <v>4812.7258600000005</v>
      </c>
      <c r="C261" s="95">
        <v>3113.3581800000002</v>
      </c>
      <c r="D261" s="95">
        <v>2916.8117099999999</v>
      </c>
      <c r="E261" s="95">
        <v>0.46066000000000001</v>
      </c>
      <c r="F261" s="95">
        <v>902.80574999999999</v>
      </c>
      <c r="G261" s="95">
        <v>1300.9755600000001</v>
      </c>
      <c r="H261" s="95">
        <v>2501.4403299999999</v>
      </c>
      <c r="I261" s="95">
        <v>145.06465</v>
      </c>
      <c r="J261" s="95">
        <v>0</v>
      </c>
      <c r="K261" s="95">
        <v>958.72262999999998</v>
      </c>
      <c r="L261" s="95">
        <v>2286.7565099999997</v>
      </c>
      <c r="M261" s="95">
        <v>951.34069</v>
      </c>
      <c r="N261" s="95">
        <v>19890.462530000001</v>
      </c>
    </row>
    <row r="262" spans="1:14">
      <c r="A262" s="64" t="s">
        <v>376</v>
      </c>
      <c r="B262" s="95">
        <v>161.20522</v>
      </c>
      <c r="C262" s="95">
        <v>3474.5881199999999</v>
      </c>
      <c r="D262" s="95">
        <v>809.67441000000008</v>
      </c>
      <c r="E262" s="95">
        <v>0</v>
      </c>
      <c r="F262" s="95">
        <v>5516.0917800000007</v>
      </c>
      <c r="G262" s="95">
        <v>6218.1372499999998</v>
      </c>
      <c r="H262" s="95">
        <v>4171.9434600000004</v>
      </c>
      <c r="I262" s="95">
        <v>119.26778999999999</v>
      </c>
      <c r="J262" s="95">
        <v>0</v>
      </c>
      <c r="K262" s="95">
        <v>70.661990000000003</v>
      </c>
      <c r="L262" s="95">
        <v>1372.0289399999999</v>
      </c>
      <c r="M262" s="95">
        <v>1075.14446</v>
      </c>
      <c r="N262" s="95">
        <v>22988.743420000003</v>
      </c>
    </row>
    <row r="263" spans="1:14">
      <c r="A263" s="64" t="s">
        <v>377</v>
      </c>
      <c r="B263" s="95">
        <v>0</v>
      </c>
      <c r="C263" s="95">
        <v>498043.91866000002</v>
      </c>
      <c r="D263" s="95">
        <v>0</v>
      </c>
      <c r="E263" s="95">
        <v>0</v>
      </c>
      <c r="F263" s="95">
        <v>0</v>
      </c>
      <c r="G263" s="95">
        <v>0</v>
      </c>
      <c r="H263" s="95">
        <v>0</v>
      </c>
      <c r="I263" s="95">
        <v>0</v>
      </c>
      <c r="J263" s="95">
        <v>0</v>
      </c>
      <c r="K263" s="95">
        <v>2.0550000000000002E-2</v>
      </c>
      <c r="L263" s="95">
        <v>0</v>
      </c>
      <c r="M263" s="95">
        <v>1.8594600000000001</v>
      </c>
      <c r="N263" s="95">
        <v>498045.79866999999</v>
      </c>
    </row>
    <row r="264" spans="1:14">
      <c r="A264" s="64" t="s">
        <v>378</v>
      </c>
      <c r="B264" s="95">
        <v>18816.36982</v>
      </c>
      <c r="C264" s="95">
        <v>8670.8658400000004</v>
      </c>
      <c r="D264" s="95">
        <v>11653.5659</v>
      </c>
      <c r="E264" s="95">
        <v>1880.0636499999998</v>
      </c>
      <c r="F264" s="95">
        <v>1835.4516999999998</v>
      </c>
      <c r="G264" s="95">
        <v>2312.3215499999997</v>
      </c>
      <c r="H264" s="95">
        <v>115.10373</v>
      </c>
      <c r="I264" s="95">
        <v>938.7601800000001</v>
      </c>
      <c r="J264" s="95">
        <v>0</v>
      </c>
      <c r="K264" s="95">
        <v>1859.2809600000001</v>
      </c>
      <c r="L264" s="95">
        <v>2512.0796099999998</v>
      </c>
      <c r="M264" s="95">
        <v>2003.7051000000001</v>
      </c>
      <c r="N264" s="95">
        <v>52597.568039999998</v>
      </c>
    </row>
    <row r="265" spans="1:14">
      <c r="A265" s="64" t="s">
        <v>379</v>
      </c>
      <c r="B265" s="95">
        <v>21508.36664</v>
      </c>
      <c r="C265" s="95">
        <v>8009.2422699999997</v>
      </c>
      <c r="D265" s="95">
        <v>10082.176130000002</v>
      </c>
      <c r="E265" s="95">
        <v>41819.441340000005</v>
      </c>
      <c r="F265" s="95">
        <v>18310.939120000003</v>
      </c>
      <c r="G265" s="95">
        <v>3601.9782300000002</v>
      </c>
      <c r="H265" s="95">
        <v>7949.2523899999997</v>
      </c>
      <c r="I265" s="95">
        <v>4.3064999999999998</v>
      </c>
      <c r="J265" s="95">
        <v>407.60765000000004</v>
      </c>
      <c r="K265" s="95">
        <v>2732.3644800000002</v>
      </c>
      <c r="L265" s="95">
        <v>6973.5369500000006</v>
      </c>
      <c r="M265" s="95">
        <v>1343.43732</v>
      </c>
      <c r="N265" s="95">
        <v>122742.64902</v>
      </c>
    </row>
    <row r="266" spans="1:14">
      <c r="A266" s="177" t="s">
        <v>380</v>
      </c>
      <c r="B266" s="57">
        <v>-428242.41298000002</v>
      </c>
      <c r="C266" s="57">
        <v>-929396.70104999992</v>
      </c>
      <c r="D266" s="57">
        <v>-552518.00653000001</v>
      </c>
      <c r="E266" s="57">
        <v>-287907.56936999998</v>
      </c>
      <c r="F266" s="57">
        <v>-348552.67699000001</v>
      </c>
      <c r="G266" s="57">
        <v>-258060.96228000001</v>
      </c>
      <c r="H266" s="57">
        <v>-204387.60358000002</v>
      </c>
      <c r="I266" s="57">
        <v>-377794.87602999998</v>
      </c>
      <c r="J266" s="57">
        <v>-865.05031999999994</v>
      </c>
      <c r="K266" s="57">
        <v>-429542.60538999998</v>
      </c>
      <c r="L266" s="57">
        <v>-98922.280029999994</v>
      </c>
      <c r="M266" s="57">
        <v>-212538.19372000001</v>
      </c>
      <c r="N266" s="57">
        <v>-4128728.9382699998</v>
      </c>
    </row>
    <row r="267" spans="1:14">
      <c r="A267" s="64" t="s">
        <v>381</v>
      </c>
      <c r="B267" s="95">
        <v>-367672.73700999998</v>
      </c>
      <c r="C267" s="95">
        <v>-246156.23183</v>
      </c>
      <c r="D267" s="95">
        <v>-320723.97595999995</v>
      </c>
      <c r="E267" s="95">
        <v>-249731.25657</v>
      </c>
      <c r="F267" s="95">
        <v>-201180.89867</v>
      </c>
      <c r="G267" s="95">
        <v>-80177.16829999999</v>
      </c>
      <c r="H267" s="95">
        <v>-127556.63661</v>
      </c>
      <c r="I267" s="95">
        <v>-212956.00733000002</v>
      </c>
      <c r="J267" s="95">
        <v>-140.70585</v>
      </c>
      <c r="K267" s="95">
        <v>-247159.24789</v>
      </c>
      <c r="L267" s="95">
        <v>-71317.78701</v>
      </c>
      <c r="M267" s="95">
        <v>-160575.77000999998</v>
      </c>
      <c r="N267" s="95">
        <v>-2285348.4230399998</v>
      </c>
    </row>
    <row r="268" spans="1:14">
      <c r="A268" s="64" t="s">
        <v>382</v>
      </c>
      <c r="B268" s="95">
        <v>0</v>
      </c>
      <c r="C268" s="95">
        <v>0</v>
      </c>
      <c r="D268" s="95">
        <v>0</v>
      </c>
      <c r="E268" s="95">
        <v>0</v>
      </c>
      <c r="F268" s="95">
        <v>0</v>
      </c>
      <c r="G268" s="95">
        <v>0</v>
      </c>
      <c r="H268" s="95">
        <v>0</v>
      </c>
      <c r="I268" s="95">
        <v>0</v>
      </c>
      <c r="J268" s="95">
        <v>0</v>
      </c>
      <c r="K268" s="95">
        <v>0</v>
      </c>
      <c r="L268" s="95">
        <v>0</v>
      </c>
      <c r="M268" s="95">
        <v>0</v>
      </c>
      <c r="N268" s="95">
        <v>0</v>
      </c>
    </row>
    <row r="269" spans="1:14">
      <c r="A269" s="64" t="s">
        <v>383</v>
      </c>
      <c r="B269" s="95">
        <v>-24016.713879999999</v>
      </c>
      <c r="C269" s="95">
        <v>-14508.58992</v>
      </c>
      <c r="D269" s="95">
        <v>-45093.891859999996</v>
      </c>
      <c r="E269" s="95">
        <v>-22575.200579999997</v>
      </c>
      <c r="F269" s="95">
        <v>-37918.333189999998</v>
      </c>
      <c r="G269" s="95">
        <v>-23546.641460000003</v>
      </c>
      <c r="H269" s="95">
        <v>-25847.329610000001</v>
      </c>
      <c r="I269" s="95">
        <v>-70105.187010000009</v>
      </c>
      <c r="J269" s="95">
        <v>-724.34447</v>
      </c>
      <c r="K269" s="95">
        <v>-59823.621370000001</v>
      </c>
      <c r="L269" s="95">
        <v>-22969.653480000001</v>
      </c>
      <c r="M269" s="95">
        <v>-20953.468209999999</v>
      </c>
      <c r="N269" s="95">
        <v>-368082.97504000005</v>
      </c>
    </row>
    <row r="270" spans="1:14">
      <c r="A270" s="64" t="s">
        <v>384</v>
      </c>
      <c r="B270" s="95">
        <v>-49.463730000000005</v>
      </c>
      <c r="C270" s="95">
        <v>-498949.54733999999</v>
      </c>
      <c r="D270" s="95">
        <v>0</v>
      </c>
      <c r="E270" s="95">
        <v>0</v>
      </c>
      <c r="F270" s="95">
        <v>-24507.469670000002</v>
      </c>
      <c r="G270" s="95">
        <v>0</v>
      </c>
      <c r="H270" s="95">
        <v>0</v>
      </c>
      <c r="I270" s="95">
        <v>-3662.1954900000001</v>
      </c>
      <c r="J270" s="95">
        <v>0</v>
      </c>
      <c r="K270" s="95">
        <v>-6288.2963099999997</v>
      </c>
      <c r="L270" s="95">
        <v>0</v>
      </c>
      <c r="M270" s="95">
        <v>0</v>
      </c>
      <c r="N270" s="95">
        <v>-533456.97253999999</v>
      </c>
    </row>
    <row r="271" spans="1:14">
      <c r="A271" s="64" t="s">
        <v>385</v>
      </c>
      <c r="B271" s="95">
        <v>-11598.72451</v>
      </c>
      <c r="C271" s="95">
        <v>-5005.5555400000003</v>
      </c>
      <c r="D271" s="95">
        <v>-28928.79334</v>
      </c>
      <c r="E271" s="95">
        <v>0</v>
      </c>
      <c r="F271" s="95">
        <v>0</v>
      </c>
      <c r="G271" s="95">
        <v>-11947.520869999998</v>
      </c>
      <c r="H271" s="95">
        <v>-3685.26667</v>
      </c>
      <c r="I271" s="95">
        <v>-3683.3333900000002</v>
      </c>
      <c r="J271" s="95">
        <v>0</v>
      </c>
      <c r="K271" s="95">
        <v>-30680.16734</v>
      </c>
      <c r="L271" s="95">
        <v>0</v>
      </c>
      <c r="M271" s="95">
        <v>0</v>
      </c>
      <c r="N271" s="95">
        <v>-95529.361659999995</v>
      </c>
    </row>
    <row r="272" spans="1:14">
      <c r="A272" s="65" t="s">
        <v>386</v>
      </c>
      <c r="B272" s="95">
        <v>-4700.68246</v>
      </c>
      <c r="C272" s="95">
        <v>-5506.1111100000007</v>
      </c>
      <c r="D272" s="95">
        <v>-6325.09069</v>
      </c>
      <c r="E272" s="95">
        <v>-7076.21137</v>
      </c>
      <c r="F272" s="95">
        <v>-8035.23693</v>
      </c>
      <c r="G272" s="95">
        <v>-6777.9151199999997</v>
      </c>
      <c r="H272" s="95">
        <v>-4463.9395000000004</v>
      </c>
      <c r="I272" s="95">
        <v>-11529.8555</v>
      </c>
      <c r="J272" s="95">
        <v>0</v>
      </c>
      <c r="K272" s="95">
        <v>-10934.175009999999</v>
      </c>
      <c r="L272" s="95">
        <v>-3068.47739</v>
      </c>
      <c r="M272" s="95">
        <v>0</v>
      </c>
      <c r="N272" s="95">
        <v>-68417.695080000005</v>
      </c>
    </row>
    <row r="273" spans="1:14">
      <c r="A273" s="65" t="s">
        <v>457</v>
      </c>
      <c r="B273" s="95">
        <v>-20204.091390000001</v>
      </c>
      <c r="C273" s="95">
        <v>-159270.66531000001</v>
      </c>
      <c r="D273" s="95">
        <v>-151446.25468000001</v>
      </c>
      <c r="E273" s="95">
        <v>-8524.90085</v>
      </c>
      <c r="F273" s="95">
        <v>-76910.738530000002</v>
      </c>
      <c r="G273" s="95">
        <v>-135611.71653000001</v>
      </c>
      <c r="H273" s="95">
        <v>-42834.431189999996</v>
      </c>
      <c r="I273" s="95">
        <v>-75858.297310000009</v>
      </c>
      <c r="J273" s="95">
        <v>0</v>
      </c>
      <c r="K273" s="95">
        <v>-74657.097469999993</v>
      </c>
      <c r="L273" s="95">
        <v>-1566.3621499999999</v>
      </c>
      <c r="M273" s="95">
        <v>-31008.9555</v>
      </c>
      <c r="N273" s="95">
        <v>-777893.51090999995</v>
      </c>
    </row>
    <row r="274" spans="1:14">
      <c r="A274" s="177" t="s">
        <v>969</v>
      </c>
      <c r="B274" s="57">
        <v>499923.76079000003</v>
      </c>
      <c r="C274" s="57">
        <v>927370.75902999996</v>
      </c>
      <c r="D274" s="57">
        <v>671115.35333000007</v>
      </c>
      <c r="E274" s="57">
        <v>519737.24617</v>
      </c>
      <c r="F274" s="57">
        <v>445100.04728</v>
      </c>
      <c r="G274" s="57">
        <v>295171.41730000003</v>
      </c>
      <c r="H274" s="57">
        <v>253874.68086000002</v>
      </c>
      <c r="I274" s="57">
        <v>940332.84949000005</v>
      </c>
      <c r="J274" s="57">
        <v>3619.9945899999998</v>
      </c>
      <c r="K274" s="57">
        <v>642326.5928300001</v>
      </c>
      <c r="L274" s="57">
        <v>147716.46909999999</v>
      </c>
      <c r="M274" s="57">
        <v>494846.70165</v>
      </c>
      <c r="N274" s="57">
        <v>5841135.8724199999</v>
      </c>
    </row>
    <row r="275" spans="1:14">
      <c r="A275" s="155" t="s">
        <v>387</v>
      </c>
      <c r="B275" s="57">
        <v>359509.62917999999</v>
      </c>
      <c r="C275" s="57">
        <v>498802.77391000005</v>
      </c>
      <c r="D275" s="57">
        <v>550016.81258000003</v>
      </c>
      <c r="E275" s="57">
        <v>674117.40978999995</v>
      </c>
      <c r="F275" s="57">
        <v>428844.40399999998</v>
      </c>
      <c r="G275" s="57">
        <v>593336.45178999996</v>
      </c>
      <c r="H275" s="57">
        <v>197274.59049999999</v>
      </c>
      <c r="I275" s="57">
        <v>107369.43798999999</v>
      </c>
      <c r="J275" s="57">
        <v>12115.147949999999</v>
      </c>
      <c r="K275" s="57">
        <v>250785.34041999999</v>
      </c>
      <c r="L275" s="57">
        <v>60073.454460000001</v>
      </c>
      <c r="M275" s="57">
        <v>46872.290560000001</v>
      </c>
      <c r="N275" s="57">
        <v>3779117.7431300003</v>
      </c>
    </row>
    <row r="276" spans="1:14">
      <c r="A276" s="64" t="s">
        <v>388</v>
      </c>
      <c r="B276" s="95">
        <v>219087.43880999999</v>
      </c>
      <c r="C276" s="95">
        <v>316289.99635999999</v>
      </c>
      <c r="D276" s="95">
        <v>359862.67856000003</v>
      </c>
      <c r="E276" s="95">
        <v>447780.79450000002</v>
      </c>
      <c r="F276" s="95">
        <v>319745.99262999999</v>
      </c>
      <c r="G276" s="95">
        <v>416451.29373000003</v>
      </c>
      <c r="H276" s="95">
        <v>119834.91647</v>
      </c>
      <c r="I276" s="95">
        <v>86340.679650000005</v>
      </c>
      <c r="J276" s="95">
        <v>9060.4765000000007</v>
      </c>
      <c r="K276" s="95">
        <v>185452.27687</v>
      </c>
      <c r="L276" s="95">
        <v>38375.658889999999</v>
      </c>
      <c r="M276" s="95">
        <v>42737.481749999999</v>
      </c>
      <c r="N276" s="95">
        <v>2561019.6847199998</v>
      </c>
    </row>
    <row r="277" spans="1:14">
      <c r="A277" s="64" t="s">
        <v>389</v>
      </c>
      <c r="B277" s="95">
        <v>97551.08643000001</v>
      </c>
      <c r="C277" s="95">
        <v>94444.898540000009</v>
      </c>
      <c r="D277" s="95">
        <v>131804.86136000001</v>
      </c>
      <c r="E277" s="95">
        <v>185839.35404000001</v>
      </c>
      <c r="F277" s="95">
        <v>38039.642449999999</v>
      </c>
      <c r="G277" s="95">
        <v>146442.27741000001</v>
      </c>
      <c r="H277" s="95">
        <v>32915.678010000003</v>
      </c>
      <c r="I277" s="95">
        <v>4185.7862799999994</v>
      </c>
      <c r="J277" s="95">
        <v>2640.2263199999998</v>
      </c>
      <c r="K277" s="95">
        <v>38356.461069999998</v>
      </c>
      <c r="L277" s="95">
        <v>11095.29387</v>
      </c>
      <c r="M277" s="95">
        <v>749.40862000000004</v>
      </c>
      <c r="N277" s="95">
        <v>784064.97439999995</v>
      </c>
    </row>
    <row r="278" spans="1:14">
      <c r="A278" s="64" t="s">
        <v>390</v>
      </c>
      <c r="B278" s="95">
        <v>21230.936470000001</v>
      </c>
      <c r="C278" s="95">
        <v>7036.1707000000006</v>
      </c>
      <c r="D278" s="95">
        <v>32570.955190000001</v>
      </c>
      <c r="E278" s="95">
        <v>6159.7906600000006</v>
      </c>
      <c r="F278" s="95">
        <v>23926.819039999998</v>
      </c>
      <c r="G278" s="95">
        <v>5086.7017000000005</v>
      </c>
      <c r="H278" s="95">
        <v>1857.7163500000001</v>
      </c>
      <c r="I278" s="95">
        <v>189.30620000000002</v>
      </c>
      <c r="J278" s="95">
        <v>0</v>
      </c>
      <c r="K278" s="95">
        <v>8378.6946900000003</v>
      </c>
      <c r="L278" s="95">
        <v>3400.11994</v>
      </c>
      <c r="M278" s="95">
        <v>1537.7340099999999</v>
      </c>
      <c r="N278" s="95">
        <v>111374.94495</v>
      </c>
    </row>
    <row r="279" spans="1:14">
      <c r="A279" s="64" t="s">
        <v>391</v>
      </c>
      <c r="B279" s="95">
        <v>10376.744460000002</v>
      </c>
      <c r="C279" s="95">
        <v>64087.494760000001</v>
      </c>
      <c r="D279" s="95">
        <v>9329.0476799999997</v>
      </c>
      <c r="E279" s="95">
        <v>13062.431789999999</v>
      </c>
      <c r="F279" s="95">
        <v>11196.80265</v>
      </c>
      <c r="G279" s="95">
        <v>2218.83833</v>
      </c>
      <c r="H279" s="95">
        <v>590.43396999999993</v>
      </c>
      <c r="I279" s="95">
        <v>781.19017000000008</v>
      </c>
      <c r="J279" s="95">
        <v>0</v>
      </c>
      <c r="K279" s="95">
        <v>74.999800000000008</v>
      </c>
      <c r="L279" s="95">
        <v>85.24512</v>
      </c>
      <c r="M279" s="95">
        <v>0</v>
      </c>
      <c r="N279" s="95">
        <v>111803.22873</v>
      </c>
    </row>
    <row r="280" spans="1:14">
      <c r="A280" s="62" t="s">
        <v>392</v>
      </c>
      <c r="B280" s="95">
        <v>11263.42301</v>
      </c>
      <c r="C280" s="95">
        <v>16944.21355</v>
      </c>
      <c r="D280" s="95">
        <v>16449.269789999998</v>
      </c>
      <c r="E280" s="95">
        <v>21275.038800000002</v>
      </c>
      <c r="F280" s="95">
        <v>35935.147229999995</v>
      </c>
      <c r="G280" s="95">
        <v>23137.340620000003</v>
      </c>
      <c r="H280" s="95">
        <v>42075.845700000005</v>
      </c>
      <c r="I280" s="95">
        <v>15872.475689999999</v>
      </c>
      <c r="J280" s="95">
        <v>414.44513000000001</v>
      </c>
      <c r="K280" s="95">
        <v>18522.90799</v>
      </c>
      <c r="L280" s="95">
        <v>7117.1366399999997</v>
      </c>
      <c r="M280" s="95">
        <v>1847.6661799999999</v>
      </c>
      <c r="N280" s="95">
        <v>210854.91033000001</v>
      </c>
    </row>
    <row r="281" spans="1:14">
      <c r="A281" s="62" t="s">
        <v>393</v>
      </c>
      <c r="B281" s="95">
        <v>0</v>
      </c>
      <c r="C281" s="95">
        <v>0</v>
      </c>
      <c r="D281" s="95">
        <v>0</v>
      </c>
      <c r="E281" s="95">
        <v>0</v>
      </c>
      <c r="F281" s="95">
        <v>0</v>
      </c>
      <c r="G281" s="95">
        <v>0</v>
      </c>
      <c r="H281" s="95">
        <v>0</v>
      </c>
      <c r="I281" s="95">
        <v>0</v>
      </c>
      <c r="J281" s="95">
        <v>0</v>
      </c>
      <c r="K281" s="95">
        <v>0</v>
      </c>
      <c r="L281" s="95">
        <v>0</v>
      </c>
      <c r="M281" s="95">
        <v>0</v>
      </c>
      <c r="N281" s="95">
        <v>0</v>
      </c>
    </row>
    <row r="282" spans="1:14">
      <c r="A282" s="177" t="s">
        <v>394</v>
      </c>
      <c r="B282" s="57">
        <v>-226639.50719999999</v>
      </c>
      <c r="C282" s="57">
        <v>-246480.63250000001</v>
      </c>
      <c r="D282" s="57">
        <v>-429099.51400000002</v>
      </c>
      <c r="E282" s="57">
        <v>-396405.02955000004</v>
      </c>
      <c r="F282" s="57">
        <v>-336778.35229000001</v>
      </c>
      <c r="G282" s="57">
        <v>-359369.09856000001</v>
      </c>
      <c r="H282" s="57">
        <v>-127416.75904999999</v>
      </c>
      <c r="I282" s="57">
        <v>-25721.081320000001</v>
      </c>
      <c r="J282" s="57">
        <v>-6272.4450700000007</v>
      </c>
      <c r="K282" s="57">
        <v>-126020.80281000001</v>
      </c>
      <c r="L282" s="57">
        <v>-34975.188900000001</v>
      </c>
      <c r="M282" s="57">
        <v>-3904.6337400000002</v>
      </c>
      <c r="N282" s="57">
        <v>-2319083.0449899998</v>
      </c>
    </row>
    <row r="283" spans="1:14">
      <c r="A283" s="64" t="s">
        <v>388</v>
      </c>
      <c r="B283" s="95">
        <v>-52287.361770000003</v>
      </c>
      <c r="C283" s="95">
        <v>-126380.92545000001</v>
      </c>
      <c r="D283" s="95">
        <v>-109057.00232</v>
      </c>
      <c r="E283" s="95">
        <v>-27562.124589999999</v>
      </c>
      <c r="F283" s="95">
        <v>-29634.969079999999</v>
      </c>
      <c r="G283" s="95">
        <v>-48464.590969999997</v>
      </c>
      <c r="H283" s="95">
        <v>-27916.631719999998</v>
      </c>
      <c r="I283" s="95">
        <v>-15455.646650000001</v>
      </c>
      <c r="J283" s="95">
        <v>-708.53919999999994</v>
      </c>
      <c r="K283" s="95">
        <v>-20248.178059999998</v>
      </c>
      <c r="L283" s="95">
        <v>-3476.3225299999999</v>
      </c>
      <c r="M283" s="95">
        <v>-1122.13095</v>
      </c>
      <c r="N283" s="95">
        <v>-462314.42329000001</v>
      </c>
    </row>
    <row r="284" spans="1:14">
      <c r="A284" s="64" t="s">
        <v>395</v>
      </c>
      <c r="B284" s="95">
        <v>-30353.983059999999</v>
      </c>
      <c r="C284" s="95">
        <v>-11387.397580000001</v>
      </c>
      <c r="D284" s="95">
        <v>-60467.565390000003</v>
      </c>
      <c r="E284" s="95">
        <v>-41284.960500000001</v>
      </c>
      <c r="F284" s="95">
        <v>-28994.632180000001</v>
      </c>
      <c r="G284" s="95">
        <v>-9119.3475099999996</v>
      </c>
      <c r="H284" s="95">
        <v>-5404.6181999999999</v>
      </c>
      <c r="I284" s="95">
        <v>-70.918720000000008</v>
      </c>
      <c r="J284" s="95">
        <v>-137.19999999999999</v>
      </c>
      <c r="K284" s="95">
        <v>-7883.4013099999993</v>
      </c>
      <c r="L284" s="95">
        <v>-2956.9752599999997</v>
      </c>
      <c r="M284" s="95">
        <v>-1445.0176799999999</v>
      </c>
      <c r="N284" s="95">
        <v>-199506.01738999999</v>
      </c>
    </row>
    <row r="285" spans="1:14">
      <c r="A285" s="64" t="s">
        <v>396</v>
      </c>
      <c r="B285" s="95">
        <v>-74.559320000000014</v>
      </c>
      <c r="C285" s="95">
        <v>-1166.2754299999999</v>
      </c>
      <c r="D285" s="95">
        <v>0</v>
      </c>
      <c r="E285" s="95">
        <v>-80.47363</v>
      </c>
      <c r="F285" s="95">
        <v>-109.07884</v>
      </c>
      <c r="G285" s="95">
        <v>0</v>
      </c>
      <c r="H285" s="95">
        <v>0</v>
      </c>
      <c r="I285" s="95">
        <v>-115.37841999999999</v>
      </c>
      <c r="J285" s="95">
        <v>0</v>
      </c>
      <c r="K285" s="95">
        <v>0</v>
      </c>
      <c r="L285" s="95">
        <v>0</v>
      </c>
      <c r="M285" s="95">
        <v>0</v>
      </c>
      <c r="N285" s="95">
        <v>-1545.7656399999998</v>
      </c>
    </row>
    <row r="286" spans="1:14">
      <c r="A286" s="64" t="s">
        <v>397</v>
      </c>
      <c r="B286" s="95">
        <v>0</v>
      </c>
      <c r="C286" s="95">
        <v>0</v>
      </c>
      <c r="D286" s="95">
        <v>0</v>
      </c>
      <c r="E286" s="95">
        <v>0</v>
      </c>
      <c r="F286" s="95">
        <v>0</v>
      </c>
      <c r="G286" s="95">
        <v>0</v>
      </c>
      <c r="H286" s="95">
        <v>0</v>
      </c>
      <c r="I286" s="95">
        <v>0</v>
      </c>
      <c r="J286" s="95">
        <v>-2.7837499999999999</v>
      </c>
      <c r="K286" s="95">
        <v>0</v>
      </c>
      <c r="L286" s="95">
        <v>0</v>
      </c>
      <c r="M286" s="95">
        <v>0</v>
      </c>
      <c r="N286" s="95">
        <v>-2.7837499999999999</v>
      </c>
    </row>
    <row r="287" spans="1:14">
      <c r="A287" s="65" t="s">
        <v>398</v>
      </c>
      <c r="B287" s="95">
        <v>-143923.60305000001</v>
      </c>
      <c r="C287" s="95">
        <v>-107546.03404000001</v>
      </c>
      <c r="D287" s="95">
        <v>-259574.94628999999</v>
      </c>
      <c r="E287" s="95">
        <v>-327477.47083000001</v>
      </c>
      <c r="F287" s="95">
        <v>-278039.67219000001</v>
      </c>
      <c r="G287" s="95">
        <v>-301785.16008</v>
      </c>
      <c r="H287" s="95">
        <v>-94095.509129999991</v>
      </c>
      <c r="I287" s="95">
        <v>-10079.13753</v>
      </c>
      <c r="J287" s="95">
        <v>-5423.9221200000002</v>
      </c>
      <c r="K287" s="95">
        <v>-97889.223440000002</v>
      </c>
      <c r="L287" s="95">
        <v>-28541.89111</v>
      </c>
      <c r="M287" s="95">
        <v>-1337.4851100000001</v>
      </c>
      <c r="N287" s="95">
        <v>-1655714.05492</v>
      </c>
    </row>
    <row r="288" spans="1:14">
      <c r="A288" s="65" t="s">
        <v>399</v>
      </c>
      <c r="B288" s="95">
        <v>0</v>
      </c>
      <c r="C288" s="95">
        <v>0</v>
      </c>
      <c r="D288" s="95">
        <v>0</v>
      </c>
      <c r="E288" s="95">
        <v>0</v>
      </c>
      <c r="F288" s="95">
        <v>0</v>
      </c>
      <c r="G288" s="95">
        <v>0</v>
      </c>
      <c r="H288" s="95">
        <v>0</v>
      </c>
      <c r="I288" s="95">
        <v>0</v>
      </c>
      <c r="J288" s="95">
        <v>0</v>
      </c>
      <c r="K288" s="95">
        <v>0</v>
      </c>
      <c r="L288" s="95">
        <v>0</v>
      </c>
      <c r="M288" s="95">
        <v>0</v>
      </c>
      <c r="N288" s="95">
        <v>0</v>
      </c>
    </row>
    <row r="289" spans="1:14">
      <c r="A289" s="177" t="s">
        <v>968</v>
      </c>
      <c r="B289" s="57">
        <v>632793.88277000003</v>
      </c>
      <c r="C289" s="57">
        <v>1179692.90044</v>
      </c>
      <c r="D289" s="57">
        <v>792032.65191000002</v>
      </c>
      <c r="E289" s="57">
        <v>797449.62640999991</v>
      </c>
      <c r="F289" s="57">
        <v>537166.09898999997</v>
      </c>
      <c r="G289" s="57">
        <v>529138.77052999998</v>
      </c>
      <c r="H289" s="57">
        <v>323732.51231000002</v>
      </c>
      <c r="I289" s="57">
        <v>1021981.2061599999</v>
      </c>
      <c r="J289" s="57">
        <v>9462.697470000001</v>
      </c>
      <c r="K289" s="57">
        <v>767091.1304400001</v>
      </c>
      <c r="L289" s="57">
        <v>172814.73465999999</v>
      </c>
      <c r="M289" s="57">
        <v>537814.35846999998</v>
      </c>
      <c r="N289" s="57">
        <v>7301170.5705600008</v>
      </c>
    </row>
    <row r="290" spans="1:14">
      <c r="A290" s="64" t="s">
        <v>400</v>
      </c>
      <c r="B290" s="95">
        <v>375707.25643000001</v>
      </c>
      <c r="C290" s="95">
        <v>323481.40305000002</v>
      </c>
      <c r="D290" s="95">
        <v>278674.38225999998</v>
      </c>
      <c r="E290" s="95">
        <v>201033.38012000002</v>
      </c>
      <c r="F290" s="95">
        <v>1546895.08751</v>
      </c>
      <c r="G290" s="95">
        <v>28522.176070000001</v>
      </c>
      <c r="H290" s="95">
        <v>43022.427429999996</v>
      </c>
      <c r="I290" s="95">
        <v>35801.558729999997</v>
      </c>
      <c r="J290" s="95">
        <v>2128.5634799999998</v>
      </c>
      <c r="K290" s="95">
        <v>265941.13578000001</v>
      </c>
      <c r="L290" s="95">
        <v>26385.217170000004</v>
      </c>
      <c r="M290" s="95">
        <v>42300.620499999997</v>
      </c>
      <c r="N290" s="95">
        <v>3169893.2085300004</v>
      </c>
    </row>
    <row r="291" spans="1:14">
      <c r="A291" s="64" t="s">
        <v>401</v>
      </c>
      <c r="B291" s="95">
        <v>2963.27765</v>
      </c>
      <c r="C291" s="95">
        <v>6160.3733400000001</v>
      </c>
      <c r="D291" s="95">
        <v>10221.105680000001</v>
      </c>
      <c r="E291" s="95">
        <v>3029.1745599999999</v>
      </c>
      <c r="F291" s="95">
        <v>13284.162890000001</v>
      </c>
      <c r="G291" s="95">
        <v>2528.42029</v>
      </c>
      <c r="H291" s="95">
        <v>6170.4405900000002</v>
      </c>
      <c r="I291" s="95">
        <v>4699.0050000000001</v>
      </c>
      <c r="J291" s="95">
        <v>0</v>
      </c>
      <c r="K291" s="95">
        <v>5221.3851699999996</v>
      </c>
      <c r="L291" s="95">
        <v>2627.50182</v>
      </c>
      <c r="M291" s="95">
        <v>7747.4993899999999</v>
      </c>
      <c r="N291" s="95">
        <v>64652.346380000003</v>
      </c>
    </row>
    <row r="292" spans="1:14">
      <c r="A292" s="64" t="s">
        <v>402</v>
      </c>
      <c r="B292" s="95">
        <v>370529.30101</v>
      </c>
      <c r="C292" s="95">
        <v>228899.57631</v>
      </c>
      <c r="D292" s="95">
        <v>264884.36577999999</v>
      </c>
      <c r="E292" s="95">
        <v>197972.04491999999</v>
      </c>
      <c r="F292" s="95">
        <v>1506650.9466400002</v>
      </c>
      <c r="G292" s="95">
        <v>20239.53571</v>
      </c>
      <c r="H292" s="95">
        <v>36032.498490000005</v>
      </c>
      <c r="I292" s="95">
        <v>30841.49512</v>
      </c>
      <c r="J292" s="95">
        <v>2128.5634799999998</v>
      </c>
      <c r="K292" s="95">
        <v>145569.49518999999</v>
      </c>
      <c r="L292" s="95">
        <v>23650.88466</v>
      </c>
      <c r="M292" s="95">
        <v>34302.169560000002</v>
      </c>
      <c r="N292" s="95">
        <v>2861700.8768699998</v>
      </c>
    </row>
    <row r="293" spans="1:14">
      <c r="A293" s="64" t="s">
        <v>403</v>
      </c>
      <c r="B293" s="95">
        <v>2214.6777700000002</v>
      </c>
      <c r="C293" s="95">
        <v>28049.704949999999</v>
      </c>
      <c r="D293" s="95">
        <v>3351.00713</v>
      </c>
      <c r="E293" s="95">
        <v>32.160640000000001</v>
      </c>
      <c r="F293" s="95">
        <v>26061.357039999999</v>
      </c>
      <c r="G293" s="95">
        <v>5752.0200700000005</v>
      </c>
      <c r="H293" s="95">
        <v>0</v>
      </c>
      <c r="I293" s="95">
        <v>0</v>
      </c>
      <c r="J293" s="95">
        <v>0</v>
      </c>
      <c r="K293" s="95">
        <v>110813.07932999999</v>
      </c>
      <c r="L293" s="95">
        <v>0</v>
      </c>
      <c r="M293" s="95">
        <v>0</v>
      </c>
      <c r="N293" s="95">
        <v>176274.00693</v>
      </c>
    </row>
    <row r="294" spans="1:14">
      <c r="A294" s="64" t="s">
        <v>404</v>
      </c>
      <c r="B294" s="95">
        <v>0</v>
      </c>
      <c r="C294" s="95">
        <v>30601.246190000002</v>
      </c>
      <c r="D294" s="95">
        <v>0</v>
      </c>
      <c r="E294" s="95">
        <v>0</v>
      </c>
      <c r="F294" s="95">
        <v>0</v>
      </c>
      <c r="G294" s="95">
        <v>0</v>
      </c>
      <c r="H294" s="95">
        <v>0</v>
      </c>
      <c r="I294" s="95">
        <v>261.05860999999999</v>
      </c>
      <c r="J294" s="95">
        <v>0</v>
      </c>
      <c r="K294" s="95">
        <v>4035.9566500000001</v>
      </c>
      <c r="L294" s="95">
        <v>106.83069</v>
      </c>
      <c r="M294" s="95">
        <v>67.21099000000001</v>
      </c>
      <c r="N294" s="95">
        <v>35072.30313</v>
      </c>
    </row>
    <row r="295" spans="1:14">
      <c r="A295" s="64" t="s">
        <v>405</v>
      </c>
      <c r="B295" s="95">
        <v>0</v>
      </c>
      <c r="C295" s="95">
        <v>0</v>
      </c>
      <c r="D295" s="95">
        <v>0</v>
      </c>
      <c r="E295" s="95">
        <v>0</v>
      </c>
      <c r="F295" s="95">
        <v>0</v>
      </c>
      <c r="G295" s="95">
        <v>0</v>
      </c>
      <c r="H295" s="95">
        <v>0</v>
      </c>
      <c r="I295" s="95">
        <v>0</v>
      </c>
      <c r="J295" s="95">
        <v>0</v>
      </c>
      <c r="K295" s="95">
        <v>0</v>
      </c>
      <c r="L295" s="95">
        <v>0</v>
      </c>
      <c r="M295" s="95">
        <v>0</v>
      </c>
      <c r="N295" s="95">
        <v>0</v>
      </c>
    </row>
    <row r="296" spans="1:14">
      <c r="A296" s="64" t="s">
        <v>406</v>
      </c>
      <c r="B296" s="95">
        <v>0</v>
      </c>
      <c r="C296" s="95">
        <v>29770.502260000001</v>
      </c>
      <c r="D296" s="95">
        <v>217.90367000000001</v>
      </c>
      <c r="E296" s="95">
        <v>0</v>
      </c>
      <c r="F296" s="95">
        <v>898.62093999999991</v>
      </c>
      <c r="G296" s="95">
        <v>2.2000000000000002</v>
      </c>
      <c r="H296" s="95">
        <v>819.48834999999997</v>
      </c>
      <c r="I296" s="95">
        <v>0</v>
      </c>
      <c r="J296" s="95">
        <v>0</v>
      </c>
      <c r="K296" s="95">
        <v>301.21944000000002</v>
      </c>
      <c r="L296" s="95">
        <v>0</v>
      </c>
      <c r="M296" s="95">
        <v>183.74055999999999</v>
      </c>
      <c r="N296" s="95">
        <v>32193.675219999997</v>
      </c>
    </row>
    <row r="297" spans="1:14">
      <c r="A297" s="64" t="s">
        <v>407</v>
      </c>
      <c r="B297" s="95">
        <v>0</v>
      </c>
      <c r="C297" s="95">
        <v>0</v>
      </c>
      <c r="D297" s="95">
        <v>0</v>
      </c>
      <c r="E297" s="95">
        <v>0</v>
      </c>
      <c r="F297" s="95">
        <v>0</v>
      </c>
      <c r="G297" s="95">
        <v>0</v>
      </c>
      <c r="H297" s="95">
        <v>0</v>
      </c>
      <c r="I297" s="95">
        <v>0</v>
      </c>
      <c r="J297" s="95">
        <v>0</v>
      </c>
      <c r="K297" s="95">
        <v>0</v>
      </c>
      <c r="L297" s="95">
        <v>0</v>
      </c>
      <c r="M297" s="95">
        <v>0</v>
      </c>
      <c r="N297" s="95">
        <v>0</v>
      </c>
    </row>
    <row r="298" spans="1:14">
      <c r="A298" s="64" t="s">
        <v>408</v>
      </c>
      <c r="B298" s="95">
        <v>-478097.61717000004</v>
      </c>
      <c r="C298" s="95">
        <v>-517864.75698000001</v>
      </c>
      <c r="D298" s="95">
        <v>-460606.72629000002</v>
      </c>
      <c r="E298" s="95">
        <v>-441559.37400000001</v>
      </c>
      <c r="F298" s="95">
        <v>-1658971.31702</v>
      </c>
      <c r="G298" s="95">
        <v>-172327.67718999999</v>
      </c>
      <c r="H298" s="95">
        <v>-92053.243010000006</v>
      </c>
      <c r="I298" s="95">
        <v>-162762.14145</v>
      </c>
      <c r="J298" s="95">
        <v>-2896.05404</v>
      </c>
      <c r="K298" s="95">
        <v>-384905.72005</v>
      </c>
      <c r="L298" s="95">
        <v>-55436.192950000004</v>
      </c>
      <c r="M298" s="95">
        <v>-76203.945209999991</v>
      </c>
      <c r="N298" s="95">
        <v>-4503684.7653599996</v>
      </c>
    </row>
    <row r="299" spans="1:14">
      <c r="A299" s="64" t="s">
        <v>409</v>
      </c>
      <c r="B299" s="95">
        <v>-458340.36864</v>
      </c>
      <c r="C299" s="95">
        <v>-390650.64924</v>
      </c>
      <c r="D299" s="95">
        <v>-424463.79495000001</v>
      </c>
      <c r="E299" s="95">
        <v>-412163.32747000002</v>
      </c>
      <c r="F299" s="95">
        <v>-1581140.6170599998</v>
      </c>
      <c r="G299" s="95">
        <v>-142740.18507000001</v>
      </c>
      <c r="H299" s="95">
        <v>-86583.633189999993</v>
      </c>
      <c r="I299" s="95">
        <v>-102544.70140000001</v>
      </c>
      <c r="J299" s="95">
        <v>-2114.3116299999997</v>
      </c>
      <c r="K299" s="95">
        <v>-232673.17080000002</v>
      </c>
      <c r="L299" s="95">
        <v>-47920.705249999999</v>
      </c>
      <c r="M299" s="95">
        <v>-59527.930500000002</v>
      </c>
      <c r="N299" s="95">
        <v>-3940863.3951999997</v>
      </c>
    </row>
    <row r="300" spans="1:14">
      <c r="A300" s="64" t="s">
        <v>410</v>
      </c>
      <c r="B300" s="95">
        <v>-19753.521129999997</v>
      </c>
      <c r="C300" s="95">
        <v>-28110.04119</v>
      </c>
      <c r="D300" s="95">
        <v>-23298.038239999998</v>
      </c>
      <c r="E300" s="95">
        <v>-28677.535110000001</v>
      </c>
      <c r="F300" s="95">
        <v>-48730.779270000006</v>
      </c>
      <c r="G300" s="95">
        <v>-8618.2127600000003</v>
      </c>
      <c r="H300" s="95">
        <v>-141.36832999999999</v>
      </c>
      <c r="I300" s="95">
        <v>0</v>
      </c>
      <c r="J300" s="95">
        <v>0</v>
      </c>
      <c r="K300" s="95">
        <v>-132123.69005999999</v>
      </c>
      <c r="L300" s="95">
        <v>-151.77429999999998</v>
      </c>
      <c r="M300" s="95">
        <v>-3645.6939600000001</v>
      </c>
      <c r="N300" s="95">
        <v>-293250.65435000003</v>
      </c>
    </row>
    <row r="301" spans="1:14">
      <c r="A301" s="65" t="s">
        <v>411</v>
      </c>
      <c r="B301" s="95">
        <v>-3.5176399999999997</v>
      </c>
      <c r="C301" s="95">
        <v>-24509.86303</v>
      </c>
      <c r="D301" s="95">
        <v>-6.3414799999999998</v>
      </c>
      <c r="E301" s="95">
        <v>0</v>
      </c>
      <c r="F301" s="95">
        <v>-627.96699999999998</v>
      </c>
      <c r="G301" s="95">
        <v>0</v>
      </c>
      <c r="H301" s="95">
        <v>0</v>
      </c>
      <c r="I301" s="95">
        <v>-187.77045999999999</v>
      </c>
      <c r="J301" s="95">
        <v>-44.731379999999994</v>
      </c>
      <c r="K301" s="95">
        <v>-4456.1523899999993</v>
      </c>
      <c r="L301" s="95">
        <v>-20.608090000000001</v>
      </c>
      <c r="M301" s="95">
        <v>-25.688479999999998</v>
      </c>
      <c r="N301" s="95">
        <v>-29882.639950000001</v>
      </c>
    </row>
    <row r="302" spans="1:14">
      <c r="A302" s="65" t="s">
        <v>412</v>
      </c>
      <c r="B302" s="95">
        <v>-0.20976</v>
      </c>
      <c r="C302" s="95">
        <v>-44371.546849999999</v>
      </c>
      <c r="D302" s="95">
        <v>-12600.517949999999</v>
      </c>
      <c r="E302" s="95">
        <v>-718.51142000000004</v>
      </c>
      <c r="F302" s="95">
        <v>-26378.705269999999</v>
      </c>
      <c r="G302" s="95">
        <v>-20065.14875</v>
      </c>
      <c r="H302" s="95">
        <v>-3487.5141200000003</v>
      </c>
      <c r="I302" s="95">
        <v>-60029.469590000001</v>
      </c>
      <c r="J302" s="95">
        <v>-737.01103000000001</v>
      </c>
      <c r="K302" s="95">
        <v>-15351.487359999999</v>
      </c>
      <c r="L302" s="95">
        <v>-7343.1053099999999</v>
      </c>
      <c r="M302" s="95">
        <v>-12887.52787</v>
      </c>
      <c r="N302" s="95">
        <v>-203970.75528000001</v>
      </c>
    </row>
    <row r="303" spans="1:14">
      <c r="A303" s="64" t="s">
        <v>413</v>
      </c>
      <c r="B303" s="95">
        <v>0</v>
      </c>
      <c r="C303" s="95">
        <v>0</v>
      </c>
      <c r="D303" s="95">
        <v>0</v>
      </c>
      <c r="E303" s="95">
        <v>0</v>
      </c>
      <c r="F303" s="95">
        <v>0</v>
      </c>
      <c r="G303" s="95">
        <v>-38.173999999999999</v>
      </c>
      <c r="H303" s="95">
        <v>0</v>
      </c>
      <c r="I303" s="95">
        <v>0</v>
      </c>
      <c r="J303" s="95">
        <v>0</v>
      </c>
      <c r="K303" s="95">
        <v>0</v>
      </c>
      <c r="L303" s="95">
        <v>0</v>
      </c>
      <c r="M303" s="95">
        <v>0</v>
      </c>
      <c r="N303" s="95">
        <v>-38.173999999999999</v>
      </c>
    </row>
    <row r="304" spans="1:14">
      <c r="A304" s="65" t="s">
        <v>414</v>
      </c>
      <c r="B304" s="95">
        <v>0</v>
      </c>
      <c r="C304" s="95">
        <v>-30222.65667</v>
      </c>
      <c r="D304" s="95">
        <v>-238.03367</v>
      </c>
      <c r="E304" s="95">
        <v>0</v>
      </c>
      <c r="F304" s="95">
        <v>-2093.2484199999999</v>
      </c>
      <c r="G304" s="95">
        <v>-865.95660999999996</v>
      </c>
      <c r="H304" s="95">
        <v>-1840.7273700000001</v>
      </c>
      <c r="I304" s="95">
        <v>-0.2</v>
      </c>
      <c r="J304" s="95">
        <v>0</v>
      </c>
      <c r="K304" s="95">
        <v>-301.21944000000002</v>
      </c>
      <c r="L304" s="95">
        <v>0</v>
      </c>
      <c r="M304" s="95">
        <v>-117.1044</v>
      </c>
      <c r="N304" s="95">
        <v>-35679.146580000001</v>
      </c>
    </row>
    <row r="305" spans="1:14">
      <c r="A305" s="177" t="s">
        <v>967</v>
      </c>
      <c r="B305" s="57">
        <v>530403.52202999999</v>
      </c>
      <c r="C305" s="57">
        <v>985309.54651000001</v>
      </c>
      <c r="D305" s="57">
        <v>610100.30787999998</v>
      </c>
      <c r="E305" s="57">
        <v>556923.63252999994</v>
      </c>
      <c r="F305" s="57">
        <v>425089.86947999999</v>
      </c>
      <c r="G305" s="57">
        <v>385333.26941000001</v>
      </c>
      <c r="H305" s="57">
        <v>274701.69673000003</v>
      </c>
      <c r="I305" s="57">
        <v>895020.62344000011</v>
      </c>
      <c r="J305" s="57">
        <v>8695.2069100000008</v>
      </c>
      <c r="K305" s="57">
        <v>648126.54616999999</v>
      </c>
      <c r="L305" s="57">
        <v>143763.75888000001</v>
      </c>
      <c r="M305" s="57">
        <v>503911.03375999996</v>
      </c>
      <c r="N305" s="57">
        <v>5967379.0137299998</v>
      </c>
    </row>
    <row r="306" spans="1:14">
      <c r="A306" s="64" t="s">
        <v>415</v>
      </c>
      <c r="B306" s="95">
        <v>-396723.11798000004</v>
      </c>
      <c r="C306" s="95">
        <v>-791426.17562999995</v>
      </c>
      <c r="D306" s="95">
        <v>-543448.27798000001</v>
      </c>
      <c r="E306" s="95">
        <v>-417275.37377999997</v>
      </c>
      <c r="F306" s="95">
        <v>-354161.38368000003</v>
      </c>
      <c r="G306" s="95">
        <v>-266908.22875999997</v>
      </c>
      <c r="H306" s="95">
        <v>-216410.55244999999</v>
      </c>
      <c r="I306" s="95">
        <v>-553251.55621000007</v>
      </c>
      <c r="J306" s="95">
        <v>-8149.5359200000003</v>
      </c>
      <c r="K306" s="95">
        <v>-492233.55010000005</v>
      </c>
      <c r="L306" s="95">
        <v>-111197.54248</v>
      </c>
      <c r="M306" s="95">
        <v>-349387.08648</v>
      </c>
      <c r="N306" s="95">
        <v>-4500572.3814500002</v>
      </c>
    </row>
    <row r="307" spans="1:14">
      <c r="A307" s="64" t="s">
        <v>416</v>
      </c>
      <c r="B307" s="95">
        <v>-162720.9296</v>
      </c>
      <c r="C307" s="95">
        <v>-454852.85086000001</v>
      </c>
      <c r="D307" s="95">
        <v>-212573.8749</v>
      </c>
      <c r="E307" s="95">
        <v>-195000.31890000001</v>
      </c>
      <c r="F307" s="95">
        <v>-136824.67552000002</v>
      </c>
      <c r="G307" s="95">
        <v>-123333.91635</v>
      </c>
      <c r="H307" s="95">
        <v>-118356.92198</v>
      </c>
      <c r="I307" s="95">
        <v>-309837.93660000002</v>
      </c>
      <c r="J307" s="95">
        <v>-5188.0257300000003</v>
      </c>
      <c r="K307" s="95">
        <v>-278290.90687000001</v>
      </c>
      <c r="L307" s="95">
        <v>-60800.276149999998</v>
      </c>
      <c r="M307" s="95">
        <v>-244331.87143999999</v>
      </c>
      <c r="N307" s="95">
        <v>-2302112.5049000001</v>
      </c>
    </row>
    <row r="308" spans="1:14">
      <c r="A308" s="64" t="s">
        <v>417</v>
      </c>
      <c r="B308" s="95">
        <v>-36884.231850000004</v>
      </c>
      <c r="C308" s="95">
        <v>-67769.669730000009</v>
      </c>
      <c r="D308" s="95">
        <v>-37922.076390000002</v>
      </c>
      <c r="E308" s="95">
        <v>-43873.725479999994</v>
      </c>
      <c r="F308" s="95">
        <v>-36412.846250000002</v>
      </c>
      <c r="G308" s="95">
        <v>-26654.215940000002</v>
      </c>
      <c r="H308" s="95">
        <v>-20069.742320000001</v>
      </c>
      <c r="I308" s="95">
        <v>-60150.597479999997</v>
      </c>
      <c r="J308" s="95">
        <v>-962.51346999999998</v>
      </c>
      <c r="K308" s="95">
        <v>-38133.748399999997</v>
      </c>
      <c r="L308" s="95">
        <v>-6753.0709299999999</v>
      </c>
      <c r="M308" s="95">
        <v>-22697.21315</v>
      </c>
      <c r="N308" s="95">
        <v>-398283.65139000001</v>
      </c>
    </row>
    <row r="309" spans="1:14">
      <c r="A309" s="64" t="s">
        <v>418</v>
      </c>
      <c r="B309" s="95">
        <v>-6693.6424000000006</v>
      </c>
      <c r="C309" s="95">
        <v>-8194.0670100000007</v>
      </c>
      <c r="D309" s="95">
        <v>-4791.3401299999996</v>
      </c>
      <c r="E309" s="95">
        <v>-3809.6579300000003</v>
      </c>
      <c r="F309" s="95">
        <v>-7410.3946500000002</v>
      </c>
      <c r="G309" s="95">
        <v>-2406.9141099999997</v>
      </c>
      <c r="H309" s="95">
        <v>-2666.4428399999997</v>
      </c>
      <c r="I309" s="95">
        <v>-7174.7572799999998</v>
      </c>
      <c r="J309" s="95">
        <v>-122.33508</v>
      </c>
      <c r="K309" s="95">
        <v>-1859.6129099999998</v>
      </c>
      <c r="L309" s="95">
        <v>-847.27044999999998</v>
      </c>
      <c r="M309" s="95">
        <v>-2088.8087500000001</v>
      </c>
      <c r="N309" s="95">
        <v>-48065.243539999996</v>
      </c>
    </row>
    <row r="310" spans="1:14">
      <c r="A310" s="64" t="s">
        <v>419</v>
      </c>
      <c r="B310" s="95">
        <v>-8940.9649900000004</v>
      </c>
      <c r="C310" s="95">
        <v>-14821.907789999999</v>
      </c>
      <c r="D310" s="95">
        <v>-11268.804910000001</v>
      </c>
      <c r="E310" s="95">
        <v>-9894.8464999999997</v>
      </c>
      <c r="F310" s="95">
        <v>-6061.9719999999998</v>
      </c>
      <c r="G310" s="95">
        <v>-7838.2227899999998</v>
      </c>
      <c r="H310" s="95">
        <v>-4322.0583799999995</v>
      </c>
      <c r="I310" s="95">
        <v>-18622.708910000001</v>
      </c>
      <c r="J310" s="95">
        <v>-512.09066999999993</v>
      </c>
      <c r="K310" s="95">
        <v>-12409.85159</v>
      </c>
      <c r="L310" s="95">
        <v>-3207.3314500000001</v>
      </c>
      <c r="M310" s="95">
        <v>-8070.4714899999999</v>
      </c>
      <c r="N310" s="95">
        <v>-105971.23147</v>
      </c>
    </row>
    <row r="311" spans="1:14">
      <c r="A311" s="64" t="s">
        <v>420</v>
      </c>
      <c r="B311" s="95">
        <v>-37517.906770000001</v>
      </c>
      <c r="C311" s="95">
        <v>-51852.412880000003</v>
      </c>
      <c r="D311" s="95">
        <v>-28654.181129999997</v>
      </c>
      <c r="E311" s="95">
        <v>-3807.4323300000001</v>
      </c>
      <c r="F311" s="95">
        <v>-35902.375650000002</v>
      </c>
      <c r="G311" s="95">
        <v>-1585.3285600000002</v>
      </c>
      <c r="H311" s="95">
        <v>-2565.5410499999998</v>
      </c>
      <c r="I311" s="95">
        <v>-45761.327770000004</v>
      </c>
      <c r="J311" s="95">
        <v>-603.46424000000002</v>
      </c>
      <c r="K311" s="95">
        <v>-45436.339060000006</v>
      </c>
      <c r="L311" s="95">
        <v>-9689.6830000000009</v>
      </c>
      <c r="M311" s="95">
        <v>-2134.7269799999999</v>
      </c>
      <c r="N311" s="95">
        <v>-265510.71941999998</v>
      </c>
    </row>
    <row r="312" spans="1:14">
      <c r="A312" s="64" t="s">
        <v>421</v>
      </c>
      <c r="B312" s="95">
        <v>-5946.3223200000002</v>
      </c>
      <c r="C312" s="95">
        <v>-14695.72882</v>
      </c>
      <c r="D312" s="95">
        <v>-34067.340979999994</v>
      </c>
      <c r="E312" s="95">
        <v>-32087.674149999999</v>
      </c>
      <c r="F312" s="95">
        <v>-12802.99058</v>
      </c>
      <c r="G312" s="95">
        <v>-4317.3290499999994</v>
      </c>
      <c r="H312" s="95">
        <v>-4485.8960499999994</v>
      </c>
      <c r="I312" s="95">
        <v>-11157.08143</v>
      </c>
      <c r="J312" s="95">
        <v>-86.581699999999998</v>
      </c>
      <c r="K312" s="95">
        <v>-10816.430339999999</v>
      </c>
      <c r="L312" s="95">
        <v>-1826.84638</v>
      </c>
      <c r="M312" s="95">
        <v>-3793.3756699999999</v>
      </c>
      <c r="N312" s="95">
        <v>-136083.59747000001</v>
      </c>
    </row>
    <row r="313" spans="1:14">
      <c r="A313" s="64" t="s">
        <v>422</v>
      </c>
      <c r="B313" s="95">
        <v>-15477.772150000001</v>
      </c>
      <c r="C313" s="95">
        <v>-28977.591559999997</v>
      </c>
      <c r="D313" s="95">
        <v>-17091.611339999999</v>
      </c>
      <c r="E313" s="95">
        <v>-19556.642199999998</v>
      </c>
      <c r="F313" s="95">
        <v>-13216.984339999999</v>
      </c>
      <c r="G313" s="95">
        <v>-9667.0907799999986</v>
      </c>
      <c r="H313" s="95">
        <v>-9832.6656400000011</v>
      </c>
      <c r="I313" s="95">
        <v>-12564.235909999999</v>
      </c>
      <c r="J313" s="95">
        <v>-83.124560000000002</v>
      </c>
      <c r="K313" s="95">
        <v>-11132.520289999999</v>
      </c>
      <c r="L313" s="95">
        <v>-2456.5595199999998</v>
      </c>
      <c r="M313" s="95">
        <v>-4468.1173899999994</v>
      </c>
      <c r="N313" s="95">
        <v>-144524.91568000001</v>
      </c>
    </row>
    <row r="314" spans="1:14">
      <c r="A314" s="64" t="s">
        <v>423</v>
      </c>
      <c r="B314" s="95">
        <v>-5430.2706399999997</v>
      </c>
      <c r="C314" s="95">
        <v>-1814.9103500000001</v>
      </c>
      <c r="D314" s="95">
        <v>-28862.708079999997</v>
      </c>
      <c r="E314" s="95">
        <v>-5438.0894900000003</v>
      </c>
      <c r="F314" s="95">
        <v>-6427.9917500000001</v>
      </c>
      <c r="G314" s="95">
        <v>-26351.05055</v>
      </c>
      <c r="H314" s="95">
        <v>-2482.1582000000003</v>
      </c>
      <c r="I314" s="95">
        <v>-155.78846999999999</v>
      </c>
      <c r="J314" s="95">
        <v>-13.30349</v>
      </c>
      <c r="K314" s="95">
        <v>-7792.67065</v>
      </c>
      <c r="L314" s="95">
        <v>-874.48232999999993</v>
      </c>
      <c r="M314" s="95">
        <v>-567.91582999999991</v>
      </c>
      <c r="N314" s="95">
        <v>-86211.339829999997</v>
      </c>
    </row>
    <row r="315" spans="1:14">
      <c r="A315" s="65" t="s">
        <v>424</v>
      </c>
      <c r="B315" s="95">
        <v>-117111.07726000001</v>
      </c>
      <c r="C315" s="95">
        <v>-148447.03662999999</v>
      </c>
      <c r="D315" s="95">
        <v>-168216.34012000001</v>
      </c>
      <c r="E315" s="95">
        <v>-103806.9868</v>
      </c>
      <c r="F315" s="95">
        <v>-99101.15294</v>
      </c>
      <c r="G315" s="95">
        <v>-64754.160630000006</v>
      </c>
      <c r="H315" s="95">
        <v>-51629.12599</v>
      </c>
      <c r="I315" s="95">
        <v>-87827.122359999994</v>
      </c>
      <c r="J315" s="95">
        <v>-578.09698000000003</v>
      </c>
      <c r="K315" s="95">
        <v>-86361.469989999998</v>
      </c>
      <c r="L315" s="95">
        <v>-24742.022270000001</v>
      </c>
      <c r="M315" s="95">
        <v>-61234.585780000001</v>
      </c>
      <c r="N315" s="95">
        <v>-1013809.17775</v>
      </c>
    </row>
    <row r="316" spans="1:14">
      <c r="A316" s="177" t="s">
        <v>966</v>
      </c>
      <c r="B316" s="57">
        <v>133680.40404999998</v>
      </c>
      <c r="C316" s="57">
        <v>193883.37088</v>
      </c>
      <c r="D316" s="57">
        <v>66652.029899999994</v>
      </c>
      <c r="E316" s="57">
        <v>139648.25875000001</v>
      </c>
      <c r="F316" s="57">
        <v>70928.485799999995</v>
      </c>
      <c r="G316" s="57">
        <v>118425.04065000001</v>
      </c>
      <c r="H316" s="57">
        <v>58291.14428</v>
      </c>
      <c r="I316" s="57">
        <v>341769.06723000004</v>
      </c>
      <c r="J316" s="57">
        <v>545.67098999999996</v>
      </c>
      <c r="K316" s="57">
        <v>155892.99606999999</v>
      </c>
      <c r="L316" s="57">
        <v>32566.216399999998</v>
      </c>
      <c r="M316" s="57">
        <v>154523.94727999999</v>
      </c>
      <c r="N316" s="57">
        <v>1466806.63228</v>
      </c>
    </row>
    <row r="317" spans="1:14">
      <c r="A317" s="65" t="s">
        <v>425</v>
      </c>
      <c r="B317" s="95">
        <v>1215.9374700000001</v>
      </c>
      <c r="C317" s="95">
        <v>7.8713699999999998</v>
      </c>
      <c r="D317" s="95">
        <v>798.20308999999997</v>
      </c>
      <c r="E317" s="95">
        <v>-14704.20988</v>
      </c>
      <c r="F317" s="95">
        <v>-76.244399999999999</v>
      </c>
      <c r="G317" s="95">
        <v>33805.375249999997</v>
      </c>
      <c r="H317" s="95">
        <v>669.34970999999996</v>
      </c>
      <c r="I317" s="95">
        <v>0.42566999999999999</v>
      </c>
      <c r="J317" s="95">
        <v>-0.15390000000000001</v>
      </c>
      <c r="K317" s="95">
        <v>317.32206000000002</v>
      </c>
      <c r="L317" s="95">
        <v>20.024139999999999</v>
      </c>
      <c r="M317" s="95">
        <v>48.993730000000006</v>
      </c>
      <c r="N317" s="95">
        <v>22102.89431</v>
      </c>
    </row>
    <row r="318" spans="1:14">
      <c r="A318" s="65" t="s">
        <v>426</v>
      </c>
      <c r="B318" s="95">
        <v>777.69578999999999</v>
      </c>
      <c r="C318" s="95">
        <v>1.0000000000000001E-5</v>
      </c>
      <c r="D318" s="95">
        <v>-367.40539000000001</v>
      </c>
      <c r="E318" s="95">
        <v>-14791.185079999999</v>
      </c>
      <c r="F318" s="95">
        <v>-76.565830000000005</v>
      </c>
      <c r="G318" s="95">
        <v>33708.192299999995</v>
      </c>
      <c r="H318" s="95">
        <v>663.18724999999995</v>
      </c>
      <c r="I318" s="95">
        <v>0</v>
      </c>
      <c r="J318" s="95">
        <v>-0.15390000000000001</v>
      </c>
      <c r="K318" s="95">
        <v>171.13689000000002</v>
      </c>
      <c r="L318" s="95">
        <v>1.09E-3</v>
      </c>
      <c r="M318" s="95">
        <v>48.993730000000006</v>
      </c>
      <c r="N318" s="95">
        <v>20133.896860000001</v>
      </c>
    </row>
    <row r="319" spans="1:14">
      <c r="A319" s="65" t="s">
        <v>427</v>
      </c>
      <c r="B319" s="95">
        <v>438.24167999999997</v>
      </c>
      <c r="C319" s="95">
        <v>7.8713599999999992</v>
      </c>
      <c r="D319" s="95">
        <v>1165.6084799999999</v>
      </c>
      <c r="E319" s="95">
        <v>86.975200000000001</v>
      </c>
      <c r="F319" s="95">
        <v>0.32142999999999999</v>
      </c>
      <c r="G319" s="95">
        <v>97.182949999999991</v>
      </c>
      <c r="H319" s="95">
        <v>6.1624600000000003</v>
      </c>
      <c r="I319" s="95">
        <v>0.42566999999999999</v>
      </c>
      <c r="J319" s="95">
        <v>0</v>
      </c>
      <c r="K319" s="95">
        <v>146.18517</v>
      </c>
      <c r="L319" s="95">
        <v>20.023049999999998</v>
      </c>
      <c r="M319" s="95">
        <v>0</v>
      </c>
      <c r="N319" s="95">
        <v>1968.9974499999998</v>
      </c>
    </row>
    <row r="320" spans="1:14">
      <c r="A320" s="65" t="s">
        <v>428</v>
      </c>
      <c r="B320" s="95">
        <v>-659.6874499999999</v>
      </c>
      <c r="C320" s="95">
        <v>-46.472279999999998</v>
      </c>
      <c r="D320" s="95">
        <v>-351.56518</v>
      </c>
      <c r="E320" s="95">
        <v>14670.434310000001</v>
      </c>
      <c r="F320" s="95">
        <v>-29.956990000000001</v>
      </c>
      <c r="G320" s="95">
        <v>-33925.924579999999</v>
      </c>
      <c r="H320" s="95">
        <v>-371.45281</v>
      </c>
      <c r="I320" s="95">
        <v>-0.32158999999999999</v>
      </c>
      <c r="J320" s="95">
        <v>0</v>
      </c>
      <c r="K320" s="95">
        <v>-28.552979999999998</v>
      </c>
      <c r="L320" s="95">
        <v>-62.32743</v>
      </c>
      <c r="M320" s="95">
        <v>-16.423830000000002</v>
      </c>
      <c r="N320" s="95">
        <v>-20822.250809999998</v>
      </c>
    </row>
    <row r="321" spans="1:14">
      <c r="A321" s="65" t="s">
        <v>429</v>
      </c>
      <c r="B321" s="95">
        <v>-594.43697999999995</v>
      </c>
      <c r="C321" s="95">
        <v>-5.9999999999999995E-5</v>
      </c>
      <c r="D321" s="95">
        <v>-30.622019999999999</v>
      </c>
      <c r="E321" s="95">
        <v>14690.795410000001</v>
      </c>
      <c r="F321" s="95">
        <v>-10.65972</v>
      </c>
      <c r="G321" s="95">
        <v>-33852.310189999997</v>
      </c>
      <c r="H321" s="95">
        <v>-371.43621999999999</v>
      </c>
      <c r="I321" s="95">
        <v>0</v>
      </c>
      <c r="J321" s="95">
        <v>0</v>
      </c>
      <c r="K321" s="95">
        <v>0</v>
      </c>
      <c r="L321" s="95">
        <v>-2.0000000000000002E-5</v>
      </c>
      <c r="M321" s="95">
        <v>-15.20598</v>
      </c>
      <c r="N321" s="95">
        <v>-20183.875780000002</v>
      </c>
    </row>
    <row r="322" spans="1:14">
      <c r="A322" s="65" t="s">
        <v>430</v>
      </c>
      <c r="B322" s="95">
        <v>-65.250470000000007</v>
      </c>
      <c r="C322" s="95">
        <v>-46.47222</v>
      </c>
      <c r="D322" s="95">
        <v>-320.94315999999998</v>
      </c>
      <c r="E322" s="95">
        <v>-20.361099999999997</v>
      </c>
      <c r="F322" s="95">
        <v>-19.297270000000001</v>
      </c>
      <c r="G322" s="95">
        <v>-73.61439</v>
      </c>
      <c r="H322" s="95">
        <v>-1.6590000000000001E-2</v>
      </c>
      <c r="I322" s="95">
        <v>-0.32158999999999999</v>
      </c>
      <c r="J322" s="95">
        <v>0</v>
      </c>
      <c r="K322" s="95">
        <v>-28.552979999999998</v>
      </c>
      <c r="L322" s="95">
        <v>-62.32741</v>
      </c>
      <c r="M322" s="95">
        <v>-1.2178499999999999</v>
      </c>
      <c r="N322" s="95">
        <v>-638.37503000000004</v>
      </c>
    </row>
    <row r="323" spans="1:14">
      <c r="A323" s="177" t="s">
        <v>1222</v>
      </c>
      <c r="B323" s="57">
        <v>134236.65406999999</v>
      </c>
      <c r="C323" s="57">
        <v>193844.76996999999</v>
      </c>
      <c r="D323" s="57">
        <v>67098.667809999999</v>
      </c>
      <c r="E323" s="57">
        <v>139614.48318000001</v>
      </c>
      <c r="F323" s="57">
        <v>70822.284409999993</v>
      </c>
      <c r="G323" s="57">
        <v>118304.49131999999</v>
      </c>
      <c r="H323" s="57">
        <v>58589.04118</v>
      </c>
      <c r="I323" s="57">
        <v>341769.17131000001</v>
      </c>
      <c r="J323" s="57">
        <v>545.51708999999994</v>
      </c>
      <c r="K323" s="57">
        <v>156181.76514999999</v>
      </c>
      <c r="L323" s="57">
        <v>32523.913109999998</v>
      </c>
      <c r="M323" s="57">
        <v>154556.51718</v>
      </c>
      <c r="N323" s="57">
        <v>1468087.27578</v>
      </c>
    </row>
    <row r="324" spans="1:14">
      <c r="A324" s="65" t="s">
        <v>431</v>
      </c>
      <c r="B324" s="95">
        <v>892.40681999999993</v>
      </c>
      <c r="C324" s="95">
        <v>0</v>
      </c>
      <c r="D324" s="95">
        <v>2897.6862000000001</v>
      </c>
      <c r="E324" s="95">
        <v>333.59431000000001</v>
      </c>
      <c r="F324" s="95">
        <v>-2758.6922500000001</v>
      </c>
      <c r="G324" s="95">
        <v>0</v>
      </c>
      <c r="H324" s="95">
        <v>671.68306999999993</v>
      </c>
      <c r="I324" s="95">
        <v>607.33518000000004</v>
      </c>
      <c r="J324" s="95">
        <v>0</v>
      </c>
      <c r="K324" s="95">
        <v>1518.9578000000001</v>
      </c>
      <c r="L324" s="95">
        <v>0</v>
      </c>
      <c r="M324" s="95">
        <v>57.772860000000001</v>
      </c>
      <c r="N324" s="95">
        <v>4220.7439899999999</v>
      </c>
    </row>
    <row r="325" spans="1:14">
      <c r="A325" s="177" t="s">
        <v>965</v>
      </c>
      <c r="B325" s="57">
        <v>135129.06088999999</v>
      </c>
      <c r="C325" s="57">
        <v>193844.76996999999</v>
      </c>
      <c r="D325" s="57">
        <v>69996.35401000001</v>
      </c>
      <c r="E325" s="57">
        <v>139948.07749</v>
      </c>
      <c r="F325" s="57">
        <v>68063.59216</v>
      </c>
      <c r="G325" s="57">
        <v>118304.49131999999</v>
      </c>
      <c r="H325" s="57">
        <v>59260.724249999999</v>
      </c>
      <c r="I325" s="57">
        <v>342376.50649</v>
      </c>
      <c r="J325" s="57">
        <v>545.51708999999994</v>
      </c>
      <c r="K325" s="57">
        <v>157700.72295</v>
      </c>
      <c r="L325" s="57">
        <v>32523.913109999998</v>
      </c>
      <c r="M325" s="57">
        <v>154614.29003999999</v>
      </c>
      <c r="N325" s="57">
        <v>1472308.0197699999</v>
      </c>
    </row>
    <row r="326" spans="1:14">
      <c r="A326" s="65" t="s">
        <v>432</v>
      </c>
      <c r="B326" s="95">
        <v>-32.130000000000003</v>
      </c>
      <c r="C326" s="95">
        <v>2386.0852100000002</v>
      </c>
      <c r="D326" s="95">
        <v>2775.27648</v>
      </c>
      <c r="E326" s="95">
        <v>-583.79428000000007</v>
      </c>
      <c r="F326" s="95">
        <v>-299.85536999999999</v>
      </c>
      <c r="G326" s="95">
        <v>-1679.4431999999999</v>
      </c>
      <c r="H326" s="95">
        <v>6436.308</v>
      </c>
      <c r="I326" s="95">
        <v>810.42303000000004</v>
      </c>
      <c r="J326" s="95">
        <v>8.24071</v>
      </c>
      <c r="K326" s="95">
        <v>1618.4499099999998</v>
      </c>
      <c r="L326" s="95">
        <v>-185.91022000000001</v>
      </c>
      <c r="M326" s="95">
        <v>201.29746</v>
      </c>
      <c r="N326" s="95">
        <v>11454.94773</v>
      </c>
    </row>
    <row r="327" spans="1:14">
      <c r="A327" s="177" t="s">
        <v>1223</v>
      </c>
      <c r="B327" s="57">
        <v>135096.93088999999</v>
      </c>
      <c r="C327" s="57">
        <v>196230.85518000001</v>
      </c>
      <c r="D327" s="57">
        <v>72771.630489999996</v>
      </c>
      <c r="E327" s="57">
        <v>139364.28320999999</v>
      </c>
      <c r="F327" s="57">
        <v>67763.73679000001</v>
      </c>
      <c r="G327" s="57">
        <v>116625.04812000001</v>
      </c>
      <c r="H327" s="57">
        <v>65697.032250000004</v>
      </c>
      <c r="I327" s="57">
        <v>343186.92952000001</v>
      </c>
      <c r="J327" s="57">
        <v>553.75780000000009</v>
      </c>
      <c r="K327" s="57">
        <v>159319.17286000002</v>
      </c>
      <c r="L327" s="57">
        <v>32338.00289</v>
      </c>
      <c r="M327" s="57">
        <v>154815.58749999999</v>
      </c>
      <c r="N327" s="57">
        <v>1483762.9675</v>
      </c>
    </row>
    <row r="328" spans="1:14">
      <c r="A328" s="65" t="s">
        <v>433</v>
      </c>
      <c r="B328" s="95">
        <v>0</v>
      </c>
      <c r="C328" s="95">
        <v>0</v>
      </c>
      <c r="D328" s="95">
        <v>0</v>
      </c>
      <c r="E328" s="95">
        <v>0</v>
      </c>
      <c r="F328" s="95">
        <v>0</v>
      </c>
      <c r="G328" s="95">
        <v>0</v>
      </c>
      <c r="H328" s="95">
        <v>0</v>
      </c>
      <c r="I328" s="95">
        <v>0</v>
      </c>
      <c r="J328" s="95">
        <v>0</v>
      </c>
      <c r="K328" s="95">
        <v>0</v>
      </c>
      <c r="L328" s="95">
        <v>0.14445</v>
      </c>
      <c r="M328" s="95">
        <v>0</v>
      </c>
      <c r="N328" s="95">
        <v>0.14445</v>
      </c>
    </row>
    <row r="329" spans="1:14">
      <c r="A329" s="177" t="s">
        <v>964</v>
      </c>
      <c r="B329" s="57">
        <v>135096.93088999999</v>
      </c>
      <c r="C329" s="57">
        <v>196230.85518000001</v>
      </c>
      <c r="D329" s="57">
        <v>72771.630489999996</v>
      </c>
      <c r="E329" s="57">
        <v>139364.28320999999</v>
      </c>
      <c r="F329" s="57">
        <v>67763.73679000001</v>
      </c>
      <c r="G329" s="57">
        <v>116625.04812000001</v>
      </c>
      <c r="H329" s="57">
        <v>65697.032250000004</v>
      </c>
      <c r="I329" s="57">
        <v>343186.92952000001</v>
      </c>
      <c r="J329" s="57">
        <v>553.75780000000009</v>
      </c>
      <c r="K329" s="57">
        <v>159319.17286000002</v>
      </c>
      <c r="L329" s="57">
        <v>32338.14734</v>
      </c>
      <c r="M329" s="57">
        <v>154815.58749999999</v>
      </c>
      <c r="N329" s="57">
        <v>1483763.11195</v>
      </c>
    </row>
    <row r="330" spans="1:14">
      <c r="A330" s="65" t="s">
        <v>434</v>
      </c>
      <c r="B330" s="95">
        <v>-28480.25188</v>
      </c>
      <c r="C330" s="95">
        <v>-102290.2969</v>
      </c>
      <c r="D330" s="95">
        <v>-31470.3</v>
      </c>
      <c r="E330" s="95">
        <v>-52959.284</v>
      </c>
      <c r="F330" s="95">
        <v>-17493.75</v>
      </c>
      <c r="G330" s="95">
        <v>-58312.52</v>
      </c>
      <c r="H330" s="95">
        <v>-27532.432670000002</v>
      </c>
      <c r="I330" s="95">
        <v>-151992</v>
      </c>
      <c r="J330" s="95">
        <v>0</v>
      </c>
      <c r="K330" s="95">
        <v>-64696.381999999998</v>
      </c>
      <c r="L330" s="95">
        <v>-9074.4080199999989</v>
      </c>
      <c r="M330" s="95">
        <v>-70139.999760000006</v>
      </c>
      <c r="N330" s="95">
        <v>-614441.62523000001</v>
      </c>
    </row>
    <row r="331" spans="1:14">
      <c r="A331" s="177" t="s">
        <v>963</v>
      </c>
      <c r="B331" s="57">
        <v>106616.67901000001</v>
      </c>
      <c r="C331" s="57">
        <v>93940.558279999997</v>
      </c>
      <c r="D331" s="57">
        <v>41301.33049</v>
      </c>
      <c r="E331" s="57">
        <v>86404.999209999994</v>
      </c>
      <c r="F331" s="57">
        <v>50269.986790000003</v>
      </c>
      <c r="G331" s="57">
        <v>58312.528119999995</v>
      </c>
      <c r="H331" s="57">
        <v>38164.599579999995</v>
      </c>
      <c r="I331" s="57">
        <v>191194.92952000001</v>
      </c>
      <c r="J331" s="57">
        <v>553.75780000000009</v>
      </c>
      <c r="K331" s="57">
        <v>94622.790859999994</v>
      </c>
      <c r="L331" s="57">
        <v>23263.739320000001</v>
      </c>
      <c r="M331" s="57">
        <v>84675.587739999988</v>
      </c>
      <c r="N331" s="57">
        <v>869321.48672000004</v>
      </c>
    </row>
    <row r="332" spans="1:14" ht="3.75" customHeight="1" thickBot="1">
      <c r="A332" s="549"/>
      <c r="B332" s="550"/>
      <c r="C332" s="550"/>
      <c r="D332" s="550"/>
      <c r="E332" s="550"/>
      <c r="F332" s="550"/>
      <c r="G332" s="550"/>
      <c r="H332" s="550"/>
      <c r="I332" s="550"/>
      <c r="J332" s="550"/>
      <c r="K332" s="550"/>
      <c r="L332" s="550"/>
      <c r="M332" s="550"/>
      <c r="N332" s="550"/>
    </row>
    <row r="333" spans="1:14">
      <c r="A333" s="696"/>
      <c r="B333" s="146"/>
      <c r="C333" s="146"/>
      <c r="D333" s="146"/>
      <c r="E333" s="146"/>
      <c r="F333" s="146"/>
      <c r="G333" s="146"/>
      <c r="H333" s="146"/>
      <c r="I333" s="146"/>
      <c r="J333" s="146"/>
      <c r="K333" s="146"/>
      <c r="L333" s="146"/>
      <c r="M333" s="146"/>
      <c r="N333" s="146"/>
    </row>
  </sheetData>
  <mergeCells count="4">
    <mergeCell ref="A1:N1"/>
    <mergeCell ref="A2:N2"/>
    <mergeCell ref="A3:N3"/>
    <mergeCell ref="A4:N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6"/>
  <sheetViews>
    <sheetView workbookViewId="0">
      <selection sqref="A1:N1"/>
    </sheetView>
  </sheetViews>
  <sheetFormatPr defaultRowHeight="15"/>
  <cols>
    <col min="1" max="1" width="99.5703125" style="5" bestFit="1" customWidth="1"/>
    <col min="2" max="13" width="8.28515625" style="5" bestFit="1" customWidth="1"/>
    <col min="14" max="14" width="9.28515625" style="5" bestFit="1" customWidth="1"/>
    <col min="15" max="16384" width="9.140625" style="5"/>
  </cols>
  <sheetData>
    <row r="1" spans="1:15" ht="30" customHeight="1">
      <c r="A1" s="719" t="s">
        <v>436</v>
      </c>
      <c r="B1" s="719"/>
      <c r="C1" s="719"/>
      <c r="D1" s="719"/>
      <c r="E1" s="719"/>
      <c r="F1" s="719"/>
      <c r="G1" s="719"/>
      <c r="H1" s="719"/>
      <c r="I1" s="719"/>
      <c r="J1" s="719"/>
      <c r="K1" s="719"/>
      <c r="L1" s="719"/>
      <c r="M1" s="719"/>
      <c r="N1" s="719"/>
      <c r="O1" s="11"/>
    </row>
    <row r="2" spans="1:15" ht="18">
      <c r="A2" s="720" t="s">
        <v>957</v>
      </c>
      <c r="B2" s="720"/>
      <c r="C2" s="720"/>
      <c r="D2" s="720"/>
      <c r="E2" s="720"/>
      <c r="F2" s="720"/>
      <c r="G2" s="720"/>
      <c r="H2" s="720"/>
      <c r="I2" s="720"/>
      <c r="J2" s="720"/>
      <c r="K2" s="720"/>
      <c r="L2" s="720"/>
      <c r="M2" s="720"/>
      <c r="N2" s="720"/>
      <c r="O2" s="11"/>
    </row>
    <row r="3" spans="1:15" ht="30" customHeight="1">
      <c r="A3" s="732" t="s">
        <v>1512</v>
      </c>
      <c r="B3" s="732"/>
      <c r="C3" s="732"/>
      <c r="D3" s="732"/>
      <c r="E3" s="732"/>
      <c r="F3" s="732"/>
      <c r="G3" s="732"/>
      <c r="H3" s="732"/>
      <c r="I3" s="732"/>
      <c r="J3" s="732"/>
      <c r="K3" s="732"/>
      <c r="L3" s="732"/>
      <c r="M3" s="732"/>
      <c r="N3" s="732"/>
      <c r="O3" s="11"/>
    </row>
    <row r="4" spans="1:15">
      <c r="A4" s="103"/>
      <c r="B4" s="178"/>
      <c r="C4" s="178"/>
      <c r="D4" s="178"/>
      <c r="E4" s="178"/>
      <c r="F4" s="178"/>
      <c r="G4" s="178"/>
      <c r="H4" s="178"/>
      <c r="I4" s="11"/>
      <c r="J4" s="11"/>
      <c r="K4" s="11"/>
      <c r="L4" s="11"/>
      <c r="M4" s="11"/>
      <c r="N4" s="11"/>
      <c r="O4" s="11"/>
    </row>
    <row r="5" spans="1:15" ht="30" customHeight="1">
      <c r="A5" s="102"/>
      <c r="B5" s="52" t="s">
        <v>31</v>
      </c>
      <c r="C5" s="52" t="s">
        <v>113</v>
      </c>
      <c r="D5" s="52" t="s">
        <v>33</v>
      </c>
      <c r="E5" s="52" t="s">
        <v>35</v>
      </c>
      <c r="F5" s="52" t="s">
        <v>43</v>
      </c>
      <c r="G5" s="52" t="s">
        <v>41</v>
      </c>
      <c r="H5" s="53" t="s">
        <v>37</v>
      </c>
      <c r="I5" s="52" t="s">
        <v>39</v>
      </c>
      <c r="J5" s="52" t="s">
        <v>45</v>
      </c>
      <c r="K5" s="52" t="s">
        <v>47</v>
      </c>
      <c r="L5" s="52" t="s">
        <v>49</v>
      </c>
      <c r="M5" s="53" t="s">
        <v>53</v>
      </c>
      <c r="N5" s="53" t="s">
        <v>515</v>
      </c>
      <c r="O5" s="11"/>
    </row>
    <row r="6" spans="1:15">
      <c r="A6" s="103"/>
      <c r="B6" s="104"/>
      <c r="C6" s="104"/>
      <c r="D6" s="104"/>
      <c r="E6" s="104"/>
      <c r="F6" s="104"/>
      <c r="G6" s="104"/>
      <c r="H6" s="105"/>
      <c r="I6" s="178"/>
      <c r="J6" s="178"/>
      <c r="K6" s="178"/>
      <c r="L6" s="178"/>
      <c r="M6" s="613"/>
      <c r="N6" s="613"/>
      <c r="O6" s="11"/>
    </row>
    <row r="7" spans="1:15">
      <c r="A7" s="72" t="s">
        <v>517</v>
      </c>
      <c r="B7" s="52"/>
      <c r="C7" s="52"/>
      <c r="D7" s="52"/>
      <c r="E7" s="52"/>
      <c r="F7" s="52"/>
      <c r="G7" s="52"/>
      <c r="H7" s="53"/>
      <c r="I7" s="614"/>
      <c r="J7" s="614"/>
      <c r="K7" s="614"/>
      <c r="L7" s="614"/>
      <c r="M7" s="615"/>
      <c r="N7" s="615"/>
      <c r="O7" s="11"/>
    </row>
    <row r="8" spans="1:15">
      <c r="A8" s="103" t="s">
        <v>518</v>
      </c>
      <c r="B8" s="106">
        <v>0.1031</v>
      </c>
      <c r="C8" s="106">
        <v>0.17430000000000001</v>
      </c>
      <c r="D8" s="106">
        <v>9.2700000000000005E-2</v>
      </c>
      <c r="E8" s="106">
        <v>0.122</v>
      </c>
      <c r="F8" s="106">
        <v>0.125</v>
      </c>
      <c r="G8" s="106">
        <v>0.1018</v>
      </c>
      <c r="H8" s="106">
        <v>0.1085</v>
      </c>
      <c r="I8" s="106">
        <v>6.7599999999999993E-2</v>
      </c>
      <c r="J8" s="106">
        <v>0.34589999999999999</v>
      </c>
      <c r="K8" s="106">
        <v>9.3200000000000005E-2</v>
      </c>
      <c r="L8" s="106">
        <v>7.7200000000000005E-2</v>
      </c>
      <c r="M8" s="106">
        <v>4.9200000000000001E-2</v>
      </c>
      <c r="N8" s="106">
        <v>0.1125</v>
      </c>
      <c r="O8" s="103"/>
    </row>
    <row r="9" spans="1:15">
      <c r="A9" s="103" t="s">
        <v>519</v>
      </c>
      <c r="B9" s="106">
        <v>0.65400000000000003</v>
      </c>
      <c r="C9" s="106">
        <v>0.61150000000000004</v>
      </c>
      <c r="D9" s="106">
        <v>0.67349999999999999</v>
      </c>
      <c r="E9" s="106">
        <v>0.6361</v>
      </c>
      <c r="F9" s="106">
        <v>0.69089999999999996</v>
      </c>
      <c r="G9" s="106">
        <v>0.69640000000000002</v>
      </c>
      <c r="H9" s="106">
        <v>0.75660000000000005</v>
      </c>
      <c r="I9" s="106">
        <v>0.77580000000000005</v>
      </c>
      <c r="J9" s="106">
        <v>0.56040000000000001</v>
      </c>
      <c r="K9" s="106">
        <v>0.75270000000000004</v>
      </c>
      <c r="L9" s="106">
        <v>0.81</v>
      </c>
      <c r="M9" s="106">
        <v>0.90639999999999998</v>
      </c>
      <c r="N9" s="106">
        <v>0.68920000000000003</v>
      </c>
      <c r="O9" s="11"/>
    </row>
    <row r="10" spans="1:15">
      <c r="A10" s="72" t="s">
        <v>520</v>
      </c>
      <c r="B10" s="107"/>
      <c r="C10" s="107"/>
      <c r="D10" s="107"/>
      <c r="E10" s="107"/>
      <c r="F10" s="107"/>
      <c r="G10" s="107"/>
      <c r="H10" s="107"/>
      <c r="I10" s="107"/>
      <c r="J10" s="107"/>
      <c r="K10" s="107"/>
      <c r="L10" s="107"/>
      <c r="M10" s="107"/>
      <c r="N10" s="107"/>
      <c r="O10" s="11"/>
    </row>
    <row r="11" spans="1:15">
      <c r="A11" s="108" t="s">
        <v>1311</v>
      </c>
      <c r="B11" s="106">
        <v>0.443</v>
      </c>
      <c r="C11" s="106">
        <v>0.37969999999999998</v>
      </c>
      <c r="D11" s="106">
        <v>0.42380000000000001</v>
      </c>
      <c r="E11" s="106">
        <v>0.68779999999999997</v>
      </c>
      <c r="F11" s="106">
        <v>0.38119999999999998</v>
      </c>
      <c r="G11" s="106">
        <v>0.41420000000000001</v>
      </c>
      <c r="H11" s="106">
        <v>0.30209999999999998</v>
      </c>
      <c r="I11" s="106">
        <v>0.34789999999999999</v>
      </c>
      <c r="J11" s="106">
        <v>0.35449999999999998</v>
      </c>
      <c r="K11" s="106">
        <v>0.33400000000000002</v>
      </c>
      <c r="L11" s="106">
        <v>0.65329999999999999</v>
      </c>
      <c r="M11" s="106">
        <v>0.4244</v>
      </c>
      <c r="N11" s="106">
        <v>0.42759999999999998</v>
      </c>
      <c r="O11" s="11"/>
    </row>
    <row r="12" spans="1:15">
      <c r="A12" s="108" t="s">
        <v>1312</v>
      </c>
      <c r="B12" s="106">
        <v>0.75839999999999996</v>
      </c>
      <c r="C12" s="106">
        <v>0.79630000000000001</v>
      </c>
      <c r="D12" s="106">
        <v>0.76080000000000003</v>
      </c>
      <c r="E12" s="106">
        <v>0.73719999999999997</v>
      </c>
      <c r="F12" s="106">
        <v>0.75649999999999995</v>
      </c>
      <c r="G12" s="106">
        <v>0.7228</v>
      </c>
      <c r="H12" s="106">
        <v>0.75109999999999999</v>
      </c>
      <c r="I12" s="106">
        <v>0.6764</v>
      </c>
      <c r="J12" s="106">
        <v>0.35449999999999998</v>
      </c>
      <c r="K12" s="106">
        <v>0.67249999999999999</v>
      </c>
      <c r="L12" s="106">
        <v>0.70179999999999998</v>
      </c>
      <c r="M12" s="106">
        <v>0.78159999999999996</v>
      </c>
      <c r="N12" s="106">
        <v>0.74629999999999996</v>
      </c>
      <c r="O12" s="11"/>
    </row>
    <row r="13" spans="1:15">
      <c r="A13" s="103" t="s">
        <v>1313</v>
      </c>
      <c r="B13" s="106">
        <v>0.1338</v>
      </c>
      <c r="C13" s="106">
        <v>0.1089</v>
      </c>
      <c r="D13" s="106">
        <v>0.1341</v>
      </c>
      <c r="E13" s="106">
        <v>0.1545</v>
      </c>
      <c r="F13" s="106">
        <v>0.13869999999999999</v>
      </c>
      <c r="G13" s="106">
        <v>0.1542</v>
      </c>
      <c r="H13" s="106">
        <v>0.1381</v>
      </c>
      <c r="I13" s="106">
        <v>0.1565</v>
      </c>
      <c r="J13" s="106">
        <v>0.1804</v>
      </c>
      <c r="K13" s="106">
        <v>0.1671</v>
      </c>
      <c r="L13" s="106">
        <v>0.188</v>
      </c>
      <c r="M13" s="106">
        <v>5.4600000000000003E-2</v>
      </c>
      <c r="N13" s="106">
        <v>0.1363</v>
      </c>
      <c r="O13" s="11"/>
    </row>
    <row r="14" spans="1:15">
      <c r="A14" s="108" t="s">
        <v>1314</v>
      </c>
      <c r="B14" s="106">
        <v>7.1000000000000004E-3</v>
      </c>
      <c r="C14" s="106">
        <v>3.5999999999999999E-3</v>
      </c>
      <c r="D14" s="106">
        <v>6.4000000000000003E-3</v>
      </c>
      <c r="E14" s="106">
        <v>0.01</v>
      </c>
      <c r="F14" s="106">
        <v>1.2E-2</v>
      </c>
      <c r="G14" s="106">
        <v>1.2800000000000001E-2</v>
      </c>
      <c r="H14" s="106">
        <v>1.15E-2</v>
      </c>
      <c r="I14" s="106">
        <v>1.7399999999999999E-2</v>
      </c>
      <c r="J14" s="106">
        <v>0</v>
      </c>
      <c r="K14" s="106">
        <v>1.7999999999999999E-2</v>
      </c>
      <c r="L14" s="106">
        <v>1.5900000000000001E-2</v>
      </c>
      <c r="M14" s="106">
        <v>0</v>
      </c>
      <c r="N14" s="106">
        <v>9.2999999999999992E-3</v>
      </c>
      <c r="O14" s="11"/>
    </row>
    <row r="15" spans="1:15">
      <c r="A15" s="109" t="s">
        <v>521</v>
      </c>
      <c r="B15" s="107"/>
      <c r="C15" s="107"/>
      <c r="D15" s="107"/>
      <c r="E15" s="107"/>
      <c r="F15" s="107"/>
      <c r="G15" s="107"/>
      <c r="H15" s="107"/>
      <c r="I15" s="107"/>
      <c r="J15" s="107"/>
      <c r="K15" s="107"/>
      <c r="L15" s="107"/>
      <c r="M15" s="107"/>
      <c r="N15" s="107"/>
      <c r="O15" s="11"/>
    </row>
    <row r="16" spans="1:15">
      <c r="A16" s="108" t="s">
        <v>1315</v>
      </c>
      <c r="B16" s="106">
        <v>0.70450000000000002</v>
      </c>
      <c r="C16" s="106">
        <v>0.63690000000000002</v>
      </c>
      <c r="D16" s="106">
        <v>0.59770000000000001</v>
      </c>
      <c r="E16" s="106">
        <v>0.75760000000000005</v>
      </c>
      <c r="F16" s="106">
        <v>0.70509999999999995</v>
      </c>
      <c r="G16" s="106">
        <v>0.69979999999999998</v>
      </c>
      <c r="H16" s="106">
        <v>0.78239999999999998</v>
      </c>
      <c r="I16" s="106">
        <v>0.2432</v>
      </c>
      <c r="J16" s="106">
        <v>0.50729999999999997</v>
      </c>
      <c r="K16" s="106">
        <v>0.62060000000000004</v>
      </c>
      <c r="L16" s="106">
        <v>0.85319999999999996</v>
      </c>
      <c r="M16" s="106">
        <v>0.13550000000000001</v>
      </c>
      <c r="N16" s="106">
        <v>0.64729999999999999</v>
      </c>
      <c r="O16" s="11"/>
    </row>
    <row r="17" spans="1:15">
      <c r="A17" s="108" t="s">
        <v>1316</v>
      </c>
      <c r="B17" s="106">
        <v>0.29549999999999998</v>
      </c>
      <c r="C17" s="106">
        <v>0.36309999999999998</v>
      </c>
      <c r="D17" s="106">
        <v>0.40229999999999999</v>
      </c>
      <c r="E17" s="106">
        <v>0.2424</v>
      </c>
      <c r="F17" s="106">
        <v>0.2949</v>
      </c>
      <c r="G17" s="106">
        <v>0.30020000000000002</v>
      </c>
      <c r="H17" s="106">
        <v>0.21759999999999999</v>
      </c>
      <c r="I17" s="106">
        <v>0.75680000000000003</v>
      </c>
      <c r="J17" s="106">
        <v>0.49270000000000003</v>
      </c>
      <c r="K17" s="106">
        <v>0.37940000000000002</v>
      </c>
      <c r="L17" s="106">
        <v>0.14680000000000001</v>
      </c>
      <c r="M17" s="106">
        <v>0.86450000000000005</v>
      </c>
      <c r="N17" s="106">
        <v>0.35270000000000001</v>
      </c>
      <c r="O17" s="11"/>
    </row>
    <row r="18" spans="1:15">
      <c r="A18" s="108" t="s">
        <v>522</v>
      </c>
      <c r="B18" s="110">
        <v>733.1585</v>
      </c>
      <c r="C18" s="110">
        <v>607.54409999999996</v>
      </c>
      <c r="D18" s="110">
        <v>674.87739999999997</v>
      </c>
      <c r="E18" s="110">
        <v>1011.9761999999999</v>
      </c>
      <c r="F18" s="110">
        <v>741.26509999999996</v>
      </c>
      <c r="G18" s="110">
        <v>776.26859999999999</v>
      </c>
      <c r="H18" s="110">
        <v>664.11800000000005</v>
      </c>
      <c r="I18" s="110">
        <v>497.38249999999999</v>
      </c>
      <c r="J18" s="110">
        <v>216.75790000000001</v>
      </c>
      <c r="K18" s="110">
        <v>620.19529999999997</v>
      </c>
      <c r="L18" s="110">
        <v>921.24220000000003</v>
      </c>
      <c r="M18" s="110">
        <v>570.75549999999998</v>
      </c>
      <c r="N18" s="110">
        <v>772.14250000000004</v>
      </c>
      <c r="O18" s="11"/>
    </row>
    <row r="19" spans="1:15">
      <c r="A19" s="109" t="s">
        <v>523</v>
      </c>
      <c r="B19" s="111"/>
      <c r="C19" s="111"/>
      <c r="D19" s="111"/>
      <c r="E19" s="111"/>
      <c r="F19" s="111"/>
      <c r="G19" s="111"/>
      <c r="H19" s="111"/>
      <c r="I19" s="111"/>
      <c r="J19" s="111"/>
      <c r="K19" s="111"/>
      <c r="L19" s="111"/>
      <c r="M19" s="111"/>
      <c r="N19" s="111"/>
      <c r="O19" s="11"/>
    </row>
    <row r="20" spans="1:15">
      <c r="A20" s="103" t="s">
        <v>524</v>
      </c>
      <c r="B20" s="106">
        <v>0.96360000000000001</v>
      </c>
      <c r="C20" s="106">
        <v>0.96760000000000002</v>
      </c>
      <c r="D20" s="106">
        <v>0.96779999999999999</v>
      </c>
      <c r="E20" s="106">
        <v>0.95269999999999999</v>
      </c>
      <c r="F20" s="106">
        <v>0.97260000000000002</v>
      </c>
      <c r="G20" s="106">
        <v>0.97219999999999995</v>
      </c>
      <c r="H20" s="106">
        <v>0.97599999999999998</v>
      </c>
      <c r="I20" s="106">
        <v>0.99080000000000001</v>
      </c>
      <c r="J20" s="106">
        <v>0.99870000000000003</v>
      </c>
      <c r="K20" s="106">
        <v>0.97729999999999995</v>
      </c>
      <c r="L20" s="106">
        <v>0.97099999999999997</v>
      </c>
      <c r="M20" s="106">
        <v>0.98819999999999997</v>
      </c>
      <c r="N20" s="106">
        <v>0.9708</v>
      </c>
      <c r="O20" s="11"/>
    </row>
    <row r="21" spans="1:15">
      <c r="A21" s="103" t="s">
        <v>525</v>
      </c>
      <c r="B21" s="106">
        <v>0.20630000000000001</v>
      </c>
      <c r="C21" s="106">
        <v>0.17249999999999999</v>
      </c>
      <c r="D21" s="106">
        <v>0.2147</v>
      </c>
      <c r="E21" s="106">
        <v>0.17899999999999999</v>
      </c>
      <c r="F21" s="106">
        <v>0.1812</v>
      </c>
      <c r="G21" s="106">
        <v>0.19950000000000001</v>
      </c>
      <c r="H21" s="106">
        <v>0.19040000000000001</v>
      </c>
      <c r="I21" s="106">
        <v>0.13339999999999999</v>
      </c>
      <c r="J21" s="106">
        <v>1.7100000000000001E-2</v>
      </c>
      <c r="K21" s="106">
        <v>0.16220000000000001</v>
      </c>
      <c r="L21" s="106">
        <v>0.20119999999999999</v>
      </c>
      <c r="M21" s="106">
        <v>0.18629999999999999</v>
      </c>
      <c r="N21" s="106">
        <v>0.18429999999999999</v>
      </c>
      <c r="O21" s="11"/>
    </row>
    <row r="22" spans="1:15">
      <c r="A22" s="108" t="s">
        <v>526</v>
      </c>
      <c r="B22" s="106">
        <v>3.6400000000000002E-2</v>
      </c>
      <c r="C22" s="106">
        <v>3.2399999999999998E-2</v>
      </c>
      <c r="D22" s="106">
        <v>3.2199999999999999E-2</v>
      </c>
      <c r="E22" s="106">
        <v>4.7300000000000002E-2</v>
      </c>
      <c r="F22" s="106">
        <v>2.7400000000000001E-2</v>
      </c>
      <c r="G22" s="106">
        <v>2.7799999999999998E-2</v>
      </c>
      <c r="H22" s="106">
        <v>2.4E-2</v>
      </c>
      <c r="I22" s="106">
        <v>9.1999999999999998E-3</v>
      </c>
      <c r="J22" s="106">
        <v>1.2999999999999999E-3</v>
      </c>
      <c r="K22" s="106">
        <v>2.2700000000000001E-2</v>
      </c>
      <c r="L22" s="106">
        <v>2.9000000000000001E-2</v>
      </c>
      <c r="M22" s="106">
        <v>1.18E-2</v>
      </c>
      <c r="N22" s="106">
        <v>2.92E-2</v>
      </c>
      <c r="O22" s="11"/>
    </row>
    <row r="23" spans="1:15">
      <c r="A23" s="108" t="s">
        <v>527</v>
      </c>
      <c r="B23" s="106">
        <v>0.18729999999999999</v>
      </c>
      <c r="C23" s="106">
        <v>0.15640000000000001</v>
      </c>
      <c r="D23" s="106">
        <v>0.20599999999999999</v>
      </c>
      <c r="E23" s="106">
        <v>0.151</v>
      </c>
      <c r="F23" s="106">
        <v>0.1671</v>
      </c>
      <c r="G23" s="106">
        <v>0.18740000000000001</v>
      </c>
      <c r="H23" s="106">
        <v>0.1782</v>
      </c>
      <c r="I23" s="106">
        <v>0.1308</v>
      </c>
      <c r="J23" s="106">
        <v>1.7100000000000001E-2</v>
      </c>
      <c r="K23" s="106">
        <v>0.1525</v>
      </c>
      <c r="L23" s="106">
        <v>0.19350000000000001</v>
      </c>
      <c r="M23" s="106">
        <v>0.18160000000000001</v>
      </c>
      <c r="N23" s="106">
        <v>0.17080000000000001</v>
      </c>
      <c r="O23" s="11"/>
    </row>
    <row r="24" spans="1:15">
      <c r="A24" s="108" t="s">
        <v>528</v>
      </c>
      <c r="B24" s="106">
        <v>0.12520000000000001</v>
      </c>
      <c r="C24" s="106">
        <v>0.1226</v>
      </c>
      <c r="D24" s="106">
        <v>7.1300000000000002E-2</v>
      </c>
      <c r="E24" s="106">
        <v>0.1961</v>
      </c>
      <c r="F24" s="106">
        <v>0.10340000000000001</v>
      </c>
      <c r="G24" s="106">
        <v>8.6900000000000005E-2</v>
      </c>
      <c r="H24" s="106">
        <v>8.6699999999999999E-2</v>
      </c>
      <c r="I24" s="106">
        <v>2.8199999999999999E-2</v>
      </c>
      <c r="J24" s="106">
        <v>0</v>
      </c>
      <c r="K24" s="106">
        <v>8.1699999999999995E-2</v>
      </c>
      <c r="L24" s="106">
        <v>6.59E-2</v>
      </c>
      <c r="M24" s="106">
        <v>3.6700000000000003E-2</v>
      </c>
      <c r="N24" s="106">
        <v>0.1</v>
      </c>
      <c r="O24" s="11"/>
    </row>
    <row r="25" spans="1:15">
      <c r="A25" s="108" t="s">
        <v>529</v>
      </c>
      <c r="B25" s="106">
        <v>3.2399999999999998E-2</v>
      </c>
      <c r="C25" s="106">
        <v>3.2500000000000001E-2</v>
      </c>
      <c r="D25" s="106">
        <v>4.3400000000000001E-2</v>
      </c>
      <c r="E25" s="106">
        <v>2.9000000000000001E-2</v>
      </c>
      <c r="F25" s="106">
        <v>4.1099999999999998E-2</v>
      </c>
      <c r="G25" s="106">
        <v>3.7100000000000001E-2</v>
      </c>
      <c r="H25" s="106">
        <v>4.19E-2</v>
      </c>
      <c r="I25" s="106">
        <v>5.1400000000000001E-2</v>
      </c>
      <c r="J25" s="106">
        <v>1.11E-2</v>
      </c>
      <c r="K25" s="106">
        <v>5.1299999999999998E-2</v>
      </c>
      <c r="L25" s="106">
        <v>5.2400000000000002E-2</v>
      </c>
      <c r="M25" s="106">
        <v>6.4000000000000001E-2</v>
      </c>
      <c r="N25" s="106">
        <v>4.07E-2</v>
      </c>
      <c r="O25" s="11"/>
    </row>
    <row r="26" spans="1:15">
      <c r="A26" s="108" t="s">
        <v>1317</v>
      </c>
      <c r="B26" s="106">
        <v>3.6400000000000002E-2</v>
      </c>
      <c r="C26" s="106">
        <v>4.4299999999999999E-2</v>
      </c>
      <c r="D26" s="106">
        <v>4.2099999999999999E-2</v>
      </c>
      <c r="E26" s="106">
        <v>5.45E-2</v>
      </c>
      <c r="F26" s="106">
        <v>3.2300000000000002E-2</v>
      </c>
      <c r="G26" s="106">
        <v>3.5299999999999998E-2</v>
      </c>
      <c r="H26" s="106">
        <v>3.6200000000000003E-2</v>
      </c>
      <c r="I26" s="106">
        <v>4.8800000000000003E-2</v>
      </c>
      <c r="J26" s="106">
        <v>3.5000000000000001E-3</v>
      </c>
      <c r="K26" s="106">
        <v>5.2999999999999999E-2</v>
      </c>
      <c r="L26" s="106">
        <v>3.7600000000000001E-2</v>
      </c>
      <c r="M26" s="106">
        <v>4.9500000000000002E-2</v>
      </c>
      <c r="N26" s="106">
        <v>4.3099999999999999E-2</v>
      </c>
      <c r="O26" s="11"/>
    </row>
    <row r="27" spans="1:15">
      <c r="A27" s="108" t="s">
        <v>530</v>
      </c>
      <c r="B27" s="106">
        <v>0.94140000000000001</v>
      </c>
      <c r="C27" s="106">
        <v>0.93559999999999999</v>
      </c>
      <c r="D27" s="106">
        <v>0.94189999999999996</v>
      </c>
      <c r="E27" s="106">
        <v>0.91279999999999994</v>
      </c>
      <c r="F27" s="106">
        <v>0.95779999999999998</v>
      </c>
      <c r="G27" s="106">
        <v>0.95669999999999999</v>
      </c>
      <c r="H27" s="106">
        <v>0.94540000000000002</v>
      </c>
      <c r="I27" s="106">
        <v>0.98919999999999997</v>
      </c>
      <c r="J27" s="106">
        <v>0.99890000000000001</v>
      </c>
      <c r="K27" s="106">
        <v>0.96889999999999998</v>
      </c>
      <c r="L27" s="106">
        <v>0.93179999999999996</v>
      </c>
      <c r="M27" s="106">
        <v>0.98240000000000005</v>
      </c>
      <c r="N27" s="106">
        <v>0.94789999999999996</v>
      </c>
      <c r="O27" s="11"/>
    </row>
    <row r="28" spans="1:15">
      <c r="A28" s="108" t="s">
        <v>531</v>
      </c>
      <c r="B28" s="106">
        <v>2.9600000000000001E-2</v>
      </c>
      <c r="C28" s="106">
        <v>2.8000000000000001E-2</v>
      </c>
      <c r="D28" s="106">
        <v>1.77E-2</v>
      </c>
      <c r="E28" s="106">
        <v>4.0099999999999997E-2</v>
      </c>
      <c r="F28" s="106">
        <v>1.9699999999999999E-2</v>
      </c>
      <c r="G28" s="106">
        <v>1.4999999999999999E-2</v>
      </c>
      <c r="H28" s="106">
        <v>1.9099999999999999E-2</v>
      </c>
      <c r="I28" s="106">
        <v>1.1999999999999999E-3</v>
      </c>
      <c r="J28" s="106">
        <v>0</v>
      </c>
      <c r="K28" s="106">
        <v>7.4999999999999997E-3</v>
      </c>
      <c r="L28" s="106">
        <v>2.4799999999999999E-2</v>
      </c>
      <c r="M28" s="106">
        <v>5.4000000000000003E-3</v>
      </c>
      <c r="N28" s="106">
        <v>2.0899999999999998E-2</v>
      </c>
      <c r="O28" s="11"/>
    </row>
    <row r="29" spans="1:15">
      <c r="A29" s="108" t="s">
        <v>532</v>
      </c>
      <c r="B29" s="106">
        <v>8.2000000000000007E-3</v>
      </c>
      <c r="C29" s="106">
        <v>3.3E-3</v>
      </c>
      <c r="D29" s="106">
        <v>6.7999999999999996E-3</v>
      </c>
      <c r="E29" s="106">
        <v>5.5999999999999999E-3</v>
      </c>
      <c r="F29" s="106">
        <v>5.4000000000000003E-3</v>
      </c>
      <c r="G29" s="106">
        <v>4.5999999999999999E-3</v>
      </c>
      <c r="H29" s="106">
        <v>4.1999999999999997E-3</v>
      </c>
      <c r="I29" s="106">
        <v>6.9999999999999999E-4</v>
      </c>
      <c r="J29" s="106">
        <v>0</v>
      </c>
      <c r="K29" s="106">
        <v>3.3E-3</v>
      </c>
      <c r="L29" s="106">
        <v>8.3999999999999995E-3</v>
      </c>
      <c r="M29" s="106">
        <v>2E-3</v>
      </c>
      <c r="N29" s="106">
        <v>4.8999999999999998E-3</v>
      </c>
      <c r="O29" s="11"/>
    </row>
    <row r="30" spans="1:15">
      <c r="A30" s="108" t="s">
        <v>533</v>
      </c>
      <c r="B30" s="106">
        <v>3.8999999999999998E-3</v>
      </c>
      <c r="C30" s="106">
        <v>3.8999999999999998E-3</v>
      </c>
      <c r="D30" s="106">
        <v>4.1000000000000003E-3</v>
      </c>
      <c r="E30" s="106">
        <v>5.4000000000000003E-3</v>
      </c>
      <c r="F30" s="106">
        <v>2.7000000000000001E-3</v>
      </c>
      <c r="G30" s="106">
        <v>2.0999999999999999E-3</v>
      </c>
      <c r="H30" s="106">
        <v>0.01</v>
      </c>
      <c r="I30" s="106">
        <v>2.9999999999999997E-4</v>
      </c>
      <c r="J30" s="106">
        <v>0</v>
      </c>
      <c r="K30" s="106">
        <v>2.8999999999999998E-3</v>
      </c>
      <c r="L30" s="106">
        <v>8.8000000000000005E-3</v>
      </c>
      <c r="M30" s="106">
        <v>4.0000000000000002E-4</v>
      </c>
      <c r="N30" s="106">
        <v>3.8E-3</v>
      </c>
      <c r="O30" s="11"/>
    </row>
    <row r="31" spans="1:15">
      <c r="A31" s="108" t="s">
        <v>534</v>
      </c>
      <c r="B31" s="106">
        <v>3.5999999999999999E-3</v>
      </c>
      <c r="C31" s="106">
        <v>1.1900000000000001E-2</v>
      </c>
      <c r="D31" s="106">
        <v>4.3E-3</v>
      </c>
      <c r="E31" s="106">
        <v>1.8700000000000001E-2</v>
      </c>
      <c r="F31" s="106">
        <v>2.5999999999999999E-3</v>
      </c>
      <c r="G31" s="106">
        <v>5.0000000000000001E-3</v>
      </c>
      <c r="H31" s="106">
        <v>5.0000000000000001E-3</v>
      </c>
      <c r="I31" s="106">
        <v>5.9999999999999995E-4</v>
      </c>
      <c r="J31" s="106">
        <v>0</v>
      </c>
      <c r="K31" s="106">
        <v>1.6000000000000001E-3</v>
      </c>
      <c r="L31" s="106">
        <v>2E-3</v>
      </c>
      <c r="M31" s="106">
        <v>1.1999999999999999E-3</v>
      </c>
      <c r="N31" s="106">
        <v>6.3E-3</v>
      </c>
      <c r="O31" s="11"/>
    </row>
    <row r="32" spans="1:15">
      <c r="A32" s="108" t="s">
        <v>535</v>
      </c>
      <c r="B32" s="106">
        <v>1.3299999999999999E-2</v>
      </c>
      <c r="C32" s="106">
        <v>1.72E-2</v>
      </c>
      <c r="D32" s="106">
        <v>2.4199999999999999E-2</v>
      </c>
      <c r="E32" s="106">
        <v>1.72E-2</v>
      </c>
      <c r="F32" s="106">
        <v>1.17E-2</v>
      </c>
      <c r="G32" s="106">
        <v>1.6500000000000001E-2</v>
      </c>
      <c r="H32" s="106">
        <v>1.4999999999999999E-2</v>
      </c>
      <c r="I32" s="106">
        <v>8.0000000000000002E-3</v>
      </c>
      <c r="J32" s="106">
        <v>1.1000000000000001E-3</v>
      </c>
      <c r="K32" s="106">
        <v>1.5900000000000001E-2</v>
      </c>
      <c r="L32" s="106">
        <v>2.4199999999999999E-2</v>
      </c>
      <c r="M32" s="106">
        <v>8.6E-3</v>
      </c>
      <c r="N32" s="106">
        <v>1.6E-2</v>
      </c>
      <c r="O32" s="11"/>
    </row>
    <row r="33" spans="1:15">
      <c r="A33" s="109" t="s">
        <v>536</v>
      </c>
      <c r="B33" s="107"/>
      <c r="C33" s="107"/>
      <c r="D33" s="107"/>
      <c r="E33" s="107"/>
      <c r="F33" s="107"/>
      <c r="G33" s="107"/>
      <c r="H33" s="107"/>
      <c r="I33" s="107"/>
      <c r="J33" s="107"/>
      <c r="K33" s="107"/>
      <c r="L33" s="107"/>
      <c r="M33" s="107"/>
      <c r="N33" s="107"/>
      <c r="O33" s="11"/>
    </row>
    <row r="34" spans="1:15">
      <c r="A34" s="108" t="s">
        <v>537</v>
      </c>
      <c r="B34" s="106">
        <v>0.27760000000000001</v>
      </c>
      <c r="C34" s="106">
        <v>0.35299999999999998</v>
      </c>
      <c r="D34" s="106">
        <v>0.2366</v>
      </c>
      <c r="E34" s="106">
        <v>0.36620000000000003</v>
      </c>
      <c r="F34" s="106">
        <v>0.34160000000000001</v>
      </c>
      <c r="G34" s="106">
        <v>0.3105</v>
      </c>
      <c r="H34" s="106">
        <v>0.51029999999999998</v>
      </c>
      <c r="I34" s="106">
        <v>0.25690000000000002</v>
      </c>
      <c r="J34" s="106">
        <v>1.0571999999999999</v>
      </c>
      <c r="K34" s="106">
        <v>0.35139999999999999</v>
      </c>
      <c r="L34" s="106">
        <v>0.36230000000000001</v>
      </c>
      <c r="M34" s="106">
        <v>0.25619999999999998</v>
      </c>
      <c r="N34" s="106">
        <v>0.31830000000000003</v>
      </c>
      <c r="O34" s="11"/>
    </row>
    <row r="35" spans="1:15">
      <c r="A35" s="108" t="s">
        <v>538</v>
      </c>
      <c r="B35" s="106">
        <v>0.59930000000000005</v>
      </c>
      <c r="C35" s="106">
        <v>0.54669999999999996</v>
      </c>
      <c r="D35" s="106">
        <v>0.51980000000000004</v>
      </c>
      <c r="E35" s="106">
        <v>0.71440000000000003</v>
      </c>
      <c r="F35" s="106">
        <v>0.6411</v>
      </c>
      <c r="G35" s="106">
        <v>0.55720000000000003</v>
      </c>
      <c r="H35" s="106">
        <v>0.80589999999999995</v>
      </c>
      <c r="I35" s="106">
        <v>0.68479999999999996</v>
      </c>
      <c r="J35" s="106">
        <v>1.1124000000000001</v>
      </c>
      <c r="K35" s="106">
        <v>0.69550000000000001</v>
      </c>
      <c r="L35" s="106">
        <v>0.64070000000000005</v>
      </c>
      <c r="M35" s="106">
        <v>0.37909999999999999</v>
      </c>
      <c r="N35" s="106">
        <v>0.59899999999999998</v>
      </c>
      <c r="O35" s="11"/>
    </row>
    <row r="36" spans="1:15">
      <c r="A36" s="108" t="s">
        <v>539</v>
      </c>
      <c r="B36" s="106">
        <v>0.2379</v>
      </c>
      <c r="C36" s="106">
        <v>0.2868</v>
      </c>
      <c r="D36" s="106">
        <v>0.21560000000000001</v>
      </c>
      <c r="E36" s="106">
        <v>0.255</v>
      </c>
      <c r="F36" s="106">
        <v>0.25219999999999998</v>
      </c>
      <c r="G36" s="106">
        <v>0.19309999999999999</v>
      </c>
      <c r="H36" s="106">
        <v>0.1835</v>
      </c>
      <c r="I36" s="106">
        <v>0.20219999999999999</v>
      </c>
      <c r="J36" s="106">
        <v>0.64639999999999997</v>
      </c>
      <c r="K36" s="106">
        <v>0.19750000000000001</v>
      </c>
      <c r="L36" s="106">
        <v>0.1469</v>
      </c>
      <c r="M36" s="106">
        <v>8.2199999999999995E-2</v>
      </c>
      <c r="N36" s="106">
        <v>0.2271</v>
      </c>
      <c r="O36" s="11"/>
    </row>
    <row r="37" spans="1:15">
      <c r="A37" s="108" t="s">
        <v>540</v>
      </c>
      <c r="B37" s="106">
        <v>0.22259999999999999</v>
      </c>
      <c r="C37" s="106">
        <v>0.27</v>
      </c>
      <c r="D37" s="106">
        <v>0.20369999999999999</v>
      </c>
      <c r="E37" s="106">
        <v>0.23799999999999999</v>
      </c>
      <c r="F37" s="106">
        <v>0.2346</v>
      </c>
      <c r="G37" s="106">
        <v>0.18260000000000001</v>
      </c>
      <c r="H37" s="106">
        <v>0.1714</v>
      </c>
      <c r="I37" s="106">
        <v>0.18029999999999999</v>
      </c>
      <c r="J37" s="106">
        <v>0.36399999999999999</v>
      </c>
      <c r="K37" s="106">
        <v>0.18440000000000001</v>
      </c>
      <c r="L37" s="106">
        <v>0.1366</v>
      </c>
      <c r="M37" s="106">
        <v>7.2800000000000004E-2</v>
      </c>
      <c r="N37" s="106">
        <v>0.2117</v>
      </c>
      <c r="O37" s="11"/>
    </row>
    <row r="38" spans="1:15">
      <c r="A38" s="103" t="s">
        <v>1387</v>
      </c>
      <c r="B38" s="106">
        <v>0.51280000000000003</v>
      </c>
      <c r="C38" s="106">
        <v>0.3679</v>
      </c>
      <c r="D38" s="106">
        <v>0.43630000000000002</v>
      </c>
      <c r="E38" s="106">
        <v>0.64290000000000003</v>
      </c>
      <c r="F38" s="106">
        <v>0.53420000000000001</v>
      </c>
      <c r="G38" s="106">
        <v>0.4466</v>
      </c>
      <c r="H38" s="106">
        <v>0.57230000000000003</v>
      </c>
      <c r="I38" s="106">
        <v>0.4597</v>
      </c>
      <c r="J38" s="106">
        <v>0.87690000000000001</v>
      </c>
      <c r="K38" s="106">
        <v>0.53949999999999998</v>
      </c>
      <c r="L38" s="106">
        <v>0.40849999999999997</v>
      </c>
      <c r="M38" s="106">
        <v>0.3604</v>
      </c>
      <c r="N38" s="106">
        <v>0.47410000000000002</v>
      </c>
      <c r="O38" s="11"/>
    </row>
    <row r="39" spans="1:15">
      <c r="A39" s="72" t="s">
        <v>541</v>
      </c>
      <c r="B39" s="107"/>
      <c r="C39" s="107"/>
      <c r="D39" s="107"/>
      <c r="E39" s="107"/>
      <c r="F39" s="107"/>
      <c r="G39" s="107"/>
      <c r="H39" s="107"/>
      <c r="I39" s="107"/>
      <c r="J39" s="107"/>
      <c r="K39" s="107"/>
      <c r="L39" s="107"/>
      <c r="M39" s="107"/>
      <c r="N39" s="107"/>
      <c r="O39" s="11"/>
    </row>
    <row r="40" spans="1:15">
      <c r="A40" s="108" t="s">
        <v>542</v>
      </c>
      <c r="B40" s="106">
        <v>6.4199999999999993E-2</v>
      </c>
      <c r="C40" s="106">
        <v>5.8799999999999998E-2</v>
      </c>
      <c r="D40" s="106">
        <v>5.5100000000000003E-2</v>
      </c>
      <c r="E40" s="106">
        <v>6.6500000000000004E-2</v>
      </c>
      <c r="F40" s="106">
        <v>6.9800000000000001E-2</v>
      </c>
      <c r="G40" s="106">
        <v>5.4199999999999998E-2</v>
      </c>
      <c r="H40" s="106">
        <v>6.6000000000000003E-2</v>
      </c>
      <c r="I40" s="106">
        <v>0.1084</v>
      </c>
      <c r="J40" s="106">
        <v>0.43690000000000001</v>
      </c>
      <c r="K40" s="106">
        <v>6.6400000000000001E-2</v>
      </c>
      <c r="L40" s="106">
        <v>7.0199999999999999E-2</v>
      </c>
      <c r="M40" s="106">
        <v>0.1142</v>
      </c>
      <c r="N40" s="106">
        <v>6.7900000000000002E-2</v>
      </c>
      <c r="O40" s="11"/>
    </row>
    <row r="41" spans="1:15">
      <c r="A41" s="108" t="s">
        <v>543</v>
      </c>
      <c r="B41" s="106">
        <v>5.9900000000000002E-2</v>
      </c>
      <c r="C41" s="106">
        <v>5.7599999999999998E-2</v>
      </c>
      <c r="D41" s="106">
        <v>5.3199999999999997E-2</v>
      </c>
      <c r="E41" s="106">
        <v>5.74E-2</v>
      </c>
      <c r="F41" s="106">
        <v>6.4699999999999994E-2</v>
      </c>
      <c r="G41" s="106">
        <v>5.3400000000000003E-2</v>
      </c>
      <c r="H41" s="106">
        <v>6.1899999999999997E-2</v>
      </c>
      <c r="I41" s="106">
        <v>0.1084</v>
      </c>
      <c r="J41" s="106">
        <v>0.3977</v>
      </c>
      <c r="K41" s="106">
        <v>6.5500000000000003E-2</v>
      </c>
      <c r="L41" s="106">
        <v>6.5500000000000003E-2</v>
      </c>
      <c r="M41" s="106">
        <v>0.1103</v>
      </c>
      <c r="N41" s="106">
        <v>6.4500000000000002E-2</v>
      </c>
      <c r="O41" s="11"/>
    </row>
    <row r="42" spans="1:15">
      <c r="A42" s="108" t="s">
        <v>544</v>
      </c>
      <c r="B42" s="106">
        <v>0.36969999999999997</v>
      </c>
      <c r="C42" s="106">
        <v>0.33879999999999999</v>
      </c>
      <c r="D42" s="106">
        <v>0.39179999999999998</v>
      </c>
      <c r="E42" s="106">
        <v>0.45800000000000002</v>
      </c>
      <c r="F42" s="106">
        <v>0.2671</v>
      </c>
      <c r="G42" s="106">
        <v>0.3548</v>
      </c>
      <c r="H42" s="106">
        <v>0.27200000000000002</v>
      </c>
      <c r="I42" s="106">
        <v>6.5100000000000005E-2</v>
      </c>
      <c r="J42" s="106">
        <v>1.6000000000000001E-3</v>
      </c>
      <c r="K42" s="106">
        <v>0.2555</v>
      </c>
      <c r="L42" s="106">
        <v>0.32800000000000001</v>
      </c>
      <c r="M42" s="106">
        <v>9.0499999999999997E-2</v>
      </c>
      <c r="N42" s="106">
        <v>0.29480000000000001</v>
      </c>
      <c r="O42" s="11"/>
    </row>
    <row r="43" spans="1:15">
      <c r="A43" s="108" t="s">
        <v>545</v>
      </c>
      <c r="B43" s="106">
        <v>0.2626</v>
      </c>
      <c r="C43" s="106">
        <v>0.22090000000000001</v>
      </c>
      <c r="D43" s="106">
        <v>0.1862</v>
      </c>
      <c r="E43" s="106">
        <v>0.3402</v>
      </c>
      <c r="F43" s="106">
        <v>0.1827</v>
      </c>
      <c r="G43" s="106">
        <v>0.221</v>
      </c>
      <c r="H43" s="106">
        <v>0.18729999999999999</v>
      </c>
      <c r="I43" s="106">
        <v>2.6700000000000002E-2</v>
      </c>
      <c r="J43" s="106">
        <v>0</v>
      </c>
      <c r="K43" s="106">
        <v>0.14899999999999999</v>
      </c>
      <c r="L43" s="106">
        <v>0.14979999999999999</v>
      </c>
      <c r="M43" s="106">
        <v>5.2499999999999998E-2</v>
      </c>
      <c r="N43" s="106">
        <v>0.1862</v>
      </c>
      <c r="O43" s="11"/>
    </row>
    <row r="44" spans="1:15">
      <c r="A44" s="108" t="s">
        <v>546</v>
      </c>
      <c r="B44" s="106">
        <v>0.26640000000000003</v>
      </c>
      <c r="C44" s="106">
        <v>0.1883</v>
      </c>
      <c r="D44" s="106">
        <v>0.22090000000000001</v>
      </c>
      <c r="E44" s="106">
        <v>0.21920000000000001</v>
      </c>
      <c r="F44" s="106">
        <v>0.18229999999999999</v>
      </c>
      <c r="G44" s="106">
        <v>0.188</v>
      </c>
      <c r="H44" s="106">
        <v>0.1187</v>
      </c>
      <c r="I44" s="106">
        <v>1.24E-2</v>
      </c>
      <c r="J44" s="106">
        <v>0</v>
      </c>
      <c r="K44" s="106">
        <v>0.1116</v>
      </c>
      <c r="L44" s="106">
        <v>0.105</v>
      </c>
      <c r="M44" s="106">
        <v>3.8399999999999997E-2</v>
      </c>
      <c r="N44" s="106">
        <v>0.16120000000000001</v>
      </c>
      <c r="O44" s="11"/>
    </row>
    <row r="45" spans="1:15">
      <c r="A45" s="108" t="s">
        <v>547</v>
      </c>
      <c r="B45" s="106">
        <v>0.12690000000000001</v>
      </c>
      <c r="C45" s="106">
        <v>0.1104</v>
      </c>
      <c r="D45" s="106">
        <v>0.1226</v>
      </c>
      <c r="E45" s="106">
        <v>0.12820000000000001</v>
      </c>
      <c r="F45" s="106">
        <v>0.12379999999999999</v>
      </c>
      <c r="G45" s="106">
        <v>0.1135</v>
      </c>
      <c r="H45" s="106">
        <v>0.1172</v>
      </c>
      <c r="I45" s="106">
        <v>0.15670000000000001</v>
      </c>
      <c r="J45" s="106">
        <v>0.75280000000000002</v>
      </c>
      <c r="K45" s="106">
        <v>0.12720000000000001</v>
      </c>
      <c r="L45" s="106">
        <v>0.11609999999999999</v>
      </c>
      <c r="M45" s="106">
        <v>0.13289999999999999</v>
      </c>
      <c r="N45" s="106">
        <v>0.1258</v>
      </c>
      <c r="O45" s="11"/>
    </row>
    <row r="46" spans="1:15">
      <c r="A46" s="109" t="s">
        <v>548</v>
      </c>
      <c r="B46" s="107"/>
      <c r="C46" s="107"/>
      <c r="D46" s="107"/>
      <c r="E46" s="107"/>
      <c r="F46" s="107"/>
      <c r="G46" s="107"/>
      <c r="H46" s="107"/>
      <c r="I46" s="107"/>
      <c r="J46" s="107"/>
      <c r="K46" s="107"/>
      <c r="L46" s="107"/>
      <c r="M46" s="107"/>
      <c r="N46" s="107"/>
      <c r="O46" s="11"/>
    </row>
    <row r="47" spans="1:15">
      <c r="A47" s="108" t="s">
        <v>549</v>
      </c>
      <c r="B47" s="106">
        <v>0.85770000000000002</v>
      </c>
      <c r="C47" s="106">
        <v>0.78900000000000003</v>
      </c>
      <c r="D47" s="106">
        <v>0.85699999999999998</v>
      </c>
      <c r="E47" s="106">
        <v>0.84819999999999995</v>
      </c>
      <c r="F47" s="106">
        <v>0.84009999999999996</v>
      </c>
      <c r="G47" s="106">
        <v>0.82179999999999997</v>
      </c>
      <c r="H47" s="106">
        <v>0.83430000000000004</v>
      </c>
      <c r="I47" s="106">
        <v>0.88770000000000004</v>
      </c>
      <c r="J47" s="106">
        <v>0.66600000000000004</v>
      </c>
      <c r="K47" s="106">
        <v>0.85729999999999995</v>
      </c>
      <c r="L47" s="106">
        <v>0.8679</v>
      </c>
      <c r="M47" s="106">
        <v>0.89600000000000002</v>
      </c>
      <c r="N47" s="106">
        <v>0.84279999999999999</v>
      </c>
      <c r="O47" s="11"/>
    </row>
    <row r="48" spans="1:15">
      <c r="A48" s="108" t="s">
        <v>550</v>
      </c>
      <c r="B48" s="106">
        <v>0.70209999999999995</v>
      </c>
      <c r="C48" s="106">
        <v>0.71599999999999997</v>
      </c>
      <c r="D48" s="106">
        <v>0.76739999999999997</v>
      </c>
      <c r="E48" s="106">
        <v>0.58589999999999998</v>
      </c>
      <c r="F48" s="106">
        <v>0.65710000000000002</v>
      </c>
      <c r="G48" s="106">
        <v>0.75329999999999997</v>
      </c>
      <c r="H48" s="106">
        <v>0.73629999999999995</v>
      </c>
      <c r="I48" s="106">
        <v>0.89629999999999999</v>
      </c>
      <c r="J48" s="106">
        <v>0.54269999999999996</v>
      </c>
      <c r="K48" s="106">
        <v>0.87490000000000001</v>
      </c>
      <c r="L48" s="106">
        <v>0.77910000000000001</v>
      </c>
      <c r="M48" s="106">
        <v>0.81740000000000002</v>
      </c>
      <c r="N48" s="106">
        <v>0.73440000000000005</v>
      </c>
      <c r="O48" s="11"/>
    </row>
    <row r="49" spans="1:15">
      <c r="A49" s="108" t="s">
        <v>551</v>
      </c>
      <c r="B49" s="106">
        <v>0.2994</v>
      </c>
      <c r="C49" s="106">
        <v>0.16919999999999999</v>
      </c>
      <c r="D49" s="106">
        <v>0.17949999999999999</v>
      </c>
      <c r="E49" s="106">
        <v>0.53580000000000005</v>
      </c>
      <c r="F49" s="106">
        <v>0.36709999999999998</v>
      </c>
      <c r="G49" s="106">
        <v>0.1525</v>
      </c>
      <c r="H49" s="106">
        <v>0.20799999999999999</v>
      </c>
      <c r="I49" s="106">
        <v>0.1108</v>
      </c>
      <c r="J49" s="106">
        <v>1.0379</v>
      </c>
      <c r="K49" s="106">
        <v>4.8599999999999997E-2</v>
      </c>
      <c r="L49" s="106">
        <v>0.192</v>
      </c>
      <c r="M49" s="106">
        <v>0.2319</v>
      </c>
      <c r="N49" s="106">
        <v>0.22689999999999999</v>
      </c>
      <c r="O49" s="11"/>
    </row>
    <row r="50" spans="1:15" ht="15.75" thickBot="1">
      <c r="A50" s="218" t="s">
        <v>552</v>
      </c>
      <c r="B50" s="219">
        <v>2.3763999999999998</v>
      </c>
      <c r="C50" s="219">
        <v>3.6617000000000002</v>
      </c>
      <c r="D50" s="219">
        <v>2.6888000000000001</v>
      </c>
      <c r="E50" s="219">
        <v>2.6448999999999998</v>
      </c>
      <c r="F50" s="219">
        <v>2.4699</v>
      </c>
      <c r="G50" s="219">
        <v>3.3389000000000002</v>
      </c>
      <c r="H50" s="219">
        <v>2.6755</v>
      </c>
      <c r="I50" s="112">
        <v>1.0364</v>
      </c>
      <c r="J50" s="112">
        <v>0.8397</v>
      </c>
      <c r="K50" s="112">
        <v>2.1785000000000001</v>
      </c>
      <c r="L50" s="112">
        <v>2.0186999999999999</v>
      </c>
      <c r="M50" s="112">
        <v>0.94330000000000003</v>
      </c>
      <c r="N50" s="112">
        <v>2.4354</v>
      </c>
      <c r="O50" s="11"/>
    </row>
    <row r="51" spans="1:15" ht="15.75" thickTop="1">
      <c r="A51" s="733" t="s">
        <v>553</v>
      </c>
      <c r="B51" s="733"/>
      <c r="C51" s="733"/>
      <c r="D51" s="733"/>
      <c r="E51" s="733"/>
      <c r="F51" s="733"/>
      <c r="G51" s="733"/>
      <c r="H51" s="733"/>
      <c r="I51" s="733"/>
      <c r="J51" s="733"/>
      <c r="K51" s="733"/>
      <c r="L51" s="733"/>
      <c r="M51" s="733"/>
      <c r="N51" s="733"/>
      <c r="O51" s="11"/>
    </row>
    <row r="52" spans="1:15" ht="51" customHeight="1">
      <c r="A52" s="731" t="s">
        <v>554</v>
      </c>
      <c r="B52" s="731"/>
      <c r="C52" s="731"/>
      <c r="D52" s="731"/>
      <c r="E52" s="731"/>
      <c r="F52" s="731"/>
      <c r="G52" s="731"/>
      <c r="H52" s="731"/>
      <c r="I52" s="731"/>
      <c r="J52" s="731"/>
      <c r="K52" s="731"/>
      <c r="L52" s="731"/>
      <c r="M52" s="731"/>
      <c r="N52" s="731"/>
      <c r="O52" s="11"/>
    </row>
    <row r="53" spans="1:15" ht="51" customHeight="1">
      <c r="A53" s="731" t="s">
        <v>555</v>
      </c>
      <c r="B53" s="731"/>
      <c r="C53" s="731"/>
      <c r="D53" s="731"/>
      <c r="E53" s="731"/>
      <c r="F53" s="731"/>
      <c r="G53" s="731"/>
      <c r="H53" s="731"/>
      <c r="I53" s="731"/>
      <c r="J53" s="731"/>
      <c r="K53" s="731"/>
      <c r="L53" s="731"/>
      <c r="M53" s="731"/>
      <c r="N53" s="731"/>
      <c r="O53" s="11"/>
    </row>
    <row r="54" spans="1:15">
      <c r="A54" s="728" t="s">
        <v>556</v>
      </c>
      <c r="B54" s="728"/>
      <c r="C54" s="728"/>
      <c r="D54" s="728"/>
      <c r="E54" s="728"/>
      <c r="F54" s="728"/>
      <c r="G54" s="728"/>
      <c r="H54" s="728"/>
      <c r="I54" s="728"/>
      <c r="J54" s="728"/>
      <c r="K54" s="728"/>
      <c r="L54" s="728"/>
      <c r="M54" s="728"/>
      <c r="N54" s="728"/>
      <c r="O54" s="11"/>
    </row>
    <row r="55" spans="1:15">
      <c r="A55" s="729" t="s">
        <v>557</v>
      </c>
      <c r="B55" s="729"/>
      <c r="C55" s="729"/>
      <c r="D55" s="729"/>
      <c r="E55" s="729"/>
      <c r="F55" s="729"/>
      <c r="G55" s="729"/>
      <c r="H55" s="729"/>
      <c r="I55" s="729"/>
      <c r="J55" s="729"/>
      <c r="K55" s="729"/>
      <c r="L55" s="729"/>
      <c r="M55" s="729"/>
      <c r="N55" s="729"/>
      <c r="O55" s="11"/>
    </row>
    <row r="56" spans="1:15">
      <c r="A56" s="696" t="s">
        <v>1511</v>
      </c>
      <c r="B56" s="11"/>
      <c r="C56" s="11"/>
      <c r="D56" s="11"/>
      <c r="E56" s="11"/>
      <c r="F56" s="11"/>
      <c r="G56" s="11"/>
      <c r="H56" s="11"/>
      <c r="I56" s="11"/>
      <c r="J56" s="11"/>
      <c r="K56" s="11"/>
      <c r="L56" s="11"/>
      <c r="M56" s="11"/>
      <c r="N56" s="11"/>
      <c r="O56" s="11"/>
    </row>
    <row r="57" spans="1:15" s="677" customFormat="1">
      <c r="A57" s="696"/>
      <c r="B57" s="11"/>
      <c r="C57" s="11"/>
      <c r="D57" s="11"/>
      <c r="E57" s="11"/>
      <c r="F57" s="11"/>
      <c r="G57" s="11"/>
      <c r="H57" s="11"/>
      <c r="I57" s="11"/>
      <c r="J57" s="11"/>
      <c r="K57" s="11"/>
      <c r="L57" s="11"/>
      <c r="M57" s="11"/>
      <c r="N57" s="11"/>
      <c r="O57" s="11"/>
    </row>
    <row r="58" spans="1:15" ht="26.25" thickBot="1">
      <c r="A58" s="159"/>
      <c r="B58" s="67" t="s">
        <v>31</v>
      </c>
      <c r="C58" s="67" t="s">
        <v>113</v>
      </c>
      <c r="D58" s="67" t="s">
        <v>33</v>
      </c>
      <c r="E58" s="67" t="s">
        <v>35</v>
      </c>
      <c r="F58" s="67" t="s">
        <v>43</v>
      </c>
      <c r="G58" s="67" t="s">
        <v>41</v>
      </c>
      <c r="H58" s="67" t="s">
        <v>37</v>
      </c>
      <c r="I58" s="67" t="s">
        <v>39</v>
      </c>
      <c r="J58" s="67" t="s">
        <v>45</v>
      </c>
      <c r="K58" s="67" t="s">
        <v>47</v>
      </c>
      <c r="L58" s="67" t="s">
        <v>49</v>
      </c>
      <c r="M58" s="68" t="s">
        <v>53</v>
      </c>
      <c r="N58" s="68" t="s">
        <v>515</v>
      </c>
      <c r="O58" s="11"/>
    </row>
    <row r="59" spans="1:15">
      <c r="A59" s="551" t="s">
        <v>558</v>
      </c>
      <c r="B59" s="552"/>
      <c r="C59" s="552"/>
      <c r="D59" s="552"/>
      <c r="E59" s="552"/>
      <c r="F59" s="552"/>
      <c r="G59" s="552"/>
      <c r="H59" s="552"/>
      <c r="I59" s="552"/>
      <c r="J59" s="552"/>
      <c r="K59" s="552"/>
      <c r="L59" s="552"/>
      <c r="M59" s="553"/>
      <c r="N59" s="553"/>
      <c r="O59" s="11"/>
    </row>
    <row r="60" spans="1:15">
      <c r="A60" s="666" t="s">
        <v>885</v>
      </c>
      <c r="B60" s="160">
        <v>2.41E-2</v>
      </c>
      <c r="C60" s="160">
        <v>3.3300000000000003E-2</v>
      </c>
      <c r="D60" s="160">
        <v>2.7E-2</v>
      </c>
      <c r="E60" s="160">
        <v>2.63E-2</v>
      </c>
      <c r="F60" s="160">
        <v>2.92E-2</v>
      </c>
      <c r="G60" s="160">
        <v>2.7199999999999998E-2</v>
      </c>
      <c r="H60" s="160">
        <v>3.09E-2</v>
      </c>
      <c r="I60" s="160">
        <v>8.2600000000000007E-2</v>
      </c>
      <c r="J60" s="160">
        <v>2.8299999999999999E-2</v>
      </c>
      <c r="K60" s="160">
        <v>5.0799999999999998E-2</v>
      </c>
      <c r="L60" s="160">
        <v>4.6199999999999998E-2</v>
      </c>
      <c r="M60" s="160">
        <v>0.08</v>
      </c>
      <c r="N60" s="160">
        <v>3.4299999999999997E-2</v>
      </c>
      <c r="O60" s="11"/>
    </row>
    <row r="61" spans="1:15">
      <c r="A61" s="666" t="s">
        <v>1318</v>
      </c>
      <c r="B61" s="160">
        <v>3.0499999999999999E-2</v>
      </c>
      <c r="C61" s="160">
        <v>4.24E-2</v>
      </c>
      <c r="D61" s="160">
        <v>3.1800000000000002E-2</v>
      </c>
      <c r="E61" s="160">
        <v>4.0399999999999998E-2</v>
      </c>
      <c r="F61" s="160">
        <v>3.5299999999999998E-2</v>
      </c>
      <c r="G61" s="160">
        <v>4.8800000000000003E-2</v>
      </c>
      <c r="H61" s="160">
        <v>3.9300000000000002E-2</v>
      </c>
      <c r="I61" s="160">
        <v>8.9800000000000005E-2</v>
      </c>
      <c r="J61" s="160">
        <v>7.3999999999999996E-2</v>
      </c>
      <c r="K61" s="160">
        <v>6.0600000000000001E-2</v>
      </c>
      <c r="L61" s="160">
        <v>5.4100000000000002E-2</v>
      </c>
      <c r="M61" s="160">
        <v>8.6900000000000005E-2</v>
      </c>
      <c r="N61" s="160">
        <v>4.2900000000000001E-2</v>
      </c>
      <c r="O61" s="11"/>
    </row>
    <row r="62" spans="1:15">
      <c r="A62" s="666" t="s">
        <v>1319</v>
      </c>
      <c r="B62" s="160">
        <v>2.5600000000000001E-2</v>
      </c>
      <c r="C62" s="160">
        <v>3.5400000000000001E-2</v>
      </c>
      <c r="D62" s="160">
        <v>2.4500000000000001E-2</v>
      </c>
      <c r="E62" s="160">
        <v>2.8199999999999999E-2</v>
      </c>
      <c r="F62" s="160">
        <v>2.7900000000000001E-2</v>
      </c>
      <c r="G62" s="160">
        <v>3.5499999999999997E-2</v>
      </c>
      <c r="H62" s="160">
        <v>3.3399999999999999E-2</v>
      </c>
      <c r="I62" s="160">
        <v>7.8700000000000006E-2</v>
      </c>
      <c r="J62" s="160">
        <v>6.8000000000000005E-2</v>
      </c>
      <c r="K62" s="160">
        <v>5.1200000000000002E-2</v>
      </c>
      <c r="L62" s="160">
        <v>4.4999999999999998E-2</v>
      </c>
      <c r="M62" s="160">
        <v>8.1500000000000003E-2</v>
      </c>
      <c r="N62" s="160">
        <v>3.5000000000000003E-2</v>
      </c>
      <c r="O62" s="11"/>
    </row>
    <row r="63" spans="1:15">
      <c r="A63" s="666" t="s">
        <v>1320</v>
      </c>
      <c r="B63" s="160">
        <v>6.4000000000000003E-3</v>
      </c>
      <c r="C63" s="160">
        <v>7.0000000000000001E-3</v>
      </c>
      <c r="D63" s="160">
        <v>2.7000000000000001E-3</v>
      </c>
      <c r="E63" s="160">
        <v>7.1000000000000004E-3</v>
      </c>
      <c r="F63" s="160">
        <v>4.7000000000000002E-3</v>
      </c>
      <c r="G63" s="160">
        <v>1.09E-2</v>
      </c>
      <c r="H63" s="160">
        <v>7.1000000000000004E-3</v>
      </c>
      <c r="I63" s="160">
        <v>0.03</v>
      </c>
      <c r="J63" s="160">
        <v>4.3E-3</v>
      </c>
      <c r="K63" s="160">
        <v>1.23E-2</v>
      </c>
      <c r="L63" s="160">
        <v>1.0200000000000001E-2</v>
      </c>
      <c r="M63" s="160">
        <v>2.5000000000000001E-2</v>
      </c>
      <c r="N63" s="160">
        <v>8.6E-3</v>
      </c>
      <c r="O63" s="11"/>
    </row>
    <row r="64" spans="1:15">
      <c r="A64" s="666" t="s">
        <v>1321</v>
      </c>
      <c r="B64" s="160">
        <v>6.4999999999999997E-3</v>
      </c>
      <c r="C64" s="160">
        <v>7.1000000000000004E-3</v>
      </c>
      <c r="D64" s="160">
        <v>2.8999999999999998E-3</v>
      </c>
      <c r="E64" s="160">
        <v>7.1000000000000004E-3</v>
      </c>
      <c r="F64" s="160">
        <v>4.4999999999999997E-3</v>
      </c>
      <c r="G64" s="160">
        <v>1.0800000000000001E-2</v>
      </c>
      <c r="H64" s="160">
        <v>8.0000000000000002E-3</v>
      </c>
      <c r="I64" s="160">
        <v>3.0200000000000001E-2</v>
      </c>
      <c r="J64" s="160">
        <v>4.3E-3</v>
      </c>
      <c r="K64" s="160">
        <v>1.26E-2</v>
      </c>
      <c r="L64" s="160">
        <v>1.01E-2</v>
      </c>
      <c r="M64" s="160">
        <v>2.5000000000000001E-2</v>
      </c>
      <c r="N64" s="160">
        <v>8.6999999999999994E-3</v>
      </c>
      <c r="O64" s="11"/>
    </row>
    <row r="65" spans="1:15">
      <c r="A65" s="666" t="s">
        <v>1322</v>
      </c>
      <c r="B65" s="160">
        <v>5.1000000000000004E-3</v>
      </c>
      <c r="C65" s="160">
        <v>3.3999999999999998E-3</v>
      </c>
      <c r="D65" s="160">
        <v>1.6999999999999999E-3</v>
      </c>
      <c r="E65" s="160">
        <v>4.4000000000000003E-3</v>
      </c>
      <c r="F65" s="160">
        <v>3.3E-3</v>
      </c>
      <c r="G65" s="160">
        <v>5.4000000000000003E-3</v>
      </c>
      <c r="H65" s="160">
        <v>4.5999999999999999E-3</v>
      </c>
      <c r="I65" s="160">
        <v>1.6799999999999999E-2</v>
      </c>
      <c r="J65" s="160">
        <v>4.3E-3</v>
      </c>
      <c r="K65" s="160">
        <v>7.4999999999999997E-3</v>
      </c>
      <c r="L65" s="160">
        <v>7.3000000000000001E-3</v>
      </c>
      <c r="M65" s="160">
        <v>1.37E-2</v>
      </c>
      <c r="N65" s="160">
        <v>5.1000000000000004E-3</v>
      </c>
      <c r="O65" s="11"/>
    </row>
    <row r="66" spans="1:15">
      <c r="A66" s="666" t="s">
        <v>1323</v>
      </c>
      <c r="B66" s="160">
        <v>8.43E-2</v>
      </c>
      <c r="C66" s="160">
        <v>5.8299999999999998E-2</v>
      </c>
      <c r="D66" s="160">
        <v>3.0700000000000002E-2</v>
      </c>
      <c r="E66" s="160">
        <v>7.5999999999999998E-2</v>
      </c>
      <c r="F66" s="160">
        <v>5.11E-2</v>
      </c>
      <c r="G66" s="160">
        <v>9.6799999999999997E-2</v>
      </c>
      <c r="H66" s="160">
        <v>7.2999999999999995E-2</v>
      </c>
      <c r="I66" s="160">
        <v>0.1507</v>
      </c>
      <c r="J66" s="160">
        <v>1.09E-2</v>
      </c>
      <c r="K66" s="160">
        <v>0.1114</v>
      </c>
      <c r="L66" s="160">
        <v>0.1137</v>
      </c>
      <c r="M66" s="160">
        <v>0.12520000000000001</v>
      </c>
      <c r="N66" s="160">
        <v>7.9399999999999998E-2</v>
      </c>
      <c r="O66" s="11"/>
    </row>
    <row r="67" spans="1:15">
      <c r="A67" s="667" t="s">
        <v>559</v>
      </c>
      <c r="B67" s="67"/>
      <c r="C67" s="67"/>
      <c r="D67" s="67"/>
      <c r="E67" s="67"/>
      <c r="F67" s="67"/>
      <c r="G67" s="67"/>
      <c r="H67" s="67"/>
      <c r="I67" s="67"/>
      <c r="J67" s="67"/>
      <c r="K67" s="67"/>
      <c r="L67" s="67"/>
      <c r="M67" s="68"/>
      <c r="N67" s="68"/>
      <c r="O67" s="11"/>
    </row>
    <row r="68" spans="1:15">
      <c r="A68" s="666" t="s">
        <v>893</v>
      </c>
      <c r="B68" s="160">
        <v>4.48E-2</v>
      </c>
      <c r="C68" s="160">
        <v>6.6699999999999995E-2</v>
      </c>
      <c r="D68" s="160">
        <v>4.9099999999999998E-2</v>
      </c>
      <c r="E68" s="160">
        <v>4.0899999999999999E-2</v>
      </c>
      <c r="F68" s="160">
        <v>5.21E-2</v>
      </c>
      <c r="G68" s="160">
        <v>5.0999999999999997E-2</v>
      </c>
      <c r="H68" s="160">
        <v>5.57E-2</v>
      </c>
      <c r="I68" s="160">
        <v>0.1158</v>
      </c>
      <c r="J68" s="160">
        <v>3.5099999999999999E-2</v>
      </c>
      <c r="K68" s="160">
        <v>8.4699999999999998E-2</v>
      </c>
      <c r="L68" s="160">
        <v>7.7200000000000005E-2</v>
      </c>
      <c r="M68" s="160">
        <v>0.1144</v>
      </c>
      <c r="N68" s="160">
        <v>5.8500000000000003E-2</v>
      </c>
      <c r="O68" s="11"/>
    </row>
    <row r="69" spans="1:15">
      <c r="A69" s="666" t="s">
        <v>895</v>
      </c>
      <c r="B69" s="160">
        <v>-2.06E-2</v>
      </c>
      <c r="C69" s="160">
        <v>-3.3399999999999999E-2</v>
      </c>
      <c r="D69" s="160">
        <v>-2.2200000000000001E-2</v>
      </c>
      <c r="E69" s="160">
        <v>-1.46E-2</v>
      </c>
      <c r="F69" s="160">
        <v>-2.29E-2</v>
      </c>
      <c r="G69" s="160">
        <v>-2.3800000000000002E-2</v>
      </c>
      <c r="H69" s="160">
        <v>-2.4799999999999999E-2</v>
      </c>
      <c r="I69" s="160">
        <v>-3.32E-2</v>
      </c>
      <c r="J69" s="160">
        <v>-6.7999999999999996E-3</v>
      </c>
      <c r="K69" s="160">
        <v>-3.39E-2</v>
      </c>
      <c r="L69" s="160">
        <v>-3.1E-2</v>
      </c>
      <c r="M69" s="160">
        <v>-3.44E-2</v>
      </c>
      <c r="N69" s="160">
        <v>-2.4199999999999999E-2</v>
      </c>
      <c r="O69" s="11"/>
    </row>
    <row r="70" spans="1:15">
      <c r="A70" s="666" t="s">
        <v>897</v>
      </c>
      <c r="B70" s="160">
        <v>3.15E-2</v>
      </c>
      <c r="C70" s="160">
        <v>4.9500000000000002E-2</v>
      </c>
      <c r="D70" s="160">
        <v>3.09E-2</v>
      </c>
      <c r="E70" s="160">
        <v>2.75E-2</v>
      </c>
      <c r="F70" s="160">
        <v>3.7699999999999997E-2</v>
      </c>
      <c r="G70" s="160">
        <v>3.3599999999999998E-2</v>
      </c>
      <c r="H70" s="160">
        <v>3.61E-2</v>
      </c>
      <c r="I70" s="160">
        <v>4.1700000000000001E-2</v>
      </c>
      <c r="J70" s="160">
        <v>2.1299999999999999E-2</v>
      </c>
      <c r="K70" s="160">
        <v>4.2200000000000001E-2</v>
      </c>
      <c r="L70" s="160">
        <v>4.2700000000000002E-2</v>
      </c>
      <c r="M70" s="160">
        <v>4.6899999999999997E-2</v>
      </c>
      <c r="N70" s="160">
        <v>3.5700000000000003E-2</v>
      </c>
      <c r="O70" s="11"/>
    </row>
    <row r="71" spans="1:15">
      <c r="A71" s="666" t="s">
        <v>899</v>
      </c>
      <c r="B71" s="160">
        <v>0</v>
      </c>
      <c r="C71" s="160">
        <v>0</v>
      </c>
      <c r="D71" s="160">
        <v>0</v>
      </c>
      <c r="E71" s="160">
        <v>0</v>
      </c>
      <c r="F71" s="160">
        <v>0</v>
      </c>
      <c r="G71" s="160">
        <v>0</v>
      </c>
      <c r="H71" s="160">
        <v>0</v>
      </c>
      <c r="I71" s="160">
        <v>0</v>
      </c>
      <c r="J71" s="160">
        <v>0</v>
      </c>
      <c r="K71" s="160">
        <v>0</v>
      </c>
      <c r="L71" s="160">
        <v>0</v>
      </c>
      <c r="M71" s="160">
        <v>0</v>
      </c>
      <c r="N71" s="160">
        <v>0</v>
      </c>
      <c r="O71" s="11"/>
    </row>
    <row r="72" spans="1:15">
      <c r="A72" s="666" t="s">
        <v>1324</v>
      </c>
      <c r="B72" s="160">
        <v>-4.8999999999999998E-3</v>
      </c>
      <c r="C72" s="160">
        <v>-7.0000000000000001E-3</v>
      </c>
      <c r="D72" s="160">
        <v>-7.3000000000000001E-3</v>
      </c>
      <c r="E72" s="160">
        <v>-1.2200000000000001E-2</v>
      </c>
      <c r="F72" s="160">
        <v>-7.4000000000000003E-3</v>
      </c>
      <c r="G72" s="160">
        <v>-1.3299999999999999E-2</v>
      </c>
      <c r="H72" s="160">
        <v>-6.0000000000000001E-3</v>
      </c>
      <c r="I72" s="160">
        <v>-1.12E-2</v>
      </c>
      <c r="J72" s="160">
        <v>-6.0000000000000001E-3</v>
      </c>
      <c r="K72" s="160">
        <v>-9.4000000000000004E-3</v>
      </c>
      <c r="L72" s="160">
        <v>-9.1000000000000004E-3</v>
      </c>
      <c r="M72" s="160">
        <v>-5.4999999999999997E-3</v>
      </c>
      <c r="N72" s="160">
        <v>-7.7999999999999996E-3</v>
      </c>
      <c r="O72" s="11"/>
    </row>
    <row r="73" spans="1:15">
      <c r="A73" s="666" t="s">
        <v>1325</v>
      </c>
      <c r="B73" s="160">
        <v>6.4000000000000003E-3</v>
      </c>
      <c r="C73" s="160">
        <v>9.1000000000000004E-3</v>
      </c>
      <c r="D73" s="160">
        <v>4.8999999999999998E-3</v>
      </c>
      <c r="E73" s="160">
        <v>1.41E-2</v>
      </c>
      <c r="F73" s="160">
        <v>6.0000000000000001E-3</v>
      </c>
      <c r="G73" s="160">
        <v>2.1600000000000001E-2</v>
      </c>
      <c r="H73" s="160">
        <v>8.5000000000000006E-3</v>
      </c>
      <c r="I73" s="160">
        <v>7.1999999999999998E-3</v>
      </c>
      <c r="J73" s="160">
        <v>4.5699999999999998E-2</v>
      </c>
      <c r="K73" s="160">
        <v>9.9000000000000008E-3</v>
      </c>
      <c r="L73" s="160">
        <v>7.9000000000000008E-3</v>
      </c>
      <c r="M73" s="160">
        <v>6.8999999999999999E-3</v>
      </c>
      <c r="N73" s="160">
        <v>8.6E-3</v>
      </c>
      <c r="O73" s="11"/>
    </row>
    <row r="74" spans="1:15">
      <c r="A74" s="666" t="s">
        <v>1326</v>
      </c>
      <c r="B74" s="160">
        <v>-1.9099999999999999E-2</v>
      </c>
      <c r="C74" s="160">
        <v>-2.8400000000000002E-2</v>
      </c>
      <c r="D74" s="160">
        <v>-2.18E-2</v>
      </c>
      <c r="E74" s="160">
        <v>-2.1100000000000001E-2</v>
      </c>
      <c r="F74" s="160">
        <v>-2.3300000000000001E-2</v>
      </c>
      <c r="G74" s="160">
        <v>-2.46E-2</v>
      </c>
      <c r="H74" s="160">
        <v>-2.63E-2</v>
      </c>
      <c r="I74" s="160">
        <v>-4.8599999999999997E-2</v>
      </c>
      <c r="J74" s="160">
        <v>-6.3799999999999996E-2</v>
      </c>
      <c r="K74" s="160">
        <v>-3.8899999999999997E-2</v>
      </c>
      <c r="L74" s="160">
        <v>-3.4799999999999998E-2</v>
      </c>
      <c r="M74" s="160">
        <v>-5.6500000000000002E-2</v>
      </c>
      <c r="N74" s="160">
        <v>-2.64E-2</v>
      </c>
      <c r="O74" s="11"/>
    </row>
    <row r="75" spans="1:15">
      <c r="A75" s="666" t="s">
        <v>1327</v>
      </c>
      <c r="B75" s="160">
        <v>0</v>
      </c>
      <c r="C75" s="160">
        <v>1E-4</v>
      </c>
      <c r="D75" s="160">
        <v>2.0000000000000001E-4</v>
      </c>
      <c r="E75" s="160">
        <v>0</v>
      </c>
      <c r="F75" s="160">
        <v>-2.0000000000000001E-4</v>
      </c>
      <c r="G75" s="160">
        <v>-2.0000000000000001E-4</v>
      </c>
      <c r="H75" s="160">
        <v>8.9999999999999998E-4</v>
      </c>
      <c r="I75" s="160">
        <v>1E-4</v>
      </c>
      <c r="J75" s="160">
        <v>1E-4</v>
      </c>
      <c r="K75" s="160">
        <v>2.0000000000000001E-4</v>
      </c>
      <c r="L75" s="160">
        <v>-1E-4</v>
      </c>
      <c r="M75" s="160">
        <v>0</v>
      </c>
      <c r="N75" s="160">
        <v>1E-4</v>
      </c>
      <c r="O75" s="11"/>
    </row>
    <row r="76" spans="1:15">
      <c r="A76" s="666" t="s">
        <v>1328</v>
      </c>
      <c r="B76" s="160">
        <v>9.4600000000000004E-2</v>
      </c>
      <c r="C76" s="160">
        <v>0.1293</v>
      </c>
      <c r="D76" s="160">
        <v>0.16309999999999999</v>
      </c>
      <c r="E76" s="160">
        <v>0.12130000000000001</v>
      </c>
      <c r="F76" s="160">
        <v>0.2162</v>
      </c>
      <c r="G76" s="160">
        <v>8.5999999999999993E-2</v>
      </c>
      <c r="H76" s="160">
        <v>0.13730000000000001</v>
      </c>
      <c r="I76" s="160">
        <v>9.7299999999999998E-2</v>
      </c>
      <c r="J76" s="160">
        <v>0.2306</v>
      </c>
      <c r="K76" s="160">
        <v>0.10920000000000001</v>
      </c>
      <c r="L76" s="160">
        <v>0.13969999999999999</v>
      </c>
      <c r="M76" s="160">
        <v>0.25629999999999997</v>
      </c>
      <c r="N76" s="160">
        <v>9.98E-2</v>
      </c>
      <c r="O76" s="11"/>
    </row>
    <row r="77" spans="1:15">
      <c r="A77" s="667" t="s">
        <v>560</v>
      </c>
      <c r="B77" s="67"/>
      <c r="C77" s="67"/>
      <c r="D77" s="67"/>
      <c r="E77" s="67"/>
      <c r="F77" s="67"/>
      <c r="G77" s="67"/>
      <c r="H77" s="67"/>
      <c r="I77" s="67"/>
      <c r="J77" s="67"/>
      <c r="K77" s="67"/>
      <c r="L77" s="67"/>
      <c r="M77" s="68"/>
      <c r="N77" s="68"/>
      <c r="O77" s="11"/>
    </row>
    <row r="78" spans="1:15">
      <c r="A78" s="666" t="s">
        <v>1329</v>
      </c>
      <c r="B78" s="160">
        <v>7.22E-2</v>
      </c>
      <c r="C78" s="160">
        <v>8.3199999999999996E-2</v>
      </c>
      <c r="D78" s="160">
        <v>7.2999999999999995E-2</v>
      </c>
      <c r="E78" s="160">
        <v>6.5799999999999997E-2</v>
      </c>
      <c r="F78" s="160">
        <v>7.7100000000000002E-2</v>
      </c>
      <c r="G78" s="160">
        <v>7.1400000000000005E-2</v>
      </c>
      <c r="H78" s="160">
        <v>7.2999999999999995E-2</v>
      </c>
      <c r="I78" s="160">
        <v>0.1462</v>
      </c>
      <c r="J78" s="160">
        <v>6.0999999999999999E-2</v>
      </c>
      <c r="K78" s="160">
        <v>0.125</v>
      </c>
      <c r="L78" s="160">
        <v>0.1009</v>
      </c>
      <c r="M78" s="160">
        <v>0.13950000000000001</v>
      </c>
      <c r="N78" s="160">
        <v>8.3599999999999994E-2</v>
      </c>
      <c r="O78" s="11"/>
    </row>
    <row r="79" spans="1:15">
      <c r="A79" s="666" t="s">
        <v>1330</v>
      </c>
      <c r="B79" s="160">
        <v>2.1899999999999999E-2</v>
      </c>
      <c r="C79" s="160">
        <v>6.3299999999999995E-2</v>
      </c>
      <c r="D79" s="160">
        <v>6.8400000000000002E-2</v>
      </c>
      <c r="E79" s="160">
        <v>4.4600000000000001E-2</v>
      </c>
      <c r="F79" s="160">
        <v>4.0399999999999998E-2</v>
      </c>
      <c r="G79" s="160">
        <v>5.91E-2</v>
      </c>
      <c r="H79" s="160">
        <v>8.6099999999999996E-2</v>
      </c>
      <c r="I79" s="160">
        <v>0.1444</v>
      </c>
      <c r="J79" s="160">
        <v>7.1499999999999994E-2</v>
      </c>
      <c r="K79" s="160">
        <v>3.73E-2</v>
      </c>
      <c r="L79" s="160">
        <v>8.8099999999999998E-2</v>
      </c>
      <c r="M79" s="160">
        <v>0.1038</v>
      </c>
      <c r="N79" s="160">
        <v>6.08E-2</v>
      </c>
      <c r="O79" s="11"/>
    </row>
    <row r="80" spans="1:15">
      <c r="A80" s="666" t="s">
        <v>1331</v>
      </c>
      <c r="B80" s="160">
        <v>0.33019999999999999</v>
      </c>
      <c r="C80" s="160">
        <v>2.7699999999999999E-2</v>
      </c>
      <c r="D80" s="160">
        <v>3.6299999999999999E-2</v>
      </c>
      <c r="E80" s="160">
        <v>1.7899999999999999E-2</v>
      </c>
      <c r="F80" s="160">
        <v>0.22409999999999999</v>
      </c>
      <c r="G80" s="160">
        <v>0.1615</v>
      </c>
      <c r="H80" s="160">
        <v>0.1351</v>
      </c>
      <c r="I80" s="160">
        <v>1.1299999999999999E-2</v>
      </c>
      <c r="J80" s="160">
        <v>8.2000000000000007E-3</v>
      </c>
      <c r="K80" s="160">
        <v>0.09</v>
      </c>
      <c r="L80" s="160">
        <v>0.1467</v>
      </c>
      <c r="M80" s="160">
        <v>9.74E-2</v>
      </c>
      <c r="N80" s="160">
        <v>9.5799999999999996E-2</v>
      </c>
      <c r="O80" s="11"/>
    </row>
    <row r="81" spans="1:15">
      <c r="A81" s="666" t="s">
        <v>1332</v>
      </c>
      <c r="B81" s="160">
        <v>4.8999999999999998E-3</v>
      </c>
      <c r="C81" s="160">
        <v>1.67E-2</v>
      </c>
      <c r="D81" s="160">
        <v>6.3299999999999995E-2</v>
      </c>
      <c r="E81" s="160">
        <v>2.98E-2</v>
      </c>
      <c r="F81" s="160">
        <v>0.1003</v>
      </c>
      <c r="G81" s="160">
        <v>0.22309999999999999</v>
      </c>
      <c r="H81" s="160">
        <v>7.5300000000000006E-2</v>
      </c>
      <c r="I81" s="160">
        <v>1.9800000000000002E-2</v>
      </c>
      <c r="J81" s="160">
        <v>5.9999999999999995E-4</v>
      </c>
      <c r="K81" s="160">
        <v>8.8599999999999998E-2</v>
      </c>
      <c r="L81" s="160">
        <v>9.1700000000000004E-2</v>
      </c>
      <c r="M81" s="160">
        <v>0.1094</v>
      </c>
      <c r="N81" s="160">
        <v>5.6500000000000002E-2</v>
      </c>
      <c r="O81" s="11"/>
    </row>
    <row r="82" spans="1:15">
      <c r="A82" s="666" t="s">
        <v>1333</v>
      </c>
      <c r="B82" s="160">
        <v>2.5999999999999999E-3</v>
      </c>
      <c r="C82" s="160">
        <v>0</v>
      </c>
      <c r="D82" s="160">
        <v>2.5999999999999999E-2</v>
      </c>
      <c r="E82" s="160">
        <v>5.79E-2</v>
      </c>
      <c r="F82" s="160">
        <v>5.0000000000000001E-4</v>
      </c>
      <c r="G82" s="160">
        <v>6.1999999999999998E-3</v>
      </c>
      <c r="H82" s="160">
        <v>7.3000000000000001E-3</v>
      </c>
      <c r="I82" s="160">
        <v>0.1014</v>
      </c>
      <c r="J82" s="160">
        <v>0.1013</v>
      </c>
      <c r="K82" s="160">
        <v>2.0999999999999999E-3</v>
      </c>
      <c r="L82" s="160">
        <v>7.1000000000000004E-3</v>
      </c>
      <c r="M82" s="160">
        <v>2.5999999999999999E-3</v>
      </c>
      <c r="N82" s="160">
        <v>1.06E-2</v>
      </c>
      <c r="O82" s="11"/>
    </row>
    <row r="83" spans="1:15">
      <c r="A83" s="666" t="s">
        <v>1334</v>
      </c>
      <c r="B83" s="160">
        <v>1E-4</v>
      </c>
      <c r="C83" s="160">
        <v>4.3E-3</v>
      </c>
      <c r="D83" s="160">
        <v>0</v>
      </c>
      <c r="E83" s="160">
        <v>0</v>
      </c>
      <c r="F83" s="160">
        <v>0.84489999999999998</v>
      </c>
      <c r="G83" s="160">
        <v>7.3000000000000001E-3</v>
      </c>
      <c r="H83" s="160">
        <v>1.0800000000000001E-2</v>
      </c>
      <c r="I83" s="160">
        <v>5.7999999999999996E-3</v>
      </c>
      <c r="J83" s="160">
        <v>0</v>
      </c>
      <c r="K83" s="160">
        <v>2.2000000000000001E-3</v>
      </c>
      <c r="L83" s="160">
        <v>1.09E-2</v>
      </c>
      <c r="M83" s="160">
        <v>1.12E-2</v>
      </c>
      <c r="N83" s="160">
        <v>0.13170000000000001</v>
      </c>
      <c r="O83" s="11"/>
    </row>
    <row r="84" spans="1:15">
      <c r="A84" s="666" t="s">
        <v>1335</v>
      </c>
      <c r="B84" s="160">
        <v>2.3E-3</v>
      </c>
      <c r="C84" s="160">
        <v>2.8E-3</v>
      </c>
      <c r="D84" s="160">
        <v>2.1700000000000001E-2</v>
      </c>
      <c r="E84" s="160">
        <v>5.79E-2</v>
      </c>
      <c r="F84" s="160">
        <v>0.15529999999999999</v>
      </c>
      <c r="G84" s="160">
        <v>6.4000000000000003E-3</v>
      </c>
      <c r="H84" s="160">
        <v>9.1999999999999998E-3</v>
      </c>
      <c r="I84" s="160">
        <v>7.8E-2</v>
      </c>
      <c r="J84" s="160">
        <v>0.1013</v>
      </c>
      <c r="K84" s="160">
        <v>2.0999999999999999E-3</v>
      </c>
      <c r="L84" s="160">
        <v>8.8999999999999999E-3</v>
      </c>
      <c r="M84" s="160">
        <v>5.7999999999999996E-3</v>
      </c>
      <c r="N84" s="160">
        <v>3.6999999999999998E-2</v>
      </c>
      <c r="O84" s="11"/>
    </row>
    <row r="85" spans="1:15">
      <c r="A85" s="666" t="s">
        <v>1336</v>
      </c>
      <c r="B85" s="160">
        <v>1.0999999999999999E-2</v>
      </c>
      <c r="C85" s="160">
        <v>1E-3</v>
      </c>
      <c r="D85" s="160">
        <v>1.1900000000000001E-2</v>
      </c>
      <c r="E85" s="160">
        <v>4.1999999999999997E-3</v>
      </c>
      <c r="F85" s="160">
        <v>1.7299999999999999E-2</v>
      </c>
      <c r="G85" s="160">
        <v>1.0200000000000001E-2</v>
      </c>
      <c r="H85" s="160">
        <v>1.04E-2</v>
      </c>
      <c r="I85" s="160">
        <v>0</v>
      </c>
      <c r="J85" s="160">
        <v>0</v>
      </c>
      <c r="K85" s="160">
        <v>3.6400000000000002E-2</v>
      </c>
      <c r="L85" s="160">
        <v>1.7600000000000001E-2</v>
      </c>
      <c r="M85" s="160">
        <v>0</v>
      </c>
      <c r="N85" s="160">
        <v>9.4000000000000004E-3</v>
      </c>
      <c r="O85" s="11"/>
    </row>
    <row r="86" spans="1:15">
      <c r="A86" s="666" t="s">
        <v>1337</v>
      </c>
      <c r="B86" s="160">
        <v>1.43E-2</v>
      </c>
      <c r="C86" s="160">
        <v>1.35E-2</v>
      </c>
      <c r="D86" s="160">
        <v>1.4500000000000001E-2</v>
      </c>
      <c r="E86" s="160">
        <v>9.1000000000000004E-3</v>
      </c>
      <c r="F86" s="160">
        <v>1.7899999999999999E-2</v>
      </c>
      <c r="G86" s="160">
        <v>1.2800000000000001E-2</v>
      </c>
      <c r="H86" s="160">
        <v>1.3599999999999999E-2</v>
      </c>
      <c r="I86" s="160">
        <v>2.47E-2</v>
      </c>
      <c r="J86" s="160">
        <v>1.5E-3</v>
      </c>
      <c r="K86" s="160">
        <v>2.76E-2</v>
      </c>
      <c r="L86" s="160">
        <v>2.6700000000000002E-2</v>
      </c>
      <c r="M86" s="160">
        <v>2.58E-2</v>
      </c>
      <c r="N86" s="160">
        <v>1.5599999999999999E-2</v>
      </c>
      <c r="O86" s="11"/>
    </row>
    <row r="87" spans="1:15">
      <c r="A87" s="666" t="s">
        <v>1338</v>
      </c>
      <c r="B87" s="160">
        <v>7.3300000000000004E-2</v>
      </c>
      <c r="C87" s="160">
        <v>5.1200000000000002E-2</v>
      </c>
      <c r="D87" s="160">
        <v>4.7100000000000003E-2</v>
      </c>
      <c r="E87" s="160">
        <v>4.1799999999999997E-2</v>
      </c>
      <c r="F87" s="160">
        <v>4.65E-2</v>
      </c>
      <c r="G87" s="160">
        <v>1.6799999999999999E-2</v>
      </c>
      <c r="H87" s="160">
        <v>5.5800000000000002E-2</v>
      </c>
      <c r="I87" s="160">
        <v>5.6599999999999998E-2</v>
      </c>
      <c r="J87" s="160">
        <v>2.0899999999999998E-2</v>
      </c>
      <c r="K87" s="160">
        <v>5.3600000000000002E-2</v>
      </c>
      <c r="L87" s="160">
        <v>4.5499999999999999E-2</v>
      </c>
      <c r="M87" s="160">
        <v>6.2600000000000003E-2</v>
      </c>
      <c r="N87" s="160">
        <v>4.5600000000000002E-2</v>
      </c>
      <c r="O87" s="11"/>
    </row>
    <row r="88" spans="1:15">
      <c r="A88" s="666" t="s">
        <v>1339</v>
      </c>
      <c r="B88" s="160">
        <v>6.0000000000000001E-3</v>
      </c>
      <c r="C88" s="160">
        <v>2.23E-2</v>
      </c>
      <c r="D88" s="160">
        <v>3.6600000000000001E-2</v>
      </c>
      <c r="E88" s="160">
        <v>1.66E-2</v>
      </c>
      <c r="F88" s="160">
        <v>3.0700000000000002E-2</v>
      </c>
      <c r="G88" s="160">
        <v>8.3599999999999994E-2</v>
      </c>
      <c r="H88" s="160">
        <v>2.9000000000000001E-2</v>
      </c>
      <c r="I88" s="160">
        <v>4.1300000000000003E-2</v>
      </c>
      <c r="J88" s="160">
        <v>0</v>
      </c>
      <c r="K88" s="160">
        <v>3.5799999999999998E-2</v>
      </c>
      <c r="L88" s="160">
        <v>2.1499999999999998E-2</v>
      </c>
      <c r="M88" s="160">
        <v>3.3799999999999997E-2</v>
      </c>
      <c r="N88" s="160">
        <v>3.0300000000000001E-2</v>
      </c>
      <c r="O88" s="11"/>
    </row>
    <row r="89" spans="1:15">
      <c r="A89" s="666" t="s">
        <v>1340</v>
      </c>
      <c r="B89" s="160">
        <v>2.0000000000000001E-4</v>
      </c>
      <c r="C89" s="160">
        <v>5.0000000000000001E-4</v>
      </c>
      <c r="D89" s="160">
        <v>6.9999999999999999E-4</v>
      </c>
      <c r="E89" s="160">
        <v>8.9999999999999998E-4</v>
      </c>
      <c r="F89" s="160">
        <v>6.4999999999999997E-3</v>
      </c>
      <c r="G89" s="160">
        <v>1.6999999999999999E-3</v>
      </c>
      <c r="H89" s="160">
        <v>1.4E-3</v>
      </c>
      <c r="I89" s="160">
        <v>2.5499999999999998E-2</v>
      </c>
      <c r="J89" s="160">
        <v>0</v>
      </c>
      <c r="K89" s="160">
        <v>1.09E-2</v>
      </c>
      <c r="L89" s="160">
        <v>1.41E-2</v>
      </c>
      <c r="M89" s="160">
        <v>0</v>
      </c>
      <c r="N89" s="160">
        <v>2.2000000000000001E-3</v>
      </c>
      <c r="O89" s="11"/>
    </row>
    <row r="90" spans="1:15">
      <c r="A90" s="667" t="s">
        <v>561</v>
      </c>
      <c r="B90" s="67"/>
      <c r="C90" s="67"/>
      <c r="D90" s="67"/>
      <c r="E90" s="67"/>
      <c r="F90" s="67"/>
      <c r="G90" s="67"/>
      <c r="H90" s="67"/>
      <c r="I90" s="67"/>
      <c r="J90" s="67"/>
      <c r="K90" s="67"/>
      <c r="L90" s="67"/>
      <c r="M90" s="68"/>
      <c r="N90" s="68"/>
      <c r="O90" s="11"/>
    </row>
    <row r="91" spans="1:15">
      <c r="A91" s="667" t="s">
        <v>562</v>
      </c>
      <c r="B91" s="67"/>
      <c r="C91" s="67"/>
      <c r="D91" s="67"/>
      <c r="E91" s="67"/>
      <c r="F91" s="67"/>
      <c r="G91" s="67"/>
      <c r="H91" s="67"/>
      <c r="I91" s="67"/>
      <c r="J91" s="67"/>
      <c r="K91" s="67"/>
      <c r="L91" s="67"/>
      <c r="M91" s="68"/>
      <c r="N91" s="68"/>
      <c r="O91" s="11"/>
    </row>
    <row r="92" spans="1:15">
      <c r="A92" s="666" t="s">
        <v>917</v>
      </c>
      <c r="B92" s="160">
        <v>1.9099999999999999E-2</v>
      </c>
      <c r="C92" s="160">
        <v>2.8400000000000002E-2</v>
      </c>
      <c r="D92" s="160">
        <v>2.18E-2</v>
      </c>
      <c r="E92" s="160">
        <v>2.1100000000000001E-2</v>
      </c>
      <c r="F92" s="160">
        <v>2.3300000000000001E-2</v>
      </c>
      <c r="G92" s="160">
        <v>2.46E-2</v>
      </c>
      <c r="H92" s="160">
        <v>2.63E-2</v>
      </c>
      <c r="I92" s="160">
        <v>4.8599999999999997E-2</v>
      </c>
      <c r="J92" s="160">
        <v>6.3799999999999996E-2</v>
      </c>
      <c r="K92" s="160">
        <v>3.8899999999999997E-2</v>
      </c>
      <c r="L92" s="160">
        <v>3.4799999999999998E-2</v>
      </c>
      <c r="M92" s="160">
        <v>5.6500000000000002E-2</v>
      </c>
      <c r="N92" s="160">
        <v>2.64E-2</v>
      </c>
      <c r="O92" s="11"/>
    </row>
    <row r="93" spans="1:15">
      <c r="A93" s="666" t="s">
        <v>919</v>
      </c>
      <c r="B93" s="160">
        <v>2.41E-2</v>
      </c>
      <c r="C93" s="160">
        <v>3.7999999999999999E-2</v>
      </c>
      <c r="D93" s="160">
        <v>2.7099999999999999E-2</v>
      </c>
      <c r="E93" s="160">
        <v>2.98E-2</v>
      </c>
      <c r="F93" s="160">
        <v>3.0599999999999999E-2</v>
      </c>
      <c r="G93" s="160">
        <v>3.0700000000000002E-2</v>
      </c>
      <c r="H93" s="160">
        <v>3.4299999999999997E-2</v>
      </c>
      <c r="I93" s="160">
        <v>5.4600000000000003E-2</v>
      </c>
      <c r="J93" s="160">
        <v>0.106</v>
      </c>
      <c r="K93" s="160">
        <v>4.5600000000000002E-2</v>
      </c>
      <c r="L93" s="160">
        <v>4.3200000000000002E-2</v>
      </c>
      <c r="M93" s="160">
        <v>6.5799999999999997E-2</v>
      </c>
      <c r="N93" s="160">
        <v>3.3399999999999999E-2</v>
      </c>
      <c r="O93" s="11"/>
    </row>
    <row r="94" spans="1:15">
      <c r="A94" s="666" t="s">
        <v>921</v>
      </c>
      <c r="B94" s="160">
        <v>2.87E-2</v>
      </c>
      <c r="C94" s="160">
        <v>4.8599999999999997E-2</v>
      </c>
      <c r="D94" s="160">
        <v>3.2599999999999997E-2</v>
      </c>
      <c r="E94" s="160">
        <v>3.0499999999999999E-2</v>
      </c>
      <c r="F94" s="160">
        <v>3.2399999999999998E-2</v>
      </c>
      <c r="G94" s="160">
        <v>3.61E-2</v>
      </c>
      <c r="H94" s="160">
        <v>3.4700000000000002E-2</v>
      </c>
      <c r="I94" s="160">
        <v>6.3299999999999995E-2</v>
      </c>
      <c r="J94" s="160">
        <v>0.1075</v>
      </c>
      <c r="K94" s="160">
        <v>5.21E-2</v>
      </c>
      <c r="L94" s="160">
        <v>4.3400000000000001E-2</v>
      </c>
      <c r="M94" s="160">
        <v>6.4199999999999993E-2</v>
      </c>
      <c r="N94" s="160">
        <v>3.8300000000000001E-2</v>
      </c>
      <c r="O94" s="11"/>
    </row>
    <row r="95" spans="1:15">
      <c r="A95" s="666" t="s">
        <v>1341</v>
      </c>
      <c r="B95" s="160">
        <v>3.85E-2</v>
      </c>
      <c r="C95" s="160">
        <v>6.5199999999999994E-2</v>
      </c>
      <c r="D95" s="160">
        <v>4.2299999999999997E-2</v>
      </c>
      <c r="E95" s="160">
        <v>3.9600000000000003E-2</v>
      </c>
      <c r="F95" s="160">
        <v>4.9299999999999997E-2</v>
      </c>
      <c r="G95" s="160">
        <v>4.9399999999999999E-2</v>
      </c>
      <c r="H95" s="160">
        <v>6.08E-2</v>
      </c>
      <c r="I95" s="160">
        <v>0.1075</v>
      </c>
      <c r="J95" s="160">
        <v>0.21179999999999999</v>
      </c>
      <c r="K95" s="160">
        <v>8.2400000000000001E-2</v>
      </c>
      <c r="L95" s="160">
        <v>6.1800000000000001E-2</v>
      </c>
      <c r="M95" s="160">
        <v>0.1109</v>
      </c>
      <c r="N95" s="160">
        <v>5.3699999999999998E-2</v>
      </c>
      <c r="O95" s="11"/>
    </row>
    <row r="96" spans="1:15">
      <c r="A96" s="667" t="s">
        <v>563</v>
      </c>
      <c r="B96" s="67"/>
      <c r="C96" s="67"/>
      <c r="D96" s="67"/>
      <c r="E96" s="67"/>
      <c r="F96" s="67"/>
      <c r="G96" s="67"/>
      <c r="H96" s="67"/>
      <c r="I96" s="67"/>
      <c r="J96" s="67"/>
      <c r="K96" s="67"/>
      <c r="L96" s="67"/>
      <c r="M96" s="68"/>
      <c r="N96" s="68"/>
      <c r="O96" s="11"/>
    </row>
    <row r="97" spans="1:15">
      <c r="A97" s="666" t="s">
        <v>924</v>
      </c>
      <c r="B97" s="160">
        <v>0.41020000000000001</v>
      </c>
      <c r="C97" s="160">
        <v>0.57469999999999999</v>
      </c>
      <c r="D97" s="160">
        <v>0.39119999999999999</v>
      </c>
      <c r="E97" s="160">
        <v>0.46729999999999999</v>
      </c>
      <c r="F97" s="160">
        <v>0.38629999999999998</v>
      </c>
      <c r="G97" s="160">
        <v>0.46210000000000001</v>
      </c>
      <c r="H97" s="160">
        <v>0.54690000000000005</v>
      </c>
      <c r="I97" s="160">
        <v>0.56000000000000005</v>
      </c>
      <c r="J97" s="160">
        <v>0.63660000000000005</v>
      </c>
      <c r="K97" s="160">
        <v>0.56540000000000001</v>
      </c>
      <c r="L97" s="160">
        <v>0.54679999999999995</v>
      </c>
      <c r="M97" s="160">
        <v>0.69930000000000003</v>
      </c>
      <c r="N97" s="160">
        <v>0.51149999999999995</v>
      </c>
      <c r="O97" s="11"/>
    </row>
    <row r="98" spans="1:15">
      <c r="A98" s="666" t="s">
        <v>926</v>
      </c>
      <c r="B98" s="160">
        <v>5.2699999999999997E-2</v>
      </c>
      <c r="C98" s="160">
        <v>3.8899999999999997E-2</v>
      </c>
      <c r="D98" s="160">
        <v>8.4599999999999995E-2</v>
      </c>
      <c r="E98" s="160">
        <v>5.9900000000000002E-2</v>
      </c>
      <c r="F98" s="160">
        <v>5.5500000000000001E-2</v>
      </c>
      <c r="G98" s="160">
        <v>0.13489999999999999</v>
      </c>
      <c r="H98" s="160">
        <v>5.6899999999999999E-2</v>
      </c>
      <c r="I98" s="160">
        <v>2.3E-2</v>
      </c>
      <c r="J98" s="160">
        <v>1.18E-2</v>
      </c>
      <c r="K98" s="160">
        <v>3.8399999999999997E-2</v>
      </c>
      <c r="L98" s="160">
        <v>0.03</v>
      </c>
      <c r="M98" s="160">
        <v>1.44E-2</v>
      </c>
      <c r="N98" s="160">
        <v>5.1299999999999998E-2</v>
      </c>
      <c r="O98" s="11"/>
    </row>
    <row r="99" spans="1:15">
      <c r="A99" s="666" t="s">
        <v>928</v>
      </c>
      <c r="B99" s="160">
        <v>0.53710000000000002</v>
      </c>
      <c r="C99" s="160">
        <v>0.38640000000000002</v>
      </c>
      <c r="D99" s="160">
        <v>0.52429999999999999</v>
      </c>
      <c r="E99" s="160">
        <v>0.4728</v>
      </c>
      <c r="F99" s="160">
        <v>0.55820000000000003</v>
      </c>
      <c r="G99" s="160">
        <v>0.40300000000000002</v>
      </c>
      <c r="H99" s="160">
        <v>0.3962</v>
      </c>
      <c r="I99" s="160">
        <v>0.41699999999999998</v>
      </c>
      <c r="J99" s="160">
        <v>0.35160000000000002</v>
      </c>
      <c r="K99" s="160">
        <v>0.3962</v>
      </c>
      <c r="L99" s="160">
        <v>0.42330000000000001</v>
      </c>
      <c r="M99" s="160">
        <v>0.2863</v>
      </c>
      <c r="N99" s="160">
        <v>0.43719999999999998</v>
      </c>
      <c r="O99" s="11"/>
    </row>
    <row r="100" spans="1:15">
      <c r="A100" s="666" t="s">
        <v>930</v>
      </c>
      <c r="B100" s="160">
        <v>0.25459999999999999</v>
      </c>
      <c r="C100" s="160">
        <v>0.30580000000000002</v>
      </c>
      <c r="D100" s="160">
        <v>0.26939999999999997</v>
      </c>
      <c r="E100" s="160">
        <v>0.26100000000000001</v>
      </c>
      <c r="F100" s="160">
        <v>0.13020000000000001</v>
      </c>
      <c r="G100" s="160">
        <v>0.23880000000000001</v>
      </c>
      <c r="H100" s="160">
        <v>0.3241</v>
      </c>
      <c r="I100" s="160">
        <v>0.43480000000000002</v>
      </c>
      <c r="J100" s="160">
        <v>0.44819999999999999</v>
      </c>
      <c r="K100" s="160">
        <v>0.32850000000000001</v>
      </c>
      <c r="L100" s="160">
        <v>0.3589</v>
      </c>
      <c r="M100" s="160">
        <v>0.49059999999999998</v>
      </c>
      <c r="N100" s="160">
        <v>0.27989999999999998</v>
      </c>
      <c r="O100" s="11"/>
    </row>
    <row r="101" spans="1:15">
      <c r="A101" s="667" t="s">
        <v>564</v>
      </c>
      <c r="B101" s="67"/>
      <c r="C101" s="67"/>
      <c r="D101" s="67"/>
      <c r="E101" s="67"/>
      <c r="F101" s="67"/>
      <c r="G101" s="67"/>
      <c r="H101" s="67"/>
      <c r="I101" s="67"/>
      <c r="J101" s="67"/>
      <c r="K101" s="67"/>
      <c r="L101" s="67"/>
      <c r="M101" s="68"/>
      <c r="N101" s="68"/>
      <c r="O101" s="11"/>
    </row>
    <row r="102" spans="1:15">
      <c r="A102" s="666" t="s">
        <v>932</v>
      </c>
      <c r="B102" s="160">
        <v>3.2800000000000003E-2</v>
      </c>
      <c r="C102" s="160">
        <v>3.4599999999999999E-2</v>
      </c>
      <c r="D102" s="160">
        <v>3.27E-2</v>
      </c>
      <c r="E102" s="160">
        <v>4.8000000000000001E-2</v>
      </c>
      <c r="F102" s="160">
        <v>3.6900000000000002E-2</v>
      </c>
      <c r="G102" s="160">
        <v>4.7800000000000002E-2</v>
      </c>
      <c r="H102" s="160">
        <v>4.1399999999999999E-2</v>
      </c>
      <c r="I102" s="160">
        <v>8.4500000000000006E-2</v>
      </c>
      <c r="J102" s="160">
        <v>7.4399999999999994E-2</v>
      </c>
      <c r="K102" s="160">
        <v>6.0299999999999999E-2</v>
      </c>
      <c r="L102" s="160">
        <v>5.5599999999999997E-2</v>
      </c>
      <c r="M102" s="160">
        <v>8.7499999999999994E-2</v>
      </c>
      <c r="N102" s="160">
        <v>4.2799999999999998E-2</v>
      </c>
      <c r="O102" s="11"/>
    </row>
    <row r="103" spans="1:15">
      <c r="A103" s="666" t="s">
        <v>934</v>
      </c>
      <c r="B103" s="160">
        <v>2.4799999999999999E-2</v>
      </c>
      <c r="C103" s="160">
        <v>2.5100000000000001E-2</v>
      </c>
      <c r="D103" s="160">
        <v>2.7199999999999998E-2</v>
      </c>
      <c r="E103" s="160">
        <v>2.87E-2</v>
      </c>
      <c r="F103" s="160">
        <v>3.0700000000000002E-2</v>
      </c>
      <c r="G103" s="160">
        <v>2.5499999999999998E-2</v>
      </c>
      <c r="H103" s="160">
        <v>3.1399999999999997E-2</v>
      </c>
      <c r="I103" s="160">
        <v>7.7700000000000005E-2</v>
      </c>
      <c r="J103" s="160">
        <v>2.1999999999999999E-2</v>
      </c>
      <c r="K103" s="160">
        <v>5.0599999999999999E-2</v>
      </c>
      <c r="L103" s="160">
        <v>4.4900000000000002E-2</v>
      </c>
      <c r="M103" s="160">
        <v>8.0100000000000005E-2</v>
      </c>
      <c r="N103" s="160">
        <v>3.32E-2</v>
      </c>
      <c r="O103" s="11"/>
    </row>
    <row r="104" spans="1:15">
      <c r="A104" s="668" t="s">
        <v>1342</v>
      </c>
      <c r="B104" s="160">
        <v>3.04E-2</v>
      </c>
      <c r="C104" s="160">
        <v>2.8199999999999999E-2</v>
      </c>
      <c r="D104" s="160">
        <v>3.5499999999999997E-2</v>
      </c>
      <c r="E104" s="160">
        <v>3.6299999999999999E-2</v>
      </c>
      <c r="F104" s="160">
        <v>3.8100000000000002E-2</v>
      </c>
      <c r="G104" s="160">
        <v>3.27E-2</v>
      </c>
      <c r="H104" s="160">
        <v>4.2099999999999999E-2</v>
      </c>
      <c r="I104" s="160">
        <v>9.0999999999999998E-2</v>
      </c>
      <c r="J104" s="160">
        <v>3.7499999999999999E-2</v>
      </c>
      <c r="K104" s="160">
        <v>6.1899999999999997E-2</v>
      </c>
      <c r="L104" s="160">
        <v>5.3999999999999999E-2</v>
      </c>
      <c r="M104" s="160">
        <v>9.4E-2</v>
      </c>
      <c r="N104" s="160">
        <v>4.1000000000000002E-2</v>
      </c>
      <c r="O104" s="11"/>
    </row>
    <row r="105" spans="1:15">
      <c r="A105" s="668" t="s">
        <v>937</v>
      </c>
      <c r="B105" s="160">
        <v>5.2600000000000001E-2</v>
      </c>
      <c r="C105" s="160">
        <v>6.2199999999999998E-2</v>
      </c>
      <c r="D105" s="160">
        <v>5.8700000000000002E-2</v>
      </c>
      <c r="E105" s="160">
        <v>5.3699999999999998E-2</v>
      </c>
      <c r="F105" s="160">
        <v>6.1499999999999999E-2</v>
      </c>
      <c r="G105" s="160">
        <v>5.6899999999999999E-2</v>
      </c>
      <c r="H105" s="160">
        <v>6.8500000000000005E-2</v>
      </c>
      <c r="I105" s="160">
        <v>0.1239</v>
      </c>
      <c r="J105" s="160">
        <v>4.4900000000000002E-2</v>
      </c>
      <c r="K105" s="160">
        <v>9.5899999999999999E-2</v>
      </c>
      <c r="L105" s="160">
        <v>8.72E-2</v>
      </c>
      <c r="M105" s="160">
        <v>0.1295</v>
      </c>
      <c r="N105" s="160">
        <v>6.6400000000000001E-2</v>
      </c>
      <c r="O105" s="11"/>
    </row>
    <row r="106" spans="1:15">
      <c r="A106" s="668" t="s">
        <v>939</v>
      </c>
      <c r="B106" s="160">
        <v>-2.2200000000000001E-2</v>
      </c>
      <c r="C106" s="160">
        <v>-3.4099999999999998E-2</v>
      </c>
      <c r="D106" s="160">
        <v>-2.3199999999999998E-2</v>
      </c>
      <c r="E106" s="160">
        <v>-1.7299999999999999E-2</v>
      </c>
      <c r="F106" s="160">
        <v>-2.3400000000000001E-2</v>
      </c>
      <c r="G106" s="160">
        <v>-2.4199999999999999E-2</v>
      </c>
      <c r="H106" s="160">
        <v>-2.64E-2</v>
      </c>
      <c r="I106" s="160">
        <v>-3.2899999999999999E-2</v>
      </c>
      <c r="J106" s="160">
        <v>-7.4000000000000003E-3</v>
      </c>
      <c r="K106" s="160">
        <v>-3.39E-2</v>
      </c>
      <c r="L106" s="160">
        <v>-3.32E-2</v>
      </c>
      <c r="M106" s="160">
        <v>-3.5400000000000001E-2</v>
      </c>
      <c r="N106" s="160">
        <v>-2.5399999999999999E-2</v>
      </c>
      <c r="O106" s="11"/>
    </row>
    <row r="107" spans="1:15">
      <c r="A107" s="668" t="s">
        <v>941</v>
      </c>
      <c r="B107" s="160">
        <v>-5.5999999999999999E-3</v>
      </c>
      <c r="C107" s="160">
        <v>-3.0999999999999999E-3</v>
      </c>
      <c r="D107" s="160">
        <v>-8.3999999999999995E-3</v>
      </c>
      <c r="E107" s="160">
        <v>-7.6E-3</v>
      </c>
      <c r="F107" s="160">
        <v>-7.4000000000000003E-3</v>
      </c>
      <c r="G107" s="160">
        <v>-7.1999999999999998E-3</v>
      </c>
      <c r="H107" s="160">
        <v>-1.0699999999999999E-2</v>
      </c>
      <c r="I107" s="160">
        <v>-1.3299999999999999E-2</v>
      </c>
      <c r="J107" s="160">
        <v>-1.55E-2</v>
      </c>
      <c r="K107" s="160">
        <v>-1.1299999999999999E-2</v>
      </c>
      <c r="L107" s="160">
        <v>-9.1000000000000004E-3</v>
      </c>
      <c r="M107" s="160">
        <v>-1.3899999999999999E-2</v>
      </c>
      <c r="N107" s="160">
        <v>-7.7999999999999996E-3</v>
      </c>
      <c r="O107" s="11"/>
    </row>
    <row r="108" spans="1:15">
      <c r="A108" s="668" t="s">
        <v>943</v>
      </c>
      <c r="B108" s="160">
        <v>7.9000000000000008E-3</v>
      </c>
      <c r="C108" s="160">
        <v>9.4999999999999998E-3</v>
      </c>
      <c r="D108" s="160">
        <v>5.4999999999999997E-3</v>
      </c>
      <c r="E108" s="160">
        <v>1.9199999999999998E-2</v>
      </c>
      <c r="F108" s="160">
        <v>6.1999999999999998E-3</v>
      </c>
      <c r="G108" s="160">
        <v>2.23E-2</v>
      </c>
      <c r="H108" s="160">
        <v>1.01E-2</v>
      </c>
      <c r="I108" s="160">
        <v>6.8999999999999999E-3</v>
      </c>
      <c r="J108" s="160">
        <v>5.2299999999999999E-2</v>
      </c>
      <c r="K108" s="160">
        <v>9.7000000000000003E-3</v>
      </c>
      <c r="L108" s="160">
        <v>1.0699999999999999E-2</v>
      </c>
      <c r="M108" s="160">
        <v>7.4000000000000003E-3</v>
      </c>
      <c r="N108" s="160">
        <v>9.5999999999999992E-3</v>
      </c>
      <c r="O108" s="11"/>
    </row>
    <row r="109" spans="1:15">
      <c r="A109" s="667" t="s">
        <v>944</v>
      </c>
      <c r="B109" s="67"/>
      <c r="C109" s="67"/>
      <c r="D109" s="67"/>
      <c r="E109" s="67"/>
      <c r="F109" s="67"/>
      <c r="G109" s="67"/>
      <c r="H109" s="67"/>
      <c r="I109" s="67"/>
      <c r="J109" s="67"/>
      <c r="K109" s="67"/>
      <c r="L109" s="67"/>
      <c r="M109" s="68"/>
      <c r="N109" s="68"/>
      <c r="O109" s="11"/>
    </row>
    <row r="110" spans="1:15">
      <c r="A110" s="668" t="s">
        <v>932</v>
      </c>
      <c r="B110" s="160">
        <v>3.2800000000000003E-2</v>
      </c>
      <c r="C110" s="160">
        <v>3.4599999999999999E-2</v>
      </c>
      <c r="D110" s="160">
        <v>3.27E-2</v>
      </c>
      <c r="E110" s="160">
        <v>4.8000000000000001E-2</v>
      </c>
      <c r="F110" s="160">
        <v>3.6900000000000002E-2</v>
      </c>
      <c r="G110" s="160">
        <v>4.7800000000000002E-2</v>
      </c>
      <c r="H110" s="160">
        <v>4.1399999999999999E-2</v>
      </c>
      <c r="I110" s="160">
        <v>8.4500000000000006E-2</v>
      </c>
      <c r="J110" s="160">
        <v>7.4399999999999994E-2</v>
      </c>
      <c r="K110" s="160">
        <v>6.0299999999999999E-2</v>
      </c>
      <c r="L110" s="160">
        <v>5.5599999999999997E-2</v>
      </c>
      <c r="M110" s="160">
        <v>8.7499999999999994E-2</v>
      </c>
      <c r="N110" s="160">
        <v>4.2799999999999998E-2</v>
      </c>
      <c r="O110" s="11"/>
    </row>
    <row r="111" spans="1:15">
      <c r="A111" s="668" t="s">
        <v>946</v>
      </c>
      <c r="B111" s="160">
        <v>-5.3E-3</v>
      </c>
      <c r="C111" s="160">
        <v>-5.4999999999999997E-3</v>
      </c>
      <c r="D111" s="160">
        <v>-7.1000000000000004E-3</v>
      </c>
      <c r="E111" s="160">
        <v>-1.44E-2</v>
      </c>
      <c r="F111" s="160">
        <v>-6.1999999999999998E-3</v>
      </c>
      <c r="G111" s="160">
        <v>-1.1599999999999999E-2</v>
      </c>
      <c r="H111" s="160">
        <v>-5.8999999999999999E-3</v>
      </c>
      <c r="I111" s="160">
        <v>-5.8999999999999999E-3</v>
      </c>
      <c r="J111" s="160">
        <v>-2.9999999999999997E-4</v>
      </c>
      <c r="K111" s="160">
        <v>-8.3000000000000001E-3</v>
      </c>
      <c r="L111" s="160">
        <v>-7.3000000000000001E-3</v>
      </c>
      <c r="M111" s="160">
        <v>-3.5000000000000001E-3</v>
      </c>
      <c r="N111" s="160">
        <v>-7.0000000000000001E-3</v>
      </c>
      <c r="O111" s="11"/>
    </row>
    <row r="112" spans="1:15">
      <c r="A112" s="668" t="s">
        <v>948</v>
      </c>
      <c r="B112" s="160">
        <v>-2.0500000000000001E-2</v>
      </c>
      <c r="C112" s="160">
        <v>-2.9000000000000001E-2</v>
      </c>
      <c r="D112" s="160">
        <v>-2.2800000000000001E-2</v>
      </c>
      <c r="E112" s="160">
        <v>-2.5100000000000001E-2</v>
      </c>
      <c r="F112" s="160">
        <v>-2.5600000000000001E-2</v>
      </c>
      <c r="G112" s="160">
        <v>-2.5100000000000001E-2</v>
      </c>
      <c r="H112" s="160">
        <v>-2.8000000000000001E-2</v>
      </c>
      <c r="I112" s="160">
        <v>-4.8599999999999997E-2</v>
      </c>
      <c r="J112" s="160">
        <v>-6.9400000000000003E-2</v>
      </c>
      <c r="K112" s="160">
        <v>-3.95E-2</v>
      </c>
      <c r="L112" s="160">
        <v>-3.7400000000000003E-2</v>
      </c>
      <c r="M112" s="160">
        <v>-5.8299999999999998E-2</v>
      </c>
      <c r="N112" s="160">
        <v>-2.7900000000000001E-2</v>
      </c>
      <c r="O112" s="11"/>
    </row>
    <row r="113" spans="1:15">
      <c r="A113" s="668" t="s">
        <v>950</v>
      </c>
      <c r="B113" s="160">
        <v>0</v>
      </c>
      <c r="C113" s="160">
        <v>0</v>
      </c>
      <c r="D113" s="160">
        <v>1E-4</v>
      </c>
      <c r="E113" s="160">
        <v>0</v>
      </c>
      <c r="F113" s="160">
        <v>-2.0000000000000001E-4</v>
      </c>
      <c r="G113" s="160">
        <v>0</v>
      </c>
      <c r="H113" s="160">
        <v>1E-4</v>
      </c>
      <c r="I113" s="160">
        <v>1E-4</v>
      </c>
      <c r="J113" s="160">
        <v>0</v>
      </c>
      <c r="K113" s="160">
        <v>1E-4</v>
      </c>
      <c r="L113" s="160">
        <v>0</v>
      </c>
      <c r="M113" s="160">
        <v>0</v>
      </c>
      <c r="N113" s="160">
        <v>0</v>
      </c>
      <c r="O113" s="11"/>
    </row>
    <row r="114" spans="1:15">
      <c r="A114" s="668" t="s">
        <v>952</v>
      </c>
      <c r="B114" s="160">
        <v>0</v>
      </c>
      <c r="C114" s="160">
        <v>1E-4</v>
      </c>
      <c r="D114" s="160">
        <v>1E-4</v>
      </c>
      <c r="E114" s="160">
        <v>0</v>
      </c>
      <c r="F114" s="160">
        <v>0</v>
      </c>
      <c r="G114" s="160">
        <v>-2.0000000000000001E-4</v>
      </c>
      <c r="H114" s="160">
        <v>8.0000000000000004E-4</v>
      </c>
      <c r="I114" s="160">
        <v>1E-4</v>
      </c>
      <c r="J114" s="160">
        <v>1E-4</v>
      </c>
      <c r="K114" s="160">
        <v>1E-4</v>
      </c>
      <c r="L114" s="160">
        <v>-1E-4</v>
      </c>
      <c r="M114" s="160">
        <v>0</v>
      </c>
      <c r="N114" s="160">
        <v>1E-4</v>
      </c>
      <c r="O114" s="11"/>
    </row>
    <row r="115" spans="1:15">
      <c r="A115" s="668" t="s">
        <v>953</v>
      </c>
      <c r="B115" s="160">
        <v>0</v>
      </c>
      <c r="C115" s="160">
        <v>0</v>
      </c>
      <c r="D115" s="160">
        <v>0</v>
      </c>
      <c r="E115" s="160">
        <v>0</v>
      </c>
      <c r="F115" s="160">
        <v>0</v>
      </c>
      <c r="G115" s="160">
        <v>0</v>
      </c>
      <c r="H115" s="160">
        <v>0</v>
      </c>
      <c r="I115" s="160">
        <v>0</v>
      </c>
      <c r="J115" s="160">
        <v>0</v>
      </c>
      <c r="K115" s="160">
        <v>0</v>
      </c>
      <c r="L115" s="160">
        <v>0</v>
      </c>
      <c r="M115" s="160">
        <v>0</v>
      </c>
      <c r="N115" s="160">
        <v>0</v>
      </c>
      <c r="O115" s="11"/>
    </row>
    <row r="116" spans="1:15">
      <c r="A116" s="72" t="s">
        <v>565</v>
      </c>
      <c r="B116" s="161">
        <v>7.0000000000000001E-3</v>
      </c>
      <c r="C116" s="161">
        <v>2.0000000000000001E-4</v>
      </c>
      <c r="D116" s="161">
        <v>3.0000000000000001E-3</v>
      </c>
      <c r="E116" s="161">
        <v>8.3999999999999995E-3</v>
      </c>
      <c r="F116" s="161">
        <v>4.8999999999999998E-3</v>
      </c>
      <c r="G116" s="161">
        <v>1.0999999999999999E-2</v>
      </c>
      <c r="H116" s="161">
        <v>8.5000000000000006E-3</v>
      </c>
      <c r="I116" s="161">
        <v>3.0200000000000001E-2</v>
      </c>
      <c r="J116" s="161">
        <v>4.7000000000000002E-3</v>
      </c>
      <c r="K116" s="161">
        <v>1.2800000000000001E-2</v>
      </c>
      <c r="L116" s="161">
        <v>1.09E-2</v>
      </c>
      <c r="M116" s="161">
        <v>2.58E-2</v>
      </c>
      <c r="N116" s="161">
        <v>8.0000000000000002E-3</v>
      </c>
      <c r="O116" s="11"/>
    </row>
    <row r="117" spans="1:15" ht="3.75" customHeight="1" thickBot="1">
      <c r="A117" s="191"/>
      <c r="B117" s="112"/>
      <c r="C117" s="112"/>
      <c r="D117" s="112"/>
      <c r="E117" s="112"/>
      <c r="F117" s="112"/>
      <c r="G117" s="112"/>
      <c r="H117" s="112"/>
      <c r="I117" s="217"/>
      <c r="J117" s="217"/>
      <c r="K117" s="217"/>
      <c r="L117" s="217"/>
      <c r="M117" s="217"/>
      <c r="N117" s="217"/>
      <c r="O117" s="11"/>
    </row>
    <row r="118" spans="1:15" ht="12.75" customHeight="1" thickTop="1">
      <c r="A118" s="730" t="s">
        <v>1306</v>
      </c>
      <c r="B118" s="730"/>
      <c r="C118" s="730"/>
      <c r="D118" s="730"/>
      <c r="E118" s="730"/>
      <c r="F118" s="730"/>
      <c r="G118" s="730"/>
      <c r="H118" s="730"/>
      <c r="I118" s="730"/>
      <c r="J118" s="730"/>
      <c r="K118" s="730"/>
      <c r="L118" s="730"/>
      <c r="M118" s="730"/>
      <c r="N118" s="730"/>
      <c r="O118" s="11"/>
    </row>
    <row r="119" spans="1:15">
      <c r="A119" s="725" t="s">
        <v>1307</v>
      </c>
      <c r="B119" s="725"/>
      <c r="C119" s="725"/>
      <c r="D119" s="725"/>
      <c r="E119" s="725"/>
      <c r="F119" s="725"/>
      <c r="G119" s="725"/>
      <c r="H119" s="725"/>
      <c r="I119" s="725"/>
      <c r="J119" s="725"/>
      <c r="K119" s="725"/>
      <c r="L119" s="725"/>
      <c r="M119" s="725"/>
      <c r="N119" s="725"/>
      <c r="O119" s="11"/>
    </row>
    <row r="120" spans="1:15">
      <c r="A120" s="725" t="s">
        <v>1308</v>
      </c>
      <c r="B120" s="725"/>
      <c r="C120" s="725"/>
      <c r="D120" s="725"/>
      <c r="E120" s="725"/>
      <c r="F120" s="725"/>
      <c r="G120" s="725"/>
      <c r="H120" s="725"/>
      <c r="I120" s="725"/>
      <c r="J120" s="725"/>
      <c r="K120" s="725"/>
      <c r="L120" s="725"/>
      <c r="M120" s="725"/>
      <c r="N120" s="725"/>
      <c r="O120" s="11"/>
    </row>
    <row r="121" spans="1:15">
      <c r="A121" s="725" t="s">
        <v>1309</v>
      </c>
      <c r="B121" s="725"/>
      <c r="C121" s="725"/>
      <c r="D121" s="725"/>
      <c r="E121" s="725"/>
      <c r="F121" s="725"/>
      <c r="G121" s="725"/>
      <c r="H121" s="725"/>
      <c r="I121" s="725"/>
      <c r="J121" s="725"/>
      <c r="K121" s="725"/>
      <c r="L121" s="725"/>
      <c r="M121" s="725"/>
      <c r="N121" s="725"/>
      <c r="O121" s="11"/>
    </row>
    <row r="122" spans="1:15">
      <c r="A122" s="725" t="s">
        <v>1310</v>
      </c>
      <c r="B122" s="725"/>
      <c r="C122" s="725"/>
      <c r="D122" s="725"/>
      <c r="E122" s="725"/>
      <c r="F122" s="725"/>
      <c r="G122" s="725"/>
      <c r="H122" s="725"/>
      <c r="I122" s="725"/>
      <c r="J122" s="725"/>
      <c r="K122" s="725"/>
      <c r="L122" s="725"/>
      <c r="M122" s="725"/>
      <c r="N122" s="725"/>
      <c r="O122" s="11"/>
    </row>
    <row r="123" spans="1:15">
      <c r="A123" s="726" t="s">
        <v>958</v>
      </c>
      <c r="B123" s="726"/>
      <c r="C123" s="726"/>
      <c r="D123" s="726"/>
      <c r="E123" s="726"/>
      <c r="F123" s="726"/>
      <c r="G123" s="726"/>
      <c r="H123" s="726"/>
      <c r="I123" s="726"/>
      <c r="J123" s="726"/>
      <c r="K123" s="726"/>
      <c r="L123" s="726"/>
      <c r="M123" s="726"/>
      <c r="N123" s="726"/>
      <c r="O123" s="272"/>
    </row>
    <row r="124" spans="1:15">
      <c r="A124" s="725" t="s">
        <v>567</v>
      </c>
      <c r="B124" s="725"/>
      <c r="C124" s="725"/>
      <c r="D124" s="725"/>
      <c r="E124" s="725"/>
      <c r="F124" s="725"/>
      <c r="G124" s="725"/>
      <c r="H124" s="725"/>
      <c r="I124" s="725"/>
      <c r="J124" s="725"/>
      <c r="K124" s="725"/>
      <c r="L124" s="725"/>
      <c r="M124" s="725"/>
      <c r="N124" s="725"/>
      <c r="O124" s="11"/>
    </row>
    <row r="125" spans="1:15">
      <c r="A125" s="727" t="s">
        <v>959</v>
      </c>
      <c r="B125" s="726"/>
      <c r="C125" s="726"/>
      <c r="D125" s="726"/>
      <c r="E125" s="726"/>
      <c r="F125" s="726"/>
      <c r="G125" s="726"/>
      <c r="H125" s="726"/>
      <c r="I125" s="726"/>
      <c r="J125" s="726"/>
      <c r="K125" s="726"/>
      <c r="L125" s="726"/>
      <c r="M125" s="726"/>
      <c r="N125" s="726"/>
    </row>
    <row r="126" spans="1:15">
      <c r="A126" s="696"/>
    </row>
  </sheetData>
  <mergeCells count="16">
    <mergeCell ref="A53:N53"/>
    <mergeCell ref="A1:N1"/>
    <mergeCell ref="A2:N2"/>
    <mergeCell ref="A3:N3"/>
    <mergeCell ref="A51:N51"/>
    <mergeCell ref="A52:N52"/>
    <mergeCell ref="A122:N122"/>
    <mergeCell ref="A123:N123"/>
    <mergeCell ref="A124:N124"/>
    <mergeCell ref="A125:N125"/>
    <mergeCell ref="A54:N54"/>
    <mergeCell ref="A55:N55"/>
    <mergeCell ref="A118:N118"/>
    <mergeCell ref="A119:N119"/>
    <mergeCell ref="A120:N120"/>
    <mergeCell ref="A121:N12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sqref="A1:L1"/>
    </sheetView>
  </sheetViews>
  <sheetFormatPr defaultRowHeight="18"/>
  <cols>
    <col min="1" max="1" width="89.85546875" style="14" bestFit="1" customWidth="1"/>
    <col min="2" max="9" width="11.7109375" style="14" bestFit="1" customWidth="1"/>
    <col min="10" max="11" width="11.7109375" style="14" customWidth="1"/>
    <col min="12" max="12" width="11.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30" customHeight="1">
      <c r="A3" s="736" t="s">
        <v>508</v>
      </c>
      <c r="B3" s="736"/>
      <c r="C3" s="736"/>
      <c r="D3" s="736"/>
      <c r="E3" s="736"/>
      <c r="F3" s="736"/>
      <c r="G3" s="736"/>
      <c r="H3" s="736"/>
      <c r="I3" s="736"/>
      <c r="J3" s="736"/>
      <c r="K3" s="736"/>
      <c r="L3" s="736"/>
    </row>
    <row r="4" spans="1:12" ht="3.75" customHeight="1" thickBot="1">
      <c r="A4" s="47"/>
      <c r="B4" s="47"/>
      <c r="C4" s="47"/>
      <c r="D4" s="47"/>
      <c r="E4" s="47"/>
      <c r="F4" s="47"/>
      <c r="G4" s="47"/>
      <c r="H4" s="47"/>
      <c r="I4" s="47"/>
      <c r="J4" s="47"/>
      <c r="K4" s="47"/>
      <c r="L4" s="47"/>
    </row>
    <row r="5" spans="1:12" s="15" customFormat="1" ht="30" customHeight="1" thickTop="1" thickBot="1">
      <c r="A5" s="546"/>
      <c r="B5" s="390" t="s">
        <v>570</v>
      </c>
      <c r="C5" s="390" t="s">
        <v>571</v>
      </c>
      <c r="D5" s="390" t="s">
        <v>572</v>
      </c>
      <c r="E5" s="390" t="s">
        <v>573</v>
      </c>
      <c r="F5" s="390" t="s">
        <v>574</v>
      </c>
      <c r="G5" s="390" t="s">
        <v>575</v>
      </c>
      <c r="H5" s="647" t="s">
        <v>1239</v>
      </c>
      <c r="I5" s="647" t="s">
        <v>1290</v>
      </c>
      <c r="J5" s="647" t="s">
        <v>1513</v>
      </c>
      <c r="K5" s="647" t="s">
        <v>1397</v>
      </c>
      <c r="L5" s="647" t="s">
        <v>1514</v>
      </c>
    </row>
    <row r="6" spans="1:12" ht="15" customHeight="1" thickTop="1" thickBot="1">
      <c r="A6" s="392" t="s">
        <v>576</v>
      </c>
      <c r="B6" s="393">
        <v>136033481.74836999</v>
      </c>
      <c r="C6" s="393">
        <v>163268075.16991001</v>
      </c>
      <c r="D6" s="393">
        <v>173014679.93849999</v>
      </c>
      <c r="E6" s="393">
        <v>200119078.48065999</v>
      </c>
      <c r="F6" s="393">
        <v>214158560.66694</v>
      </c>
      <c r="G6" s="393">
        <v>226269995.32492998</v>
      </c>
      <c r="H6" s="393">
        <v>254730032.84283999</v>
      </c>
      <c r="I6" s="393">
        <v>271304127.78318</v>
      </c>
      <c r="J6" s="393">
        <v>276706470.43440998</v>
      </c>
      <c r="K6" s="393">
        <v>286086123.96108001</v>
      </c>
      <c r="L6" s="393">
        <v>267280632.35123003</v>
      </c>
    </row>
    <row r="7" spans="1:12" s="16" customFormat="1" ht="15" customHeight="1" thickTop="1">
      <c r="A7" s="147" t="s">
        <v>158</v>
      </c>
      <c r="B7" s="114">
        <v>21522545.19286</v>
      </c>
      <c r="C7" s="114">
        <v>32278204.516349997</v>
      </c>
      <c r="D7" s="114">
        <v>23210853.775320001</v>
      </c>
      <c r="E7" s="114">
        <v>25361860.242119998</v>
      </c>
      <c r="F7" s="114">
        <v>24110339.546730001</v>
      </c>
      <c r="G7" s="114">
        <v>22896678.391550001</v>
      </c>
      <c r="H7" s="114">
        <v>30243952.276310001</v>
      </c>
      <c r="I7" s="114">
        <v>29594726.126320001</v>
      </c>
      <c r="J7" s="114">
        <v>25659998.415679999</v>
      </c>
      <c r="K7" s="114">
        <v>30487524.617339998</v>
      </c>
      <c r="L7" s="114">
        <v>30077335.04315</v>
      </c>
    </row>
    <row r="8" spans="1:12" s="16" customFormat="1" ht="15" customHeight="1">
      <c r="A8" s="147" t="s">
        <v>167</v>
      </c>
      <c r="B8" s="114">
        <v>27185800.72126</v>
      </c>
      <c r="C8" s="114">
        <v>26468152.464930002</v>
      </c>
      <c r="D8" s="114">
        <v>27962733.582619999</v>
      </c>
      <c r="E8" s="114">
        <v>31698507.016540002</v>
      </c>
      <c r="F8" s="114">
        <v>28911586.392610002</v>
      </c>
      <c r="G8" s="114">
        <v>25575836.342549998</v>
      </c>
      <c r="H8" s="114">
        <v>26462235.142990001</v>
      </c>
      <c r="I8" s="114">
        <v>30419285.398910001</v>
      </c>
      <c r="J8" s="114">
        <v>30678269.51283</v>
      </c>
      <c r="K8" s="114">
        <v>29642926.332380001</v>
      </c>
      <c r="L8" s="114">
        <v>26515194.985679999</v>
      </c>
    </row>
    <row r="9" spans="1:12" s="16" customFormat="1" ht="15" customHeight="1">
      <c r="A9" s="147" t="s">
        <v>176</v>
      </c>
      <c r="B9" s="114">
        <v>80615313.354649991</v>
      </c>
      <c r="C9" s="114">
        <v>96617671.524880007</v>
      </c>
      <c r="D9" s="114">
        <v>112970388.37172</v>
      </c>
      <c r="E9" s="114">
        <v>132373806.90180001</v>
      </c>
      <c r="F9" s="114">
        <v>148385510.24917999</v>
      </c>
      <c r="G9" s="114">
        <v>159469159.53617001</v>
      </c>
      <c r="H9" s="114">
        <v>171997029.39067999</v>
      </c>
      <c r="I9" s="114">
        <v>180713268.35398999</v>
      </c>
      <c r="J9" s="114">
        <v>187008584.71229002</v>
      </c>
      <c r="K9" s="114">
        <v>192141356.63710999</v>
      </c>
      <c r="L9" s="114">
        <v>184210699.19779998</v>
      </c>
    </row>
    <row r="10" spans="1:12" s="16" customFormat="1" ht="15" customHeight="1">
      <c r="A10" s="148" t="s">
        <v>577</v>
      </c>
      <c r="B10" s="114">
        <v>81017493.941249996</v>
      </c>
      <c r="C10" s="114">
        <v>96931715.502850011</v>
      </c>
      <c r="D10" s="114">
        <v>113162072.22272</v>
      </c>
      <c r="E10" s="114">
        <v>132510769.02185</v>
      </c>
      <c r="F10" s="114">
        <v>148422097.56263</v>
      </c>
      <c r="G10" s="114">
        <v>159266306.15702999</v>
      </c>
      <c r="H10" s="114">
        <v>166673397.83564001</v>
      </c>
      <c r="I10" s="114">
        <v>173424784.21318001</v>
      </c>
      <c r="J10" s="114">
        <v>179308066.64390999</v>
      </c>
      <c r="K10" s="114">
        <v>184905224.77207002</v>
      </c>
      <c r="L10" s="114">
        <v>177959322.29713002</v>
      </c>
    </row>
    <row r="11" spans="1:12" s="16" customFormat="1" ht="15" customHeight="1">
      <c r="A11" s="148" t="s">
        <v>578</v>
      </c>
      <c r="B11" s="114">
        <v>80285499.772719994</v>
      </c>
      <c r="C11" s="114">
        <v>95850682.265070006</v>
      </c>
      <c r="D11" s="114">
        <v>111464063.88201</v>
      </c>
      <c r="E11" s="114">
        <v>130122016.95177001</v>
      </c>
      <c r="F11" s="114">
        <v>144653412.97931001</v>
      </c>
      <c r="G11" s="114">
        <v>153555214.86144</v>
      </c>
      <c r="H11" s="114">
        <v>159540842.65904999</v>
      </c>
      <c r="I11" s="114">
        <v>135624441.58680001</v>
      </c>
      <c r="J11" s="114">
        <v>143638047.41628</v>
      </c>
      <c r="K11" s="114">
        <v>151026736.64817998</v>
      </c>
      <c r="L11" s="114">
        <v>147556283.66597</v>
      </c>
    </row>
    <row r="12" spans="1:12" s="16" customFormat="1" ht="15" customHeight="1">
      <c r="A12" s="148" t="s">
        <v>579</v>
      </c>
      <c r="B12" s="114">
        <v>731994.16853000002</v>
      </c>
      <c r="C12" s="114">
        <v>1081033.2377800001</v>
      </c>
      <c r="D12" s="114">
        <v>1698008.3407100001</v>
      </c>
      <c r="E12" s="114">
        <v>2388752.07008</v>
      </c>
      <c r="F12" s="114">
        <v>3768684.5833200002</v>
      </c>
      <c r="G12" s="114">
        <v>5711091.2955900002</v>
      </c>
      <c r="H12" s="114">
        <v>7132555.1765900003</v>
      </c>
      <c r="I12" s="114">
        <v>37800342.626379997</v>
      </c>
      <c r="J12" s="114">
        <v>35670019.227629997</v>
      </c>
      <c r="K12" s="114">
        <v>33878488.123889998</v>
      </c>
      <c r="L12" s="114">
        <v>30403038.631159998</v>
      </c>
    </row>
    <row r="13" spans="1:12" s="16" customFormat="1" ht="15" customHeight="1">
      <c r="A13" s="148" t="s">
        <v>580</v>
      </c>
      <c r="B13" s="114">
        <v>380684.40444000001</v>
      </c>
      <c r="C13" s="114">
        <v>448753.43556999997</v>
      </c>
      <c r="D13" s="114">
        <v>547044.36848000006</v>
      </c>
      <c r="E13" s="114">
        <v>643207.87985000003</v>
      </c>
      <c r="F13" s="114">
        <v>674225.55794000009</v>
      </c>
      <c r="G13" s="114">
        <v>677106.40136000002</v>
      </c>
      <c r="H13" s="114">
        <v>179947.50213000001</v>
      </c>
      <c r="I13" s="114">
        <v>619731.63228999998</v>
      </c>
      <c r="J13" s="114">
        <v>1374983.25031</v>
      </c>
      <c r="K13" s="114">
        <v>1217103.30113</v>
      </c>
      <c r="L13" s="114">
        <v>1994230.39173</v>
      </c>
    </row>
    <row r="14" spans="1:12" s="16" customFormat="1" ht="15" customHeight="1">
      <c r="A14" s="148" t="s">
        <v>581</v>
      </c>
      <c r="B14" s="114">
        <v>363225.97944000002</v>
      </c>
      <c r="C14" s="114">
        <v>424351.74252999999</v>
      </c>
      <c r="D14" s="114">
        <v>486630.66687000002</v>
      </c>
      <c r="E14" s="114">
        <v>576556.10198000004</v>
      </c>
      <c r="F14" s="114">
        <v>591803.66873999999</v>
      </c>
      <c r="G14" s="114">
        <v>573842.58882000006</v>
      </c>
      <c r="H14" s="114">
        <v>146340.10990000001</v>
      </c>
      <c r="I14" s="114">
        <v>334268.42801999999</v>
      </c>
      <c r="J14" s="114">
        <v>522275.55629000004</v>
      </c>
      <c r="K14" s="114">
        <v>407771.21714999998</v>
      </c>
      <c r="L14" s="114">
        <v>652001.92058999999</v>
      </c>
    </row>
    <row r="15" spans="1:12" s="16" customFormat="1" ht="15" customHeight="1">
      <c r="A15" s="148" t="s">
        <v>582</v>
      </c>
      <c r="B15" s="114">
        <v>17458.424999999999</v>
      </c>
      <c r="C15" s="114">
        <v>24401.693039999998</v>
      </c>
      <c r="D15" s="114">
        <v>60413.701609999996</v>
      </c>
      <c r="E15" s="114">
        <v>66651.777869999991</v>
      </c>
      <c r="F15" s="114">
        <v>82421.889200000005</v>
      </c>
      <c r="G15" s="114">
        <v>103263.81254000001</v>
      </c>
      <c r="H15" s="114">
        <v>33607.392229999998</v>
      </c>
      <c r="I15" s="114">
        <v>285463.20426999999</v>
      </c>
      <c r="J15" s="114">
        <v>852707.69401999994</v>
      </c>
      <c r="K15" s="114">
        <v>809332.08398</v>
      </c>
      <c r="L15" s="114">
        <v>1342228.47114</v>
      </c>
    </row>
    <row r="16" spans="1:12" s="16" customFormat="1" ht="15" customHeight="1">
      <c r="A16" s="148" t="s">
        <v>583</v>
      </c>
      <c r="B16" s="114">
        <v>837444.99578999996</v>
      </c>
      <c r="C16" s="114">
        <v>993613.37585000007</v>
      </c>
      <c r="D16" s="114">
        <v>1197544.118</v>
      </c>
      <c r="E16" s="114">
        <v>1568924.8147799999</v>
      </c>
      <c r="F16" s="114">
        <v>1848801.8540899998</v>
      </c>
      <c r="G16" s="114">
        <v>2219458.1409800001</v>
      </c>
      <c r="H16" s="114">
        <v>2282527.8578300001</v>
      </c>
      <c r="I16" s="114">
        <v>2004710.1585299999</v>
      </c>
      <c r="J16" s="114">
        <v>2391096.6804</v>
      </c>
      <c r="K16" s="114">
        <v>2783430.35616</v>
      </c>
      <c r="L16" s="114">
        <v>3352861.7390700001</v>
      </c>
    </row>
    <row r="17" spans="1:12" s="16" customFormat="1" ht="15" customHeight="1">
      <c r="A17" s="148" t="s">
        <v>584</v>
      </c>
      <c r="B17" s="114">
        <v>640307.03163999994</v>
      </c>
      <c r="C17" s="114">
        <v>811530.84753000003</v>
      </c>
      <c r="D17" s="114">
        <v>1003172.65363</v>
      </c>
      <c r="E17" s="114">
        <v>1303903.9646700001</v>
      </c>
      <c r="F17" s="114">
        <v>1520492.22025</v>
      </c>
      <c r="G17" s="114">
        <v>1676594.8624800001</v>
      </c>
      <c r="H17" s="114">
        <v>1646657.65078</v>
      </c>
      <c r="I17" s="114">
        <v>1439639.2452799999</v>
      </c>
      <c r="J17" s="114">
        <v>1394100.2704200002</v>
      </c>
      <c r="K17" s="114">
        <v>1367425.3200300001</v>
      </c>
      <c r="L17" s="114">
        <v>1316846.1223900001</v>
      </c>
    </row>
    <row r="18" spans="1:12" s="16" customFormat="1" ht="15" customHeight="1">
      <c r="A18" s="148" t="s">
        <v>585</v>
      </c>
      <c r="B18" s="114">
        <v>197137.96415000001</v>
      </c>
      <c r="C18" s="114">
        <v>182082.52831999998</v>
      </c>
      <c r="D18" s="114">
        <v>194371.46437</v>
      </c>
      <c r="E18" s="114">
        <v>265020.85011</v>
      </c>
      <c r="F18" s="114">
        <v>328309.63383999997</v>
      </c>
      <c r="G18" s="114">
        <v>542863.27850000001</v>
      </c>
      <c r="H18" s="114">
        <v>635870.20704999997</v>
      </c>
      <c r="I18" s="114">
        <v>565070.91324999998</v>
      </c>
      <c r="J18" s="114">
        <v>996996.40998</v>
      </c>
      <c r="K18" s="114">
        <v>1416005.0361300001</v>
      </c>
      <c r="L18" s="114">
        <v>2036015.61668</v>
      </c>
    </row>
    <row r="19" spans="1:12" s="16" customFormat="1" ht="15" customHeight="1">
      <c r="A19" s="148" t="s">
        <v>189</v>
      </c>
      <c r="B19" s="114">
        <v>745081.75219000003</v>
      </c>
      <c r="C19" s="114">
        <v>849462.72996000003</v>
      </c>
      <c r="D19" s="114">
        <v>961395.52714000002</v>
      </c>
      <c r="E19" s="114">
        <v>1152457.9117399999</v>
      </c>
      <c r="F19" s="114">
        <v>1272963.8525</v>
      </c>
      <c r="G19" s="114">
        <v>1431731.85225</v>
      </c>
      <c r="H19" s="114">
        <v>8121010.2862999998</v>
      </c>
      <c r="I19" s="114">
        <v>9952803.7348100003</v>
      </c>
      <c r="J19" s="114">
        <v>9431384.7266899999</v>
      </c>
      <c r="K19" s="114">
        <v>8808792.0035400018</v>
      </c>
      <c r="L19" s="114">
        <v>7461647.8195000002</v>
      </c>
    </row>
    <row r="20" spans="1:12" s="16" customFormat="1" ht="15" customHeight="1">
      <c r="A20" s="148" t="s">
        <v>586</v>
      </c>
      <c r="B20" s="114">
        <v>-2365391.7390200002</v>
      </c>
      <c r="C20" s="114">
        <v>-2605873.5193499997</v>
      </c>
      <c r="D20" s="114">
        <v>-2897667.8646199997</v>
      </c>
      <c r="E20" s="114">
        <v>-3501552.7264200002</v>
      </c>
      <c r="F20" s="114">
        <v>-3832578.5779800001</v>
      </c>
      <c r="G20" s="114">
        <v>-4125443.0154499998</v>
      </c>
      <c r="H20" s="114">
        <v>-5259854.0912199998</v>
      </c>
      <c r="I20" s="114">
        <v>-5288761.3848199993</v>
      </c>
      <c r="J20" s="114">
        <v>-5496946.5890200008</v>
      </c>
      <c r="K20" s="114">
        <v>-5573193.7957899999</v>
      </c>
      <c r="L20" s="114">
        <v>-6557363.0496300003</v>
      </c>
    </row>
    <row r="21" spans="1:12" s="16" customFormat="1" ht="15" customHeight="1">
      <c r="A21" s="147" t="s">
        <v>202</v>
      </c>
      <c r="B21" s="114">
        <v>787394.26301999995</v>
      </c>
      <c r="C21" s="114">
        <v>1033391.2116799999</v>
      </c>
      <c r="D21" s="114">
        <v>1016091.28435</v>
      </c>
      <c r="E21" s="114">
        <v>1213648.7130999998</v>
      </c>
      <c r="F21" s="114">
        <v>1054752.5761499999</v>
      </c>
      <c r="G21" s="114">
        <v>1155265.4898599999</v>
      </c>
      <c r="H21" s="114">
        <v>1960731.35216</v>
      </c>
      <c r="I21" s="114">
        <v>2102633.6418399997</v>
      </c>
      <c r="J21" s="114">
        <v>2124789.1425100002</v>
      </c>
      <c r="K21" s="114">
        <v>2382098.9395100004</v>
      </c>
      <c r="L21" s="114">
        <v>1599478.3726199998</v>
      </c>
    </row>
    <row r="22" spans="1:12" s="16" customFormat="1" ht="15" customHeight="1">
      <c r="A22" s="147" t="s">
        <v>208</v>
      </c>
      <c r="B22" s="114">
        <v>24119.243269999999</v>
      </c>
      <c r="C22" s="114">
        <v>20079.360230000002</v>
      </c>
      <c r="D22" s="114">
        <v>44959.405159999995</v>
      </c>
      <c r="E22" s="114">
        <v>68415.916089999999</v>
      </c>
      <c r="F22" s="114">
        <v>150854.93374000001</v>
      </c>
      <c r="G22" s="114">
        <v>112098.84074</v>
      </c>
      <c r="H22" s="114">
        <v>89925.908159999992</v>
      </c>
      <c r="I22" s="114">
        <v>136281.86922999998</v>
      </c>
      <c r="J22" s="114">
        <v>132559.88914000001</v>
      </c>
      <c r="K22" s="114">
        <v>155217.98243999999</v>
      </c>
      <c r="L22" s="114">
        <v>201242.71240000002</v>
      </c>
    </row>
    <row r="23" spans="1:12" s="16" customFormat="1" ht="15" customHeight="1">
      <c r="A23" s="147" t="s">
        <v>587</v>
      </c>
      <c r="B23" s="114">
        <v>3444433.83311</v>
      </c>
      <c r="C23" s="114">
        <v>4154153.4528899998</v>
      </c>
      <c r="D23" s="114">
        <v>4930158.1161599997</v>
      </c>
      <c r="E23" s="114">
        <v>5713390.9197299993</v>
      </c>
      <c r="F23" s="114">
        <v>7272308.4060000004</v>
      </c>
      <c r="G23" s="114">
        <v>12265597.71991</v>
      </c>
      <c r="H23" s="114">
        <v>18822016.15546</v>
      </c>
      <c r="I23" s="114">
        <v>23122874.44853</v>
      </c>
      <c r="J23" s="114">
        <v>26016644.73979</v>
      </c>
      <c r="K23" s="114">
        <v>25927235.969330002</v>
      </c>
      <c r="L23" s="114">
        <v>20751777.74642</v>
      </c>
    </row>
    <row r="24" spans="1:12" s="16" customFormat="1" ht="15" customHeight="1">
      <c r="A24" s="147" t="s">
        <v>219</v>
      </c>
      <c r="B24" s="114">
        <v>2089008.9753599998</v>
      </c>
      <c r="C24" s="114">
        <v>2279954.4595900001</v>
      </c>
      <c r="D24" s="114">
        <v>2358817.0700900001</v>
      </c>
      <c r="E24" s="114">
        <v>2839093.7908800002</v>
      </c>
      <c r="F24" s="114">
        <v>3352362.7329899999</v>
      </c>
      <c r="G24" s="114">
        <v>4007810.8222099999</v>
      </c>
      <c r="H24" s="114">
        <v>4247780.1772800004</v>
      </c>
      <c r="I24" s="114">
        <v>4256609.2513699997</v>
      </c>
      <c r="J24" s="114">
        <v>4199812.6248300001</v>
      </c>
      <c r="K24" s="114">
        <v>4388571.3803699994</v>
      </c>
      <c r="L24" s="114">
        <v>3076175.2157100001</v>
      </c>
    </row>
    <row r="25" spans="1:12" s="16" customFormat="1" ht="15" customHeight="1">
      <c r="A25" s="147" t="s">
        <v>588</v>
      </c>
      <c r="B25" s="114">
        <v>364866.16483999998</v>
      </c>
      <c r="C25" s="114">
        <v>416468.17936000001</v>
      </c>
      <c r="D25" s="114">
        <v>520678.33308000001</v>
      </c>
      <c r="E25" s="114">
        <v>755229.13771000004</v>
      </c>
      <c r="F25" s="114">
        <v>825719.98684999999</v>
      </c>
      <c r="G25" s="114">
        <v>787548.18194000004</v>
      </c>
      <c r="H25" s="114">
        <v>906362.43979999993</v>
      </c>
      <c r="I25" s="114">
        <v>958448.69299000001</v>
      </c>
      <c r="J25" s="114">
        <v>885811.39734000002</v>
      </c>
      <c r="K25" s="114">
        <v>961192.10259999998</v>
      </c>
      <c r="L25" s="114">
        <v>848729.0774500001</v>
      </c>
    </row>
    <row r="26" spans="1:12" s="17" customFormat="1" ht="15" customHeight="1" thickBot="1">
      <c r="A26" s="147" t="s">
        <v>235</v>
      </c>
      <c r="B26" s="114">
        <v>0</v>
      </c>
      <c r="C26" s="114">
        <v>0</v>
      </c>
      <c r="D26" s="114">
        <v>0</v>
      </c>
      <c r="E26" s="114">
        <v>95125.84268999999</v>
      </c>
      <c r="F26" s="114">
        <v>95125.84268999999</v>
      </c>
      <c r="G26" s="114">
        <v>0</v>
      </c>
      <c r="H26" s="114">
        <v>0</v>
      </c>
      <c r="I26" s="114">
        <v>0</v>
      </c>
      <c r="J26" s="114">
        <v>0</v>
      </c>
      <c r="K26" s="114">
        <v>0</v>
      </c>
      <c r="L26" s="114">
        <v>0</v>
      </c>
    </row>
    <row r="27" spans="1:12" ht="15" customHeight="1" thickTop="1" thickBot="1">
      <c r="A27" s="392" t="s">
        <v>589</v>
      </c>
      <c r="B27" s="393">
        <v>125231515.01099001</v>
      </c>
      <c r="C27" s="393">
        <v>151221336.08014002</v>
      </c>
      <c r="D27" s="393">
        <v>159397680.83421999</v>
      </c>
      <c r="E27" s="393">
        <v>185861743.93444002</v>
      </c>
      <c r="F27" s="393">
        <v>198933507.28595999</v>
      </c>
      <c r="G27" s="393">
        <v>209609321.95313001</v>
      </c>
      <c r="H27" s="393">
        <v>238077067.78069001</v>
      </c>
      <c r="I27" s="393">
        <v>253227562.29579002</v>
      </c>
      <c r="J27" s="393">
        <v>258198541.43129998</v>
      </c>
      <c r="K27" s="393">
        <v>266679784.33552</v>
      </c>
      <c r="L27" s="393">
        <v>249142296.10595998</v>
      </c>
    </row>
    <row r="28" spans="1:12" s="16" customFormat="1" ht="15" customHeight="1" thickTop="1">
      <c r="A28" s="147" t="s">
        <v>590</v>
      </c>
      <c r="B28" s="114">
        <v>107500779.49492</v>
      </c>
      <c r="C28" s="114">
        <v>131019185.50766</v>
      </c>
      <c r="D28" s="114">
        <v>135426273.91997001</v>
      </c>
      <c r="E28" s="114">
        <v>154147230.37922001</v>
      </c>
      <c r="F28" s="114">
        <v>161638463.76628</v>
      </c>
      <c r="G28" s="114">
        <v>157409598.70846</v>
      </c>
      <c r="H28" s="114">
        <v>173595869.81370002</v>
      </c>
      <c r="I28" s="114">
        <v>186048624.22277999</v>
      </c>
      <c r="J28" s="114">
        <v>187419525.13475001</v>
      </c>
      <c r="K28" s="114">
        <v>197828104.77060002</v>
      </c>
      <c r="L28" s="114">
        <v>114297113.20830001</v>
      </c>
    </row>
    <row r="29" spans="1:12" s="16" customFormat="1" ht="15" customHeight="1">
      <c r="A29" s="148" t="s">
        <v>591</v>
      </c>
      <c r="B29" s="114">
        <v>26259147.962250002</v>
      </c>
      <c r="C29" s="114">
        <v>30048308.85055</v>
      </c>
      <c r="D29" s="114">
        <v>29802707.111759998</v>
      </c>
      <c r="E29" s="114">
        <v>29805454.02679</v>
      </c>
      <c r="F29" s="114">
        <v>28527246.78669</v>
      </c>
      <c r="G29" s="114">
        <v>25221909.018959999</v>
      </c>
      <c r="H29" s="114">
        <v>28919096.715180002</v>
      </c>
      <c r="I29" s="114">
        <v>31258324.62985</v>
      </c>
      <c r="J29" s="114">
        <v>29939338.482049998</v>
      </c>
      <c r="K29" s="114">
        <v>31953907.71142</v>
      </c>
      <c r="L29" s="114">
        <v>23971163.977169998</v>
      </c>
    </row>
    <row r="30" spans="1:12" s="16" customFormat="1" ht="15" customHeight="1">
      <c r="A30" s="148" t="s">
        <v>592</v>
      </c>
      <c r="B30" s="114">
        <v>36761744.1373</v>
      </c>
      <c r="C30" s="114">
        <v>47601698.228260003</v>
      </c>
      <c r="D30" s="114">
        <v>43891533.118639998</v>
      </c>
      <c r="E30" s="114">
        <v>47920359.177170001</v>
      </c>
      <c r="F30" s="114">
        <v>51336022.047849998</v>
      </c>
      <c r="G30" s="114">
        <v>47708281.856580004</v>
      </c>
      <c r="H30" s="114">
        <v>52480729.409209996</v>
      </c>
      <c r="I30" s="114">
        <v>57233904.781120002</v>
      </c>
      <c r="J30" s="114">
        <v>56786061.07412</v>
      </c>
      <c r="K30" s="114">
        <v>61184296.515110001</v>
      </c>
      <c r="L30" s="114">
        <v>52560882.049570002</v>
      </c>
    </row>
    <row r="31" spans="1:12" s="16" customFormat="1" ht="15" customHeight="1">
      <c r="A31" s="148" t="s">
        <v>593</v>
      </c>
      <c r="B31" s="114">
        <v>3674676.9889600002</v>
      </c>
      <c r="C31" s="114">
        <v>2383644.6945799999</v>
      </c>
      <c r="D31" s="114">
        <v>802007.39145</v>
      </c>
      <c r="E31" s="114">
        <v>608029.32820000011</v>
      </c>
      <c r="F31" s="114">
        <v>486583.58577999996</v>
      </c>
      <c r="G31" s="114">
        <v>285971.39663999999</v>
      </c>
      <c r="H31" s="114">
        <v>290574.55593000003</v>
      </c>
      <c r="I31" s="114">
        <v>422703.82511999999</v>
      </c>
      <c r="J31" s="114">
        <v>119943.95090000001</v>
      </c>
      <c r="K31" s="114">
        <v>116644.63640999999</v>
      </c>
      <c r="L31" s="114">
        <v>67384.038339999999</v>
      </c>
    </row>
    <row r="32" spans="1:12" s="16" customFormat="1" ht="15" customHeight="1">
      <c r="A32" s="148" t="s">
        <v>594</v>
      </c>
      <c r="B32" s="114">
        <v>4294946.5777599998</v>
      </c>
      <c r="C32" s="114">
        <v>4348898.8077299995</v>
      </c>
      <c r="D32" s="114">
        <v>4373255.216</v>
      </c>
      <c r="E32" s="114">
        <v>5070419.5684399996</v>
      </c>
      <c r="F32" s="114">
        <v>3715942.8083699998</v>
      </c>
      <c r="G32" s="114">
        <v>3952117.2222899999</v>
      </c>
      <c r="H32" s="114">
        <v>3144796.71582</v>
      </c>
      <c r="I32" s="114">
        <v>4109528.2781799999</v>
      </c>
      <c r="J32" s="114">
        <v>3831226.2314299997</v>
      </c>
      <c r="K32" s="114">
        <v>3792560.4055400002</v>
      </c>
      <c r="L32" s="114">
        <v>3204096.6965900003</v>
      </c>
    </row>
    <row r="33" spans="1:12" s="16" customFormat="1" ht="15" customHeight="1">
      <c r="A33" s="148" t="s">
        <v>595</v>
      </c>
      <c r="B33" s="114">
        <v>34128615.657130003</v>
      </c>
      <c r="C33" s="114">
        <v>43373413.711370006</v>
      </c>
      <c r="D33" s="114">
        <v>52421842.970919997</v>
      </c>
      <c r="E33" s="114">
        <v>65219490.453510001</v>
      </c>
      <c r="F33" s="114">
        <v>70755430.536270007</v>
      </c>
      <c r="G33" s="114">
        <v>72297337.143279999</v>
      </c>
      <c r="H33" s="114">
        <v>79380372.684820011</v>
      </c>
      <c r="I33" s="114">
        <v>82631530.217570007</v>
      </c>
      <c r="J33" s="114">
        <v>85638117.452830002</v>
      </c>
      <c r="K33" s="114">
        <v>89188544.847429991</v>
      </c>
      <c r="L33" s="114">
        <v>30018308.554080002</v>
      </c>
    </row>
    <row r="34" spans="1:12" s="16" customFormat="1" ht="15" customHeight="1">
      <c r="A34" s="148" t="s">
        <v>596</v>
      </c>
      <c r="B34" s="114">
        <v>2381648.1715199999</v>
      </c>
      <c r="C34" s="114">
        <v>3263221.2151700002</v>
      </c>
      <c r="D34" s="114">
        <v>4134928.1111999997</v>
      </c>
      <c r="E34" s="114">
        <v>5523477.8251099996</v>
      </c>
      <c r="F34" s="114">
        <v>6817238.0013199998</v>
      </c>
      <c r="G34" s="114">
        <v>7943982.0707099997</v>
      </c>
      <c r="H34" s="114">
        <v>9380299.7327399999</v>
      </c>
      <c r="I34" s="114">
        <v>10392632.490940001</v>
      </c>
      <c r="J34" s="114">
        <v>11104837.94342</v>
      </c>
      <c r="K34" s="114">
        <v>11592150.654690001</v>
      </c>
      <c r="L34" s="114">
        <v>4475277.89255</v>
      </c>
    </row>
    <row r="35" spans="1:12" s="16" customFormat="1" ht="15" customHeight="1">
      <c r="A35" s="147" t="s">
        <v>597</v>
      </c>
      <c r="B35" s="114">
        <v>144088.87340000001</v>
      </c>
      <c r="C35" s="114">
        <v>234884.22842</v>
      </c>
      <c r="D35" s="114">
        <v>151549.21575999999</v>
      </c>
      <c r="E35" s="114">
        <v>101807.20009999999</v>
      </c>
      <c r="F35" s="114">
        <v>144321.29655999999</v>
      </c>
      <c r="G35" s="114">
        <v>129607.05386</v>
      </c>
      <c r="H35" s="114">
        <v>362478.75060000003</v>
      </c>
      <c r="I35" s="114">
        <v>240474.35581000001</v>
      </c>
      <c r="J35" s="114">
        <v>512063.90495999996</v>
      </c>
      <c r="K35" s="114">
        <v>228904.70439</v>
      </c>
      <c r="L35" s="114">
        <v>259281.48130000001</v>
      </c>
    </row>
    <row r="36" spans="1:12" s="16" customFormat="1" ht="15" customHeight="1">
      <c r="A36" s="147" t="s">
        <v>598</v>
      </c>
      <c r="B36" s="114">
        <v>4337370.8877799995</v>
      </c>
      <c r="C36" s="114">
        <v>5422966.1756699998</v>
      </c>
      <c r="D36" s="114">
        <v>7624676.29067</v>
      </c>
      <c r="E36" s="114">
        <v>12867562.1096</v>
      </c>
      <c r="F36" s="114">
        <v>16467510.18685</v>
      </c>
      <c r="G36" s="114">
        <v>25291022.044160001</v>
      </c>
      <c r="H36" s="114">
        <v>33449203.23429</v>
      </c>
      <c r="I36" s="114">
        <v>34962421.880339995</v>
      </c>
      <c r="J36" s="114">
        <v>36638531.540279999</v>
      </c>
      <c r="K36" s="114">
        <v>35677153.29676</v>
      </c>
      <c r="L36" s="114">
        <v>36436977.549869999</v>
      </c>
    </row>
    <row r="37" spans="1:12" s="16" customFormat="1" ht="15" customHeight="1">
      <c r="A37" s="147" t="s">
        <v>599</v>
      </c>
      <c r="B37" s="114">
        <v>2796198.3475799998</v>
      </c>
      <c r="C37" s="114">
        <v>2753766.3094099998</v>
      </c>
      <c r="D37" s="114">
        <v>3358739.0953099998</v>
      </c>
      <c r="E37" s="114">
        <v>3778661.1630300004</v>
      </c>
      <c r="F37" s="114">
        <v>3610625.6594199999</v>
      </c>
      <c r="G37" s="114">
        <v>4097111.3125700001</v>
      </c>
      <c r="H37" s="114">
        <v>4414429.1060899999</v>
      </c>
      <c r="I37" s="114">
        <v>5065166.2878900003</v>
      </c>
      <c r="J37" s="114">
        <v>5131634.7582700001</v>
      </c>
      <c r="K37" s="114">
        <v>5692080.23912</v>
      </c>
      <c r="L37" s="114">
        <v>4333511.5679899994</v>
      </c>
    </row>
    <row r="38" spans="1:12" s="16" customFormat="1" ht="15" customHeight="1">
      <c r="A38" s="147" t="s">
        <v>273</v>
      </c>
      <c r="B38" s="114">
        <v>1695871.4385200001</v>
      </c>
      <c r="C38" s="114">
        <v>1803604.24028</v>
      </c>
      <c r="D38" s="114">
        <v>1839390.5435599999</v>
      </c>
      <c r="E38" s="114">
        <v>2037668.9649700001</v>
      </c>
      <c r="F38" s="114">
        <v>2154853.4890700001</v>
      </c>
      <c r="G38" s="114">
        <v>2409830.3072199998</v>
      </c>
      <c r="H38" s="114">
        <v>2441944.2260199999</v>
      </c>
      <c r="I38" s="114">
        <v>2719642.6953199999</v>
      </c>
      <c r="J38" s="114">
        <v>2847117.9056199999</v>
      </c>
      <c r="K38" s="114">
        <v>2887271.10745</v>
      </c>
      <c r="L38" s="114">
        <v>2695777.2307600002</v>
      </c>
    </row>
    <row r="39" spans="1:12" s="16" customFormat="1" ht="15" customHeight="1">
      <c r="A39" s="147" t="s">
        <v>279</v>
      </c>
      <c r="B39" s="114">
        <v>1696855.34344</v>
      </c>
      <c r="C39" s="114">
        <v>2039392.1688699999</v>
      </c>
      <c r="D39" s="114">
        <v>2648311.8169699996</v>
      </c>
      <c r="E39" s="114">
        <v>2830457.1137299999</v>
      </c>
      <c r="F39" s="114">
        <v>2705067.6034499998</v>
      </c>
      <c r="G39" s="114">
        <v>2633663.0578400004</v>
      </c>
      <c r="H39" s="114">
        <v>3576780.0863399999</v>
      </c>
      <c r="I39" s="114">
        <v>3328936.89163</v>
      </c>
      <c r="J39" s="114">
        <v>3215629.0013800003</v>
      </c>
      <c r="K39" s="114">
        <v>3202005.5244100001</v>
      </c>
      <c r="L39" s="114">
        <v>3456364.75483</v>
      </c>
    </row>
    <row r="40" spans="1:12" s="16" customFormat="1" ht="15" customHeight="1">
      <c r="A40" s="147" t="s">
        <v>600</v>
      </c>
      <c r="B40" s="114">
        <v>1416508.0696400001</v>
      </c>
      <c r="C40" s="114">
        <v>1717452.61671</v>
      </c>
      <c r="D40" s="114">
        <v>2465203.2340600002</v>
      </c>
      <c r="E40" s="114">
        <v>2617260.7224699999</v>
      </c>
      <c r="F40" s="114">
        <v>2549268.1711900001</v>
      </c>
      <c r="G40" s="114">
        <v>2746468.5641300003</v>
      </c>
      <c r="H40" s="114">
        <v>2804632.7594299996</v>
      </c>
      <c r="I40" s="114">
        <v>2623885.0717699998</v>
      </c>
      <c r="J40" s="114">
        <v>2711598.5332199996</v>
      </c>
      <c r="K40" s="114">
        <v>2530693.2975100004</v>
      </c>
      <c r="L40" s="114">
        <v>2498202.1228899998</v>
      </c>
    </row>
    <row r="41" spans="1:12" s="17" customFormat="1" ht="15" customHeight="1" thickBot="1">
      <c r="A41" s="147" t="s">
        <v>451</v>
      </c>
      <c r="B41" s="114">
        <v>5643842.55571</v>
      </c>
      <c r="C41" s="114">
        <v>6230084.8331199996</v>
      </c>
      <c r="D41" s="114">
        <v>5883536.7179199997</v>
      </c>
      <c r="E41" s="114">
        <v>7481096.2813200001</v>
      </c>
      <c r="F41" s="114">
        <v>9663397.11314</v>
      </c>
      <c r="G41" s="114">
        <v>14892020.904889999</v>
      </c>
      <c r="H41" s="114">
        <v>17431729.804220002</v>
      </c>
      <c r="I41" s="114">
        <v>18238410.890250001</v>
      </c>
      <c r="J41" s="114">
        <v>19722440.652819999</v>
      </c>
      <c r="K41" s="114">
        <v>18633571.39528</v>
      </c>
      <c r="L41" s="114">
        <v>85165068.19002001</v>
      </c>
    </row>
    <row r="42" spans="1:12" ht="15" customHeight="1" thickTop="1" thickBot="1">
      <c r="A42" s="392" t="s">
        <v>601</v>
      </c>
      <c r="B42" s="393">
        <v>10801966.7347</v>
      </c>
      <c r="C42" s="393">
        <v>12046739.089030001</v>
      </c>
      <c r="D42" s="393">
        <v>13616999.10238</v>
      </c>
      <c r="E42" s="393">
        <v>14257334.54775</v>
      </c>
      <c r="F42" s="393">
        <v>15225053.382690001</v>
      </c>
      <c r="G42" s="393">
        <v>16660673.37084</v>
      </c>
      <c r="H42" s="393">
        <v>16652965.061299998</v>
      </c>
      <c r="I42" s="393">
        <v>18076565.487369999</v>
      </c>
      <c r="J42" s="393">
        <v>18507929.002860002</v>
      </c>
      <c r="K42" s="393">
        <v>19406339.626029998</v>
      </c>
      <c r="L42" s="393">
        <v>18138336.244880002</v>
      </c>
    </row>
    <row r="43" spans="1:12" s="16" customFormat="1" ht="15" customHeight="1" thickTop="1">
      <c r="A43" s="147" t="s">
        <v>294</v>
      </c>
      <c r="B43" s="114">
        <v>6452976.6267200001</v>
      </c>
      <c r="C43" s="114">
        <v>7916336.6106099999</v>
      </c>
      <c r="D43" s="114">
        <v>9431317.9006099999</v>
      </c>
      <c r="E43" s="114">
        <v>10046163.910610002</v>
      </c>
      <c r="F43" s="114">
        <v>11030322.580610001</v>
      </c>
      <c r="G43" s="114">
        <v>11884303.24061</v>
      </c>
      <c r="H43" s="114">
        <v>12747373.666549999</v>
      </c>
      <c r="I43" s="114">
        <v>13455645.656549999</v>
      </c>
      <c r="J43" s="114">
        <v>13929494.06655</v>
      </c>
      <c r="K43" s="114">
        <v>14440394.266549999</v>
      </c>
      <c r="L43" s="114">
        <v>13760423.14655</v>
      </c>
    </row>
    <row r="44" spans="1:12" s="16" customFormat="1" ht="15" customHeight="1">
      <c r="A44" s="147" t="s">
        <v>298</v>
      </c>
      <c r="B44" s="114">
        <v>626257.29934000003</v>
      </c>
      <c r="C44" s="114">
        <v>440452.23038999998</v>
      </c>
      <c r="D44" s="114">
        <v>521727.56848000002</v>
      </c>
      <c r="E44" s="114">
        <v>142453.66538999998</v>
      </c>
      <c r="F44" s="114">
        <v>122786.06948000001</v>
      </c>
      <c r="G44" s="114">
        <v>135134.53461999999</v>
      </c>
      <c r="H44" s="114">
        <v>236108.21138999998</v>
      </c>
      <c r="I44" s="114">
        <v>298883.27038999996</v>
      </c>
      <c r="J44" s="114">
        <v>312969.72882000002</v>
      </c>
      <c r="K44" s="114">
        <v>170968.33228</v>
      </c>
      <c r="L44" s="114">
        <v>97213.584180000005</v>
      </c>
    </row>
    <row r="45" spans="1:12" s="16" customFormat="1" ht="15" customHeight="1">
      <c r="A45" s="147" t="s">
        <v>302</v>
      </c>
      <c r="B45" s="114">
        <v>0</v>
      </c>
      <c r="C45" s="114">
        <v>0</v>
      </c>
      <c r="D45" s="114">
        <v>0</v>
      </c>
      <c r="E45" s="114">
        <v>0</v>
      </c>
      <c r="F45" s="114">
        <v>0</v>
      </c>
      <c r="G45" s="114">
        <v>0</v>
      </c>
      <c r="H45" s="114">
        <v>0</v>
      </c>
      <c r="I45" s="114">
        <v>0</v>
      </c>
      <c r="J45" s="114">
        <v>0</v>
      </c>
      <c r="K45" s="114">
        <v>0</v>
      </c>
      <c r="L45" s="114">
        <v>0</v>
      </c>
    </row>
    <row r="46" spans="1:12" s="16" customFormat="1" ht="15" customHeight="1">
      <c r="A46" s="147" t="s">
        <v>602</v>
      </c>
      <c r="B46" s="114">
        <v>1983823.31388</v>
      </c>
      <c r="C46" s="114">
        <v>1960109.2246600001</v>
      </c>
      <c r="D46" s="114">
        <v>1687372.9091700001</v>
      </c>
      <c r="E46" s="114">
        <v>2015543.19178</v>
      </c>
      <c r="F46" s="114">
        <v>2236918.8634200003</v>
      </c>
      <c r="G46" s="114">
        <v>2500623.7864000001</v>
      </c>
      <c r="H46" s="114">
        <v>2817848.0044</v>
      </c>
      <c r="I46" s="114">
        <v>2899877.5660700002</v>
      </c>
      <c r="J46" s="114">
        <v>3071335.7573299999</v>
      </c>
      <c r="K46" s="114">
        <v>3052739.1123899999</v>
      </c>
      <c r="L46" s="114">
        <v>3210734.6325100004</v>
      </c>
    </row>
    <row r="47" spans="1:12" s="16" customFormat="1" ht="15" customHeight="1">
      <c r="A47" s="147" t="s">
        <v>308</v>
      </c>
      <c r="B47" s="114">
        <v>1738909.4947599999</v>
      </c>
      <c r="C47" s="114">
        <v>1729841.0233699998</v>
      </c>
      <c r="D47" s="114">
        <v>1976580.7241199999</v>
      </c>
      <c r="E47" s="114">
        <v>2053173.77997</v>
      </c>
      <c r="F47" s="114">
        <v>1835025.8691800002</v>
      </c>
      <c r="G47" s="114">
        <v>2140611.8092100001</v>
      </c>
      <c r="H47" s="114">
        <v>851635.17896000005</v>
      </c>
      <c r="I47" s="114">
        <v>1422158.9943599999</v>
      </c>
      <c r="J47" s="114">
        <v>1194129.45016</v>
      </c>
      <c r="K47" s="114">
        <v>1742237.91481</v>
      </c>
      <c r="L47" s="114">
        <v>1069964.88164</v>
      </c>
    </row>
    <row r="48" spans="1:12" s="16" customFormat="1" ht="15" customHeight="1">
      <c r="A48" s="148" t="s">
        <v>603</v>
      </c>
      <c r="B48" s="114">
        <v>-8191.4995699999999</v>
      </c>
      <c r="C48" s="114">
        <v>39.443930000000002</v>
      </c>
      <c r="D48" s="114">
        <v>10680.81897</v>
      </c>
      <c r="E48" s="114">
        <v>32467.953289999998</v>
      </c>
      <c r="F48" s="114">
        <v>58722.066749999998</v>
      </c>
      <c r="G48" s="114">
        <v>70985.071790000002</v>
      </c>
      <c r="H48" s="114">
        <v>56810.831250000003</v>
      </c>
      <c r="I48" s="114">
        <v>2971.0108100000002</v>
      </c>
      <c r="J48" s="114">
        <v>334545.81725000002</v>
      </c>
      <c r="K48" s="114">
        <v>-19042.784540000001</v>
      </c>
      <c r="L48" s="114">
        <v>200643.39488000001</v>
      </c>
    </row>
    <row r="49" spans="1:12" s="17" customFormat="1" ht="15" customHeight="1" thickBot="1">
      <c r="A49" s="148" t="s">
        <v>604</v>
      </c>
      <c r="B49" s="114">
        <v>1747100.9943299999</v>
      </c>
      <c r="C49" s="114">
        <v>1729801.57944</v>
      </c>
      <c r="D49" s="114">
        <v>1965899.90515</v>
      </c>
      <c r="E49" s="114">
        <v>2020705.8266800002</v>
      </c>
      <c r="F49" s="114">
        <v>1776303.8024300002</v>
      </c>
      <c r="G49" s="114">
        <v>2069626.7374200001</v>
      </c>
      <c r="H49" s="114">
        <v>794824.34771</v>
      </c>
      <c r="I49" s="114">
        <v>1419187.98355</v>
      </c>
      <c r="J49" s="114">
        <v>859583.63290999993</v>
      </c>
      <c r="K49" s="114">
        <v>1761280.6993499999</v>
      </c>
      <c r="L49" s="114">
        <v>869321.48676</v>
      </c>
    </row>
    <row r="50" spans="1:12" ht="15" customHeight="1" thickTop="1" thickBot="1">
      <c r="A50" s="392" t="s">
        <v>605</v>
      </c>
      <c r="B50" s="393">
        <v>136033481.74568999</v>
      </c>
      <c r="C50" s="393">
        <v>163268075.16917002</v>
      </c>
      <c r="D50" s="393">
        <v>173014679.9366</v>
      </c>
      <c r="E50" s="393">
        <v>200119078.48219001</v>
      </c>
      <c r="F50" s="393">
        <v>214158560.66865</v>
      </c>
      <c r="G50" s="393">
        <v>226269995.32396999</v>
      </c>
      <c r="H50" s="393">
        <v>254730032.84198999</v>
      </c>
      <c r="I50" s="393">
        <v>271304127.78316003</v>
      </c>
      <c r="J50" s="393">
        <v>276706470.43415999</v>
      </c>
      <c r="K50" s="393">
        <v>286086123.96155</v>
      </c>
      <c r="L50" s="393">
        <v>267280632.35084</v>
      </c>
    </row>
    <row r="51" spans="1:12" s="16" customFormat="1" ht="15" customHeight="1" thickTop="1">
      <c r="A51" s="113" t="s">
        <v>606</v>
      </c>
      <c r="B51" s="114">
        <v>14694168.35413</v>
      </c>
      <c r="C51" s="114">
        <v>18672350.202689998</v>
      </c>
      <c r="D51" s="114">
        <v>22558357.576439999</v>
      </c>
      <c r="E51" s="114">
        <v>21343440.376709998</v>
      </c>
      <c r="F51" s="114">
        <v>20933808.35069</v>
      </c>
      <c r="G51" s="114">
        <v>20177207.637499999</v>
      </c>
      <c r="H51" s="114">
        <v>16247720.32464</v>
      </c>
      <c r="I51" s="114">
        <v>15670702.75622</v>
      </c>
      <c r="J51" s="114">
        <v>15991488.853610002</v>
      </c>
      <c r="K51" s="114">
        <v>16904787.152879998</v>
      </c>
      <c r="L51" s="114">
        <v>13794800.70009</v>
      </c>
    </row>
    <row r="52" spans="1:12" s="17" customFormat="1" ht="15" customHeight="1">
      <c r="A52" s="148" t="s">
        <v>607</v>
      </c>
      <c r="B52" s="114">
        <v>1005919.30885</v>
      </c>
      <c r="C52" s="114">
        <v>1010809.3816900001</v>
      </c>
      <c r="D52" s="114">
        <v>945846.39601000003</v>
      </c>
      <c r="E52" s="114">
        <v>982547.81171000004</v>
      </c>
      <c r="F52" s="114">
        <v>1831450.2881199999</v>
      </c>
      <c r="G52" s="114">
        <v>1684050.82351</v>
      </c>
      <c r="H52" s="114">
        <v>915482.90255999996</v>
      </c>
      <c r="I52" s="114">
        <v>1695221.02942</v>
      </c>
      <c r="J52" s="114">
        <v>2070954.1932300001</v>
      </c>
      <c r="K52" s="114">
        <v>2393925.3559499998</v>
      </c>
      <c r="L52" s="114">
        <v>1147549.7200999998</v>
      </c>
    </row>
    <row r="53" spans="1:12" s="17" customFormat="1" ht="15" customHeight="1">
      <c r="A53" s="148" t="s">
        <v>608</v>
      </c>
      <c r="B53" s="114">
        <v>12598057.44936</v>
      </c>
      <c r="C53" s="114">
        <v>16438036.709719999</v>
      </c>
      <c r="D53" s="114">
        <v>20217031.44875</v>
      </c>
      <c r="E53" s="114">
        <v>18789386.458220001</v>
      </c>
      <c r="F53" s="114">
        <v>17445336.25945</v>
      </c>
      <c r="G53" s="114">
        <v>16591272.93691</v>
      </c>
      <c r="H53" s="114">
        <v>13408308.665280001</v>
      </c>
      <c r="I53" s="114">
        <v>11920799.28967</v>
      </c>
      <c r="J53" s="114">
        <v>11819835.900940001</v>
      </c>
      <c r="K53" s="114">
        <v>12272346.549620001</v>
      </c>
      <c r="L53" s="114">
        <v>10574413.12847</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1050166.45383</v>
      </c>
      <c r="C55" s="114">
        <v>1166081.6492399999</v>
      </c>
      <c r="D55" s="114">
        <v>1332505.18401</v>
      </c>
      <c r="E55" s="114">
        <v>1451526.7543299999</v>
      </c>
      <c r="F55" s="114">
        <v>1594848.31406</v>
      </c>
      <c r="G55" s="114">
        <v>1867082.98602</v>
      </c>
      <c r="H55" s="114">
        <v>1896342.4883599998</v>
      </c>
      <c r="I55" s="114">
        <v>2000491.36151</v>
      </c>
      <c r="J55" s="114">
        <v>2043146.28382</v>
      </c>
      <c r="K55" s="114">
        <v>2180379.8599200002</v>
      </c>
      <c r="L55" s="114">
        <v>2024322.3570899998</v>
      </c>
    </row>
    <row r="56" spans="1:12" s="17" customFormat="1" ht="15" customHeight="1">
      <c r="A56" s="148" t="s">
        <v>611</v>
      </c>
      <c r="B56" s="114">
        <v>40025.142090000001</v>
      </c>
      <c r="C56" s="114">
        <v>57422.462039999999</v>
      </c>
      <c r="D56" s="114">
        <v>62974.54767</v>
      </c>
      <c r="E56" s="114">
        <v>119979.35245000001</v>
      </c>
      <c r="F56" s="114">
        <v>62173.48906</v>
      </c>
      <c r="G56" s="114">
        <v>34800.891060000002</v>
      </c>
      <c r="H56" s="114">
        <v>27586.26844</v>
      </c>
      <c r="I56" s="114">
        <v>54191.075619999996</v>
      </c>
      <c r="J56" s="114">
        <v>57552.475619999997</v>
      </c>
      <c r="K56" s="114">
        <v>58135.387390000004</v>
      </c>
      <c r="L56" s="114">
        <v>48515.494429999999</v>
      </c>
    </row>
    <row r="57" spans="1:12" s="17" customFormat="1" ht="15" customHeight="1">
      <c r="A57" s="147" t="s">
        <v>612</v>
      </c>
      <c r="B57" s="114">
        <v>245127270.49967</v>
      </c>
      <c r="C57" s="114">
        <v>281382719.25924999</v>
      </c>
      <c r="D57" s="114">
        <v>326833230.66571999</v>
      </c>
      <c r="E57" s="114">
        <v>382401461.50637001</v>
      </c>
      <c r="F57" s="114">
        <v>409888883.80158001</v>
      </c>
      <c r="G57" s="114">
        <v>404644877.44440997</v>
      </c>
      <c r="H57" s="114">
        <v>425891846.51699001</v>
      </c>
      <c r="I57" s="114">
        <v>427605734.37605</v>
      </c>
      <c r="J57" s="114">
        <v>493241508.72113001</v>
      </c>
      <c r="K57" s="114">
        <v>448488674.80162001</v>
      </c>
      <c r="L57" s="114">
        <v>470143037.82216996</v>
      </c>
    </row>
    <row r="58" spans="1:12">
      <c r="A58" s="394" t="s">
        <v>613</v>
      </c>
      <c r="B58" s="395">
        <v>9545925.0615599994</v>
      </c>
      <c r="C58" s="395">
        <v>10266713.848610001</v>
      </c>
      <c r="D58" s="395">
        <v>11297949.863739999</v>
      </c>
      <c r="E58" s="395">
        <v>12951822.868319999</v>
      </c>
      <c r="F58" s="395">
        <v>14341240.852399999</v>
      </c>
      <c r="G58" s="395">
        <v>15499130.078569999</v>
      </c>
      <c r="H58" s="395">
        <v>15530831.664110001</v>
      </c>
      <c r="I58" s="395">
        <v>15537277.767129999</v>
      </c>
      <c r="J58" s="395">
        <v>9584725.2918899991</v>
      </c>
      <c r="K58" s="395">
        <v>16832338.60698</v>
      </c>
      <c r="L58" s="395">
        <v>9969864.8106900007</v>
      </c>
    </row>
    <row r="59" spans="1:12" ht="15" customHeight="1">
      <c r="A59" s="148" t="s">
        <v>614</v>
      </c>
      <c r="B59" s="114">
        <v>-1859899.6868800002</v>
      </c>
      <c r="C59" s="114">
        <v>-2318819.9094400001</v>
      </c>
      <c r="D59" s="114">
        <v>-2565931.6907199998</v>
      </c>
      <c r="E59" s="114">
        <v>-3264257.5603200002</v>
      </c>
      <c r="F59" s="114">
        <v>-4259887.2069100002</v>
      </c>
      <c r="G59" s="114">
        <v>-4891234.0106199998</v>
      </c>
      <c r="H59" s="114">
        <v>-5660614.4021499995</v>
      </c>
      <c r="I59" s="114">
        <v>-6338717.2719399994</v>
      </c>
      <c r="J59" s="114">
        <v>-3881886.0206799996</v>
      </c>
      <c r="K59" s="114">
        <v>-6795657.28938</v>
      </c>
      <c r="L59" s="114">
        <v>-4128728.9382699998</v>
      </c>
    </row>
    <row r="60" spans="1:12" ht="15" customHeight="1">
      <c r="A60" s="147" t="s">
        <v>615</v>
      </c>
      <c r="B60" s="114">
        <v>7686025.3746800004</v>
      </c>
      <c r="C60" s="114">
        <v>7947893.9391700001</v>
      </c>
      <c r="D60" s="114">
        <v>8732018.1730199996</v>
      </c>
      <c r="E60" s="114">
        <v>9687565.3080000002</v>
      </c>
      <c r="F60" s="114">
        <v>10081353.64549</v>
      </c>
      <c r="G60" s="114">
        <v>10607896.067950001</v>
      </c>
      <c r="H60" s="114">
        <v>9870217.2619599998</v>
      </c>
      <c r="I60" s="114">
        <v>9198560.4951900002</v>
      </c>
      <c r="J60" s="114">
        <v>5702839.2712099999</v>
      </c>
      <c r="K60" s="114">
        <v>10036681.317600001</v>
      </c>
      <c r="L60" s="114">
        <v>5841135.8724199999</v>
      </c>
    </row>
    <row r="61" spans="1:12" ht="15" customHeight="1">
      <c r="A61" s="116" t="s">
        <v>616</v>
      </c>
      <c r="B61" s="114">
        <v>2476224.29978</v>
      </c>
      <c r="C61" s="114">
        <v>2663937.2284599999</v>
      </c>
      <c r="D61" s="114">
        <v>3587822.4102800004</v>
      </c>
      <c r="E61" s="114">
        <v>4045111.2816599999</v>
      </c>
      <c r="F61" s="114">
        <v>3891120.40833</v>
      </c>
      <c r="G61" s="114">
        <v>4380431.6363999993</v>
      </c>
      <c r="H61" s="114">
        <v>3689145.5747699998</v>
      </c>
      <c r="I61" s="114">
        <v>4300385.07333</v>
      </c>
      <c r="J61" s="114">
        <v>2528873.2900799997</v>
      </c>
      <c r="K61" s="114">
        <v>4390421.0072799996</v>
      </c>
      <c r="L61" s="114">
        <v>3779117.7431300003</v>
      </c>
    </row>
    <row r="62" spans="1:12" ht="15" customHeight="1">
      <c r="A62" s="148" t="s">
        <v>617</v>
      </c>
      <c r="B62" s="114">
        <v>-700786.79061000003</v>
      </c>
      <c r="C62" s="114">
        <v>-1000202.38987</v>
      </c>
      <c r="D62" s="114">
        <v>-1799122.9833399998</v>
      </c>
      <c r="E62" s="114">
        <v>-2282509.1033200002</v>
      </c>
      <c r="F62" s="114">
        <v>-2490174.0078199999</v>
      </c>
      <c r="G62" s="114">
        <v>-2927738.9087800002</v>
      </c>
      <c r="H62" s="114">
        <v>-2451262.1805500002</v>
      </c>
      <c r="I62" s="114">
        <v>-2273552.2204499999</v>
      </c>
      <c r="J62" s="114">
        <v>-1114822.02862</v>
      </c>
      <c r="K62" s="114">
        <v>-1992911.2801900001</v>
      </c>
      <c r="L62" s="114">
        <v>-2319083.0449899998</v>
      </c>
    </row>
    <row r="63" spans="1:12" ht="15" customHeight="1">
      <c r="A63" s="117" t="s">
        <v>618</v>
      </c>
      <c r="B63" s="114">
        <v>9461462.8838500008</v>
      </c>
      <c r="C63" s="114">
        <v>9611628.7777600009</v>
      </c>
      <c r="D63" s="114">
        <v>10520717.599959999</v>
      </c>
      <c r="E63" s="114">
        <v>11450167.486339999</v>
      </c>
      <c r="F63" s="114">
        <v>11482300.046</v>
      </c>
      <c r="G63" s="114">
        <v>12060588.795569999</v>
      </c>
      <c r="H63" s="114">
        <v>11108100.65618</v>
      </c>
      <c r="I63" s="114">
        <v>11225393.348069999</v>
      </c>
      <c r="J63" s="114">
        <v>7116890.5326699996</v>
      </c>
      <c r="K63" s="114">
        <v>12434191.04469</v>
      </c>
      <c r="L63" s="114">
        <v>7301170.5705600008</v>
      </c>
    </row>
    <row r="64" spans="1:12" ht="15" customHeight="1">
      <c r="A64" s="116" t="s">
        <v>619</v>
      </c>
      <c r="B64" s="114">
        <v>1724352.2065099999</v>
      </c>
      <c r="C64" s="114">
        <v>1772184.47633</v>
      </c>
      <c r="D64" s="114">
        <v>1966592.9776600001</v>
      </c>
      <c r="E64" s="114">
        <v>2278020.8902800004</v>
      </c>
      <c r="F64" s="114">
        <v>2219995.7315599998</v>
      </c>
      <c r="G64" s="114">
        <v>2207495.4247499998</v>
      </c>
      <c r="H64" s="114">
        <v>2227398.7173099997</v>
      </c>
      <c r="I64" s="114">
        <v>3359161.0576200001</v>
      </c>
      <c r="J64" s="114">
        <v>1715108.35369</v>
      </c>
      <c r="K64" s="114">
        <v>3496297.5199099998</v>
      </c>
      <c r="L64" s="114">
        <v>3169893.2085300004</v>
      </c>
    </row>
    <row r="65" spans="1:12" ht="15" customHeight="1">
      <c r="A65" s="116" t="s">
        <v>620</v>
      </c>
      <c r="B65" s="114">
        <v>-2565909.0573</v>
      </c>
      <c r="C65" s="114">
        <v>-2418887.9800500004</v>
      </c>
      <c r="D65" s="114">
        <v>-2812558.2714800001</v>
      </c>
      <c r="E65" s="114">
        <v>-3466554.8563800002</v>
      </c>
      <c r="F65" s="114">
        <v>-3326740.4852100001</v>
      </c>
      <c r="G65" s="114">
        <v>-3275177.67894</v>
      </c>
      <c r="H65" s="114">
        <v>-4175304.3477099999</v>
      </c>
      <c r="I65" s="114">
        <v>-4570959.7150699999</v>
      </c>
      <c r="J65" s="114">
        <v>-2669107.63228</v>
      </c>
      <c r="K65" s="114">
        <v>-5010196.98489</v>
      </c>
      <c r="L65" s="114">
        <v>-4503684.7653599996</v>
      </c>
    </row>
    <row r="66" spans="1:12" ht="15" customHeight="1">
      <c r="A66" s="147" t="s">
        <v>621</v>
      </c>
      <c r="B66" s="114">
        <v>8619906.0330599993</v>
      </c>
      <c r="C66" s="114">
        <v>8964925.2740400005</v>
      </c>
      <c r="D66" s="114">
        <v>9674752.30614</v>
      </c>
      <c r="E66" s="114">
        <v>10261633.52024</v>
      </c>
      <c r="F66" s="114">
        <v>10375555.29235</v>
      </c>
      <c r="G66" s="114">
        <v>10992906.541379999</v>
      </c>
      <c r="H66" s="114">
        <v>9160195.0257799998</v>
      </c>
      <c r="I66" s="114">
        <v>10013594.690620001</v>
      </c>
      <c r="J66" s="114">
        <v>6162891.2540800003</v>
      </c>
      <c r="K66" s="114">
        <v>10920291.579709999</v>
      </c>
      <c r="L66" s="114">
        <v>5967379.0137299998</v>
      </c>
    </row>
    <row r="67" spans="1:12" ht="15" customHeight="1">
      <c r="A67" s="148" t="s">
        <v>622</v>
      </c>
      <c r="B67" s="114">
        <v>-5949914.3874599999</v>
      </c>
      <c r="C67" s="114">
        <v>-6572908.1644700002</v>
      </c>
      <c r="D67" s="114">
        <v>-6691104.6613800004</v>
      </c>
      <c r="E67" s="114">
        <v>-7117956.51119</v>
      </c>
      <c r="F67" s="114">
        <v>-7606865.4986999994</v>
      </c>
      <c r="G67" s="114">
        <v>-7405396.0778999999</v>
      </c>
      <c r="H67" s="114">
        <v>-7174367.6634799996</v>
      </c>
      <c r="I67" s="114">
        <v>-7403417.3297799993</v>
      </c>
      <c r="J67" s="114">
        <v>-4696010.0370500004</v>
      </c>
      <c r="K67" s="114">
        <v>-7886019.0373200001</v>
      </c>
      <c r="L67" s="114">
        <v>-4500572.3814500002</v>
      </c>
    </row>
    <row r="68" spans="1:12" ht="15" customHeight="1">
      <c r="A68" s="117" t="s">
        <v>623</v>
      </c>
      <c r="B68" s="114">
        <v>2669991.6455999999</v>
      </c>
      <c r="C68" s="114">
        <v>2392017.1095700003</v>
      </c>
      <c r="D68" s="114">
        <v>2983647.6447600001</v>
      </c>
      <c r="E68" s="114">
        <v>3143677.00905</v>
      </c>
      <c r="F68" s="114">
        <v>2768689.7936499999</v>
      </c>
      <c r="G68" s="114">
        <v>3587510.4634799999</v>
      </c>
      <c r="H68" s="114">
        <v>1985827.3622999999</v>
      </c>
      <c r="I68" s="114">
        <v>2610177.3608400002</v>
      </c>
      <c r="J68" s="114">
        <v>1466881.2170299999</v>
      </c>
      <c r="K68" s="114">
        <v>3034272.5423900001</v>
      </c>
      <c r="L68" s="114">
        <v>1466806.63228</v>
      </c>
    </row>
    <row r="69" spans="1:12" ht="15" customHeight="1">
      <c r="A69" s="117" t="s">
        <v>624</v>
      </c>
      <c r="B69" s="114">
        <v>-54934.329359999996</v>
      </c>
      <c r="C69" s="114">
        <v>-63982.779240000003</v>
      </c>
      <c r="D69" s="114">
        <v>5299.2937000000002</v>
      </c>
      <c r="E69" s="114">
        <v>232328.30074000001</v>
      </c>
      <c r="F69" s="114">
        <v>-14909.384699999999</v>
      </c>
      <c r="G69" s="114">
        <v>-76913.278030000001</v>
      </c>
      <c r="H69" s="114">
        <v>115146.03971</v>
      </c>
      <c r="I69" s="114">
        <v>-231849.58103999999</v>
      </c>
      <c r="J69" s="114">
        <v>-35134.454149999998</v>
      </c>
      <c r="K69" s="114">
        <v>39066.9876</v>
      </c>
      <c r="L69" s="114">
        <v>22102.89431</v>
      </c>
    </row>
    <row r="70" spans="1:12" ht="15" customHeight="1">
      <c r="A70" s="115" t="s">
        <v>971</v>
      </c>
      <c r="B70" s="114">
        <v>-60321.133049999997</v>
      </c>
      <c r="C70" s="114">
        <v>-66760.648239999995</v>
      </c>
      <c r="D70" s="114">
        <v>1693.1347800000001</v>
      </c>
      <c r="E70" s="114">
        <v>227598.16545</v>
      </c>
      <c r="F70" s="114">
        <v>-17694.064100000003</v>
      </c>
      <c r="G70" s="114">
        <v>-78977.314590000009</v>
      </c>
      <c r="H70" s="114">
        <v>113902.86012</v>
      </c>
      <c r="I70" s="114">
        <v>-232581.89869</v>
      </c>
      <c r="J70" s="114">
        <v>-35783.33698</v>
      </c>
      <c r="K70" s="114">
        <v>37319.261500000001</v>
      </c>
      <c r="L70" s="114">
        <v>20133.896860000001</v>
      </c>
    </row>
    <row r="71" spans="1:12" ht="15" customHeight="1">
      <c r="A71" s="115" t="s">
        <v>972</v>
      </c>
      <c r="B71" s="114">
        <v>5386.8036900000006</v>
      </c>
      <c r="C71" s="114">
        <v>2777.8690000000001</v>
      </c>
      <c r="D71" s="114">
        <v>3606.1589199999999</v>
      </c>
      <c r="E71" s="114">
        <v>4730.1352900000002</v>
      </c>
      <c r="F71" s="114">
        <v>2784.6794</v>
      </c>
      <c r="G71" s="114">
        <v>2064.03656</v>
      </c>
      <c r="H71" s="114">
        <v>1243.1795900000002</v>
      </c>
      <c r="I71" s="114">
        <v>732.31765000000007</v>
      </c>
      <c r="J71" s="114">
        <v>648.88283000000001</v>
      </c>
      <c r="K71" s="114">
        <v>1747.7261000000001</v>
      </c>
      <c r="L71" s="114">
        <v>1968.9974499999998</v>
      </c>
    </row>
    <row r="72" spans="1:12" ht="15" customHeight="1">
      <c r="A72" s="147" t="s">
        <v>625</v>
      </c>
      <c r="B72" s="114">
        <v>55228.270130000004</v>
      </c>
      <c r="C72" s="114">
        <v>61286.126750000003</v>
      </c>
      <c r="D72" s="114">
        <v>-8107.4235599999993</v>
      </c>
      <c r="E72" s="114">
        <v>-232706.11621000001</v>
      </c>
      <c r="F72" s="114">
        <v>12012.833289999999</v>
      </c>
      <c r="G72" s="114">
        <v>77291.382530000003</v>
      </c>
      <c r="H72" s="114">
        <v>-115458.13348</v>
      </c>
      <c r="I72" s="114">
        <v>230400.84849999999</v>
      </c>
      <c r="J72" s="114">
        <v>33191.629260000002</v>
      </c>
      <c r="K72" s="114">
        <v>-40286.425929999998</v>
      </c>
      <c r="L72" s="114">
        <v>-20822.250809999998</v>
      </c>
    </row>
    <row r="73" spans="1:12" ht="15" customHeight="1">
      <c r="A73" s="147" t="s">
        <v>1259</v>
      </c>
      <c r="B73" s="114">
        <v>57436.759749999997</v>
      </c>
      <c r="C73" s="114">
        <v>63278.092939999995</v>
      </c>
      <c r="D73" s="114">
        <v>-6296.7914199999996</v>
      </c>
      <c r="E73" s="114">
        <v>-229772.79177000001</v>
      </c>
      <c r="F73" s="114">
        <v>13200.45508</v>
      </c>
      <c r="G73" s="114">
        <v>78003.090159999992</v>
      </c>
      <c r="H73" s="114">
        <v>-114975.79109</v>
      </c>
      <c r="I73" s="114">
        <v>230716.03237999999</v>
      </c>
      <c r="J73" s="114">
        <v>33480.215280000004</v>
      </c>
      <c r="K73" s="114">
        <v>-39581.271509999999</v>
      </c>
      <c r="L73" s="114">
        <v>-20183.875780000002</v>
      </c>
    </row>
    <row r="74" spans="1:12" ht="15" customHeight="1">
      <c r="A74" s="148" t="s">
        <v>973</v>
      </c>
      <c r="B74" s="114">
        <v>-2208.4896200000003</v>
      </c>
      <c r="C74" s="114">
        <v>-1991.9661899999999</v>
      </c>
      <c r="D74" s="114">
        <v>-1810.6321399999999</v>
      </c>
      <c r="E74" s="114">
        <v>-2933.3244399999999</v>
      </c>
      <c r="F74" s="114">
        <v>-1187.6217900000001</v>
      </c>
      <c r="G74" s="114">
        <v>-711.70762999999999</v>
      </c>
      <c r="H74" s="114">
        <v>-482.34239000000002</v>
      </c>
      <c r="I74" s="114">
        <v>-315.18387999999999</v>
      </c>
      <c r="J74" s="114">
        <v>-288.58602000000002</v>
      </c>
      <c r="K74" s="114">
        <v>-705.15442000000007</v>
      </c>
      <c r="L74" s="114">
        <v>-638.37503000000004</v>
      </c>
    </row>
    <row r="75" spans="1:12" ht="15" customHeight="1">
      <c r="A75" s="147" t="s">
        <v>626</v>
      </c>
      <c r="B75" s="114">
        <v>2670285.5863699997</v>
      </c>
      <c r="C75" s="114">
        <v>2389320.4570800001</v>
      </c>
      <c r="D75" s="114">
        <v>2980839.5149000003</v>
      </c>
      <c r="E75" s="114">
        <v>3143299.1935799997</v>
      </c>
      <c r="F75" s="114">
        <v>2765793.2422399996</v>
      </c>
      <c r="G75" s="114">
        <v>3587888.5679799998</v>
      </c>
      <c r="H75" s="114">
        <v>1985515.26853</v>
      </c>
      <c r="I75" s="114">
        <v>2608728.6283</v>
      </c>
      <c r="J75" s="114">
        <v>1464938.3921400001</v>
      </c>
      <c r="K75" s="114">
        <v>3033053.1040599998</v>
      </c>
      <c r="L75" s="114">
        <v>1468087.27578</v>
      </c>
    </row>
    <row r="76" spans="1:12" ht="15" customHeight="1">
      <c r="A76" s="149" t="s">
        <v>962</v>
      </c>
      <c r="B76" s="114">
        <v>8682.3909000000003</v>
      </c>
      <c r="C76" s="114">
        <v>17958.311289999998</v>
      </c>
      <c r="D76" s="114">
        <v>32874.75389</v>
      </c>
      <c r="E76" s="114">
        <v>38247.219250000002</v>
      </c>
      <c r="F76" s="114">
        <v>62643.668659999996</v>
      </c>
      <c r="G76" s="114">
        <v>20594.910550000001</v>
      </c>
      <c r="H76" s="114">
        <v>29882.921979999999</v>
      </c>
      <c r="I76" s="114">
        <v>16681.11836</v>
      </c>
      <c r="J76" s="114">
        <v>7091.6807500000004</v>
      </c>
      <c r="K76" s="114">
        <v>15366.964910000001</v>
      </c>
      <c r="L76" s="114">
        <v>4220.7439899999999</v>
      </c>
    </row>
    <row r="77" spans="1:12" ht="15" customHeight="1">
      <c r="A77" s="117" t="s">
        <v>627</v>
      </c>
      <c r="B77" s="114">
        <v>2678967.9772700001</v>
      </c>
      <c r="C77" s="114">
        <v>2407278.7683699997</v>
      </c>
      <c r="D77" s="114">
        <v>3013714.2687900001</v>
      </c>
      <c r="E77" s="114">
        <v>3181546.4128299998</v>
      </c>
      <c r="F77" s="114">
        <v>2828436.9109</v>
      </c>
      <c r="G77" s="114">
        <v>3608483.4785300004</v>
      </c>
      <c r="H77" s="114">
        <v>2015398.1905100001</v>
      </c>
      <c r="I77" s="114">
        <v>2625409.7466599997</v>
      </c>
      <c r="J77" s="114">
        <v>1472030.0728900002</v>
      </c>
      <c r="K77" s="114">
        <v>3048420.0689699999</v>
      </c>
      <c r="L77" s="114">
        <v>1472308.0197699999</v>
      </c>
    </row>
    <row r="78" spans="1:12" ht="15" customHeight="1">
      <c r="A78" s="116" t="s">
        <v>628</v>
      </c>
      <c r="B78" s="114">
        <v>-23479.058860000001</v>
      </c>
      <c r="C78" s="114">
        <v>9197.2765099999997</v>
      </c>
      <c r="D78" s="114">
        <v>1251.25757</v>
      </c>
      <c r="E78" s="114">
        <v>10208.583359999999</v>
      </c>
      <c r="F78" s="114">
        <v>39154.177380000001</v>
      </c>
      <c r="G78" s="114">
        <v>-12251.294</v>
      </c>
      <c r="H78" s="114">
        <v>31765.49912</v>
      </c>
      <c r="I78" s="114">
        <v>31110.47724</v>
      </c>
      <c r="J78" s="114">
        <v>2548.8271299999997</v>
      </c>
      <c r="K78" s="114">
        <v>3121.6348399999997</v>
      </c>
      <c r="L78" s="114">
        <v>11454.94773</v>
      </c>
    </row>
    <row r="79" spans="1:12" ht="15" customHeight="1">
      <c r="A79" s="147" t="s">
        <v>629</v>
      </c>
      <c r="B79" s="114">
        <v>2655488.9184099999</v>
      </c>
      <c r="C79" s="114">
        <v>2416476.0448799999</v>
      </c>
      <c r="D79" s="114">
        <v>3014965.52636</v>
      </c>
      <c r="E79" s="114">
        <v>3191754.9961899999</v>
      </c>
      <c r="F79" s="114">
        <v>2867591.0882800003</v>
      </c>
      <c r="G79" s="114">
        <v>3596232.1845300002</v>
      </c>
      <c r="H79" s="114">
        <v>2047163.6896300002</v>
      </c>
      <c r="I79" s="114">
        <v>2656520.2239000001</v>
      </c>
      <c r="J79" s="114">
        <v>1474578.9000200001</v>
      </c>
      <c r="K79" s="114">
        <v>3051541.7038099999</v>
      </c>
      <c r="L79" s="114">
        <v>1483762.9675</v>
      </c>
    </row>
    <row r="80" spans="1:12" ht="15" customHeight="1">
      <c r="A80" s="116" t="s">
        <v>630</v>
      </c>
      <c r="B80" s="114">
        <v>0</v>
      </c>
      <c r="C80" s="114">
        <v>0</v>
      </c>
      <c r="D80" s="114">
        <v>0</v>
      </c>
      <c r="E80" s="114">
        <v>4.0000000000000003E-5</v>
      </c>
      <c r="F80" s="114">
        <v>0</v>
      </c>
      <c r="G80" s="114">
        <v>-4.0000000000000003E-5</v>
      </c>
      <c r="H80" s="114">
        <v>1.0000000000000001E-5</v>
      </c>
      <c r="I80" s="114">
        <v>-5.9999999999999995E-5</v>
      </c>
      <c r="J80" s="114">
        <v>2.0969999999999999E-2</v>
      </c>
      <c r="K80" s="114">
        <v>0</v>
      </c>
      <c r="L80" s="114">
        <v>0.14445</v>
      </c>
    </row>
    <row r="81" spans="1:12" ht="15" customHeight="1">
      <c r="A81" s="147" t="s">
        <v>631</v>
      </c>
      <c r="B81" s="114">
        <v>2655488.9184099999</v>
      </c>
      <c r="C81" s="114">
        <v>2416476.0448799999</v>
      </c>
      <c r="D81" s="114">
        <v>3014965.52636</v>
      </c>
      <c r="E81" s="114">
        <v>3191754.9962300002</v>
      </c>
      <c r="F81" s="114">
        <v>2867591.0882800003</v>
      </c>
      <c r="G81" s="114">
        <v>3596232.1844899999</v>
      </c>
      <c r="H81" s="114">
        <v>2047163.68964</v>
      </c>
      <c r="I81" s="114">
        <v>2656520.2238400001</v>
      </c>
      <c r="J81" s="114">
        <v>1474578.92099</v>
      </c>
      <c r="K81" s="114">
        <v>3051541.7038099999</v>
      </c>
      <c r="L81" s="114">
        <v>1483763.11195</v>
      </c>
    </row>
    <row r="82" spans="1:12" ht="15" customHeight="1" thickBot="1">
      <c r="A82" s="116" t="s">
        <v>632</v>
      </c>
      <c r="B82" s="114">
        <v>-908387.92430999991</v>
      </c>
      <c r="C82" s="114">
        <v>-686674.46519000002</v>
      </c>
      <c r="D82" s="114">
        <v>-1049065.62157</v>
      </c>
      <c r="E82" s="114">
        <v>-1171049.1696199998</v>
      </c>
      <c r="F82" s="114">
        <v>-1091287.2861500001</v>
      </c>
      <c r="G82" s="114">
        <v>-1526605.44777</v>
      </c>
      <c r="H82" s="114">
        <v>-1252339.34243</v>
      </c>
      <c r="I82" s="114">
        <v>-1237332.2402599999</v>
      </c>
      <c r="J82" s="114">
        <v>-614995.28842</v>
      </c>
      <c r="K82" s="114">
        <v>-1290261.00468</v>
      </c>
      <c r="L82" s="114">
        <v>-614441.62523000001</v>
      </c>
    </row>
    <row r="83" spans="1:12" ht="15" customHeight="1" thickTop="1" thickBot="1">
      <c r="A83" s="392" t="s">
        <v>633</v>
      </c>
      <c r="B83" s="393">
        <v>1747100.9941</v>
      </c>
      <c r="C83" s="393">
        <v>1729801.57969</v>
      </c>
      <c r="D83" s="393">
        <v>1965899.9047900001</v>
      </c>
      <c r="E83" s="393">
        <v>2020705.8266099999</v>
      </c>
      <c r="F83" s="393">
        <v>1776303.8021300002</v>
      </c>
      <c r="G83" s="393">
        <v>2069626.7367199999</v>
      </c>
      <c r="H83" s="393">
        <v>794824.34721000004</v>
      </c>
      <c r="I83" s="393">
        <v>1419187.98358</v>
      </c>
      <c r="J83" s="393">
        <v>859583.63257000002</v>
      </c>
      <c r="K83" s="393">
        <v>1761280.6991300001</v>
      </c>
      <c r="L83" s="393">
        <v>869321.48672000004</v>
      </c>
    </row>
    <row r="84" spans="1:12" ht="3.75" customHeight="1" thickTop="1" thickBot="1">
      <c r="A84" s="118"/>
      <c r="B84" s="119"/>
      <c r="C84" s="119"/>
      <c r="D84" s="119"/>
      <c r="E84" s="119"/>
      <c r="F84" s="119"/>
      <c r="G84" s="119"/>
      <c r="H84" s="119"/>
      <c r="I84" s="119"/>
      <c r="J84" s="119"/>
      <c r="K84" s="119"/>
      <c r="L84" s="119"/>
    </row>
    <row r="85" spans="1:12" ht="15" customHeight="1" thickTop="1">
      <c r="A85" s="696"/>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37"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5703125" style="44" customWidth="1"/>
    <col min="4" max="11" width="8.28515625" style="44" bestFit="1" customWidth="1"/>
    <col min="12" max="13" width="8.28515625" style="44" customWidth="1"/>
    <col min="14" max="14" width="8.28515625" style="44" bestFit="1" customWidth="1"/>
    <col min="15" max="16384" width="9.140625" style="44"/>
  </cols>
  <sheetData>
    <row r="1" spans="1:14" s="43" customFormat="1" ht="15" customHeight="1">
      <c r="A1" s="396"/>
      <c r="B1" s="396"/>
      <c r="C1" s="739"/>
      <c r="D1" s="739"/>
      <c r="E1" s="739"/>
      <c r="F1" s="739"/>
      <c r="G1" s="739"/>
      <c r="H1" s="739"/>
      <c r="I1" s="739"/>
      <c r="J1" s="739"/>
      <c r="K1" s="739"/>
      <c r="L1" s="739"/>
      <c r="M1" s="739"/>
      <c r="N1" s="739"/>
    </row>
    <row r="2" spans="1:14" s="43" customFormat="1" ht="18">
      <c r="A2" s="740" t="s">
        <v>436</v>
      </c>
      <c r="B2" s="740"/>
      <c r="C2" s="740"/>
      <c r="D2" s="740"/>
      <c r="E2" s="740"/>
      <c r="F2" s="740"/>
      <c r="G2" s="740"/>
      <c r="H2" s="740"/>
      <c r="I2" s="740"/>
      <c r="J2" s="740"/>
      <c r="K2" s="740"/>
      <c r="L2" s="740"/>
      <c r="M2" s="740"/>
      <c r="N2" s="740"/>
    </row>
    <row r="3" spans="1:14" s="43" customFormat="1" ht="15" customHeight="1">
      <c r="A3" s="396"/>
      <c r="B3" s="396"/>
      <c r="C3" s="740" t="s">
        <v>812</v>
      </c>
      <c r="D3" s="740"/>
      <c r="E3" s="740"/>
      <c r="F3" s="740"/>
      <c r="G3" s="740"/>
      <c r="H3" s="740"/>
      <c r="I3" s="740"/>
      <c r="J3" s="740"/>
      <c r="K3" s="740"/>
      <c r="L3" s="740"/>
      <c r="M3" s="740"/>
      <c r="N3" s="740"/>
    </row>
    <row r="4" spans="1:14" s="43" customFormat="1" ht="15" customHeight="1">
      <c r="A4" s="741"/>
      <c r="B4" s="740"/>
      <c r="C4" s="740"/>
      <c r="D4" s="740"/>
      <c r="E4" s="740"/>
      <c r="F4" s="740"/>
      <c r="G4" s="740"/>
      <c r="H4" s="740"/>
      <c r="I4" s="740"/>
      <c r="J4" s="740"/>
      <c r="K4" s="740"/>
      <c r="L4" s="740"/>
      <c r="M4" s="740"/>
      <c r="N4" s="740"/>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1"/>
      <c r="J8" s="401"/>
      <c r="K8" s="401"/>
      <c r="L8" s="401"/>
      <c r="M8" s="401"/>
      <c r="N8" s="401"/>
    </row>
    <row r="9" spans="1:14" ht="15" customHeight="1" thickTop="1">
      <c r="A9" s="47" t="s">
        <v>742</v>
      </c>
      <c r="B9" s="46" t="s">
        <v>813</v>
      </c>
      <c r="C9" s="165" t="s">
        <v>814</v>
      </c>
      <c r="D9" s="130">
        <v>0.15820000000000001</v>
      </c>
      <c r="E9" s="130">
        <v>0.19769999999999999</v>
      </c>
      <c r="F9" s="130">
        <v>0.13420000000000001</v>
      </c>
      <c r="G9" s="130">
        <v>0.12670000000000001</v>
      </c>
      <c r="H9" s="130">
        <v>0.11260000000000001</v>
      </c>
      <c r="I9" s="130">
        <v>0.1012</v>
      </c>
      <c r="J9" s="130">
        <v>0.1187</v>
      </c>
      <c r="K9" s="130">
        <v>0.1091</v>
      </c>
      <c r="L9" s="130">
        <v>9.2700000000000005E-2</v>
      </c>
      <c r="M9" s="130">
        <v>0.1066</v>
      </c>
      <c r="N9" s="130">
        <v>0.1125</v>
      </c>
    </row>
    <row r="10" spans="1:14" ht="15" customHeight="1" thickBot="1">
      <c r="A10" s="47" t="s">
        <v>742</v>
      </c>
      <c r="B10" s="46" t="s">
        <v>815</v>
      </c>
      <c r="C10" s="165" t="s">
        <v>816</v>
      </c>
      <c r="D10" s="130">
        <v>0.59260000000000002</v>
      </c>
      <c r="E10" s="130">
        <v>0.59179999999999999</v>
      </c>
      <c r="F10" s="130">
        <v>0.65300000000000002</v>
      </c>
      <c r="G10" s="130">
        <v>0.66149999999999998</v>
      </c>
      <c r="H10" s="130">
        <v>0.69289999999999996</v>
      </c>
      <c r="I10" s="130">
        <v>0.70479999999999998</v>
      </c>
      <c r="J10" s="130">
        <v>0.67520000000000002</v>
      </c>
      <c r="K10" s="130">
        <v>0.66610000000000003</v>
      </c>
      <c r="L10" s="130">
        <v>0.67579999999999996</v>
      </c>
      <c r="M10" s="130">
        <v>0.67159999999999997</v>
      </c>
      <c r="N10" s="130">
        <v>0.68920000000000003</v>
      </c>
    </row>
    <row r="11" spans="1:14" s="19" customFormat="1" ht="15" customHeight="1" thickTop="1" thickBot="1">
      <c r="A11" s="47"/>
      <c r="B11" s="164"/>
      <c r="C11" s="399" t="s">
        <v>520</v>
      </c>
      <c r="D11" s="400"/>
      <c r="E11" s="400"/>
      <c r="F11" s="400"/>
      <c r="G11" s="400"/>
      <c r="H11" s="400"/>
      <c r="I11" s="401"/>
      <c r="J11" s="401"/>
      <c r="K11" s="401"/>
      <c r="L11" s="401"/>
      <c r="M11" s="401"/>
      <c r="N11" s="401"/>
    </row>
    <row r="12" spans="1:14" s="78" customFormat="1" ht="15" customHeight="1" thickTop="1">
      <c r="A12" s="47" t="s">
        <v>742</v>
      </c>
      <c r="B12" s="46" t="s">
        <v>817</v>
      </c>
      <c r="C12" s="165" t="s">
        <v>1343</v>
      </c>
      <c r="D12" s="130">
        <v>0.7903</v>
      </c>
      <c r="E12" s="130">
        <v>0.80249999999999999</v>
      </c>
      <c r="F12" s="130">
        <v>0.78269999999999995</v>
      </c>
      <c r="G12" s="130">
        <v>0.77029999999999998</v>
      </c>
      <c r="H12" s="130">
        <v>0.75480000000000003</v>
      </c>
      <c r="I12" s="130">
        <v>0.69569999999999999</v>
      </c>
      <c r="J12" s="130">
        <v>0.68149999999999999</v>
      </c>
      <c r="K12" s="130">
        <v>0.68579999999999997</v>
      </c>
      <c r="L12" s="130">
        <v>0.67730000000000001</v>
      </c>
      <c r="M12" s="130">
        <v>0.6915</v>
      </c>
      <c r="N12" s="130">
        <v>0.42759999999999998</v>
      </c>
    </row>
    <row r="13" spans="1:14" s="77" customFormat="1" ht="15" customHeight="1">
      <c r="A13" s="47" t="s">
        <v>742</v>
      </c>
      <c r="B13" s="46" t="s">
        <v>818</v>
      </c>
      <c r="C13" s="165" t="s">
        <v>1344</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0.74860000000000004</v>
      </c>
      <c r="M13" s="130">
        <v>0.75660000000000005</v>
      </c>
      <c r="N13" s="130">
        <v>0.74629999999999996</v>
      </c>
    </row>
    <row r="14" spans="1:14" s="77" customFormat="1" ht="15" customHeight="1">
      <c r="A14" s="47"/>
      <c r="B14" s="46"/>
      <c r="C14" s="165" t="s">
        <v>1345</v>
      </c>
      <c r="D14" s="130">
        <v>3.1899999999999998E-2</v>
      </c>
      <c r="E14" s="130">
        <v>3.32E-2</v>
      </c>
      <c r="F14" s="130">
        <v>4.41E-2</v>
      </c>
      <c r="G14" s="130">
        <v>6.4299999999999996E-2</v>
      </c>
      <c r="H14" s="130">
        <v>7.6899999999999996E-2</v>
      </c>
      <c r="I14" s="130">
        <v>0.1118</v>
      </c>
      <c r="J14" s="130">
        <v>0.1313</v>
      </c>
      <c r="K14" s="130">
        <v>0.12889999999999999</v>
      </c>
      <c r="L14" s="130">
        <v>0.13239999999999999</v>
      </c>
      <c r="M14" s="130">
        <v>0.12470000000000001</v>
      </c>
      <c r="N14" s="130">
        <v>0.1363</v>
      </c>
    </row>
    <row r="15" spans="1:14" s="77" customFormat="1" ht="15" customHeight="1" thickBot="1">
      <c r="A15" s="47" t="s">
        <v>742</v>
      </c>
      <c r="B15" s="46" t="s">
        <v>819</v>
      </c>
      <c r="C15" s="165" t="s">
        <v>1346</v>
      </c>
      <c r="D15" s="130">
        <v>1.04E-2</v>
      </c>
      <c r="E15" s="130">
        <v>1.0500000000000001E-2</v>
      </c>
      <c r="F15" s="130">
        <v>1.4200000000000001E-2</v>
      </c>
      <c r="G15" s="130">
        <v>1.3100000000000001E-2</v>
      </c>
      <c r="H15" s="130">
        <v>1.1900000000000001E-2</v>
      </c>
      <c r="I15" s="130">
        <v>1.21E-2</v>
      </c>
      <c r="J15" s="130">
        <v>1.0999999999999999E-2</v>
      </c>
      <c r="K15" s="130">
        <v>9.7000000000000003E-3</v>
      </c>
      <c r="L15" s="130">
        <v>9.7999999999999997E-3</v>
      </c>
      <c r="M15" s="130">
        <v>8.8000000000000005E-3</v>
      </c>
      <c r="N15" s="130">
        <v>9.2999999999999992E-3</v>
      </c>
    </row>
    <row r="16" spans="1:14" s="19" customFormat="1" ht="15" customHeight="1" thickTop="1" thickBot="1">
      <c r="A16" s="47"/>
      <c r="B16" s="164"/>
      <c r="C16" s="399" t="s">
        <v>820</v>
      </c>
      <c r="D16" s="400"/>
      <c r="E16" s="400"/>
      <c r="F16" s="400"/>
      <c r="G16" s="400"/>
      <c r="H16" s="400"/>
      <c r="I16" s="401"/>
      <c r="J16" s="401"/>
      <c r="K16" s="401"/>
      <c r="L16" s="401"/>
      <c r="M16" s="401"/>
      <c r="N16" s="401"/>
    </row>
    <row r="17" spans="1:14" s="78" customFormat="1" ht="15" customHeight="1" thickTop="1">
      <c r="A17" s="47" t="s">
        <v>742</v>
      </c>
      <c r="B17" s="46" t="s">
        <v>821</v>
      </c>
      <c r="C17" s="165" t="s">
        <v>1347</v>
      </c>
      <c r="D17" s="130">
        <v>0.627</v>
      </c>
      <c r="E17" s="130">
        <v>0.64900000000000002</v>
      </c>
      <c r="F17" s="130">
        <v>0.6583</v>
      </c>
      <c r="G17" s="130">
        <v>0.66920000000000002</v>
      </c>
      <c r="H17" s="130">
        <v>0.66339999999999999</v>
      </c>
      <c r="I17" s="130">
        <v>0.66700000000000004</v>
      </c>
      <c r="J17" s="130">
        <v>0.66420000000000001</v>
      </c>
      <c r="K17" s="130">
        <v>0.64239999999999997</v>
      </c>
      <c r="L17" s="130">
        <v>0.64280000000000004</v>
      </c>
      <c r="M17" s="130">
        <v>0.64849999999999997</v>
      </c>
      <c r="N17" s="130">
        <v>0.64729999999999999</v>
      </c>
    </row>
    <row r="18" spans="1:14" s="77" customFormat="1" ht="15" customHeight="1">
      <c r="A18" s="47" t="s">
        <v>742</v>
      </c>
      <c r="B18" s="46" t="s">
        <v>822</v>
      </c>
      <c r="C18" s="165" t="s">
        <v>1348</v>
      </c>
      <c r="D18" s="130">
        <v>0.373</v>
      </c>
      <c r="E18" s="130">
        <v>0.35099999999999998</v>
      </c>
      <c r="F18" s="130">
        <v>0.3417</v>
      </c>
      <c r="G18" s="130">
        <v>0.33079999999999998</v>
      </c>
      <c r="H18" s="130">
        <v>0.33660000000000001</v>
      </c>
      <c r="I18" s="130">
        <v>0.33300000000000002</v>
      </c>
      <c r="J18" s="130">
        <v>0.33579999999999999</v>
      </c>
      <c r="K18" s="130">
        <v>0.35759999999999997</v>
      </c>
      <c r="L18" s="130">
        <v>0.35720000000000002</v>
      </c>
      <c r="M18" s="130">
        <v>0.35149999999999998</v>
      </c>
      <c r="N18" s="130">
        <v>0.35270000000000001</v>
      </c>
    </row>
    <row r="19" spans="1:14" s="77" customFormat="1" ht="15" customHeight="1" thickBot="1">
      <c r="A19" s="47" t="s">
        <v>742</v>
      </c>
      <c r="B19" s="46" t="s">
        <v>823</v>
      </c>
      <c r="C19" s="165" t="s">
        <v>824</v>
      </c>
      <c r="D19" s="168">
        <v>766.24950000000001</v>
      </c>
      <c r="E19" s="168">
        <v>865.5412</v>
      </c>
      <c r="F19" s="168">
        <v>609.94619999999998</v>
      </c>
      <c r="G19" s="168">
        <v>707.55370000000005</v>
      </c>
      <c r="H19" s="168">
        <v>983.17790000000002</v>
      </c>
      <c r="I19" s="168">
        <v>1005.6419</v>
      </c>
      <c r="J19" s="168">
        <v>989.57100000000003</v>
      </c>
      <c r="K19" s="168">
        <v>961.28790000000004</v>
      </c>
      <c r="L19" s="168">
        <v>957.62009999999998</v>
      </c>
      <c r="M19" s="168">
        <v>951.07349999999997</v>
      </c>
      <c r="N19" s="168">
        <v>772.14250000000004</v>
      </c>
    </row>
    <row r="20" spans="1:14" s="19" customFormat="1" ht="15" customHeight="1" thickTop="1" thickBot="1">
      <c r="A20" s="47"/>
      <c r="B20" s="164"/>
      <c r="C20" s="399" t="s">
        <v>825</v>
      </c>
      <c r="D20" s="400"/>
      <c r="E20" s="400"/>
      <c r="F20" s="400"/>
      <c r="G20" s="400"/>
      <c r="H20" s="400"/>
      <c r="I20" s="401"/>
      <c r="J20" s="401"/>
      <c r="K20" s="401"/>
      <c r="L20" s="401"/>
      <c r="M20" s="401"/>
      <c r="N20" s="401"/>
    </row>
    <row r="21" spans="1:14" s="78" customFormat="1" ht="15" customHeight="1" thickTop="1">
      <c r="A21" s="47" t="s">
        <v>742</v>
      </c>
      <c r="B21" s="46" t="s">
        <v>826</v>
      </c>
      <c r="C21" s="165" t="s">
        <v>827</v>
      </c>
      <c r="D21" s="130">
        <v>0.98519999999999996</v>
      </c>
      <c r="E21" s="130">
        <v>0.98529999999999995</v>
      </c>
      <c r="F21" s="130">
        <v>0.98480000000000001</v>
      </c>
      <c r="G21" s="130">
        <v>0.98360000000000003</v>
      </c>
      <c r="H21" s="130">
        <v>0.98329999999999995</v>
      </c>
      <c r="I21" s="130">
        <v>0.98209999999999997</v>
      </c>
      <c r="J21" s="130">
        <v>0.98540000000000005</v>
      </c>
      <c r="K21" s="130">
        <v>0.98509999999999998</v>
      </c>
      <c r="L21" s="130">
        <v>0.97940000000000005</v>
      </c>
      <c r="M21" s="130">
        <v>0.9788</v>
      </c>
      <c r="N21" s="130">
        <v>0.9708</v>
      </c>
    </row>
    <row r="22" spans="1:14" s="77" customFormat="1" ht="15" customHeight="1">
      <c r="A22" s="47" t="s">
        <v>742</v>
      </c>
      <c r="B22" s="46" t="s">
        <v>828</v>
      </c>
      <c r="C22" s="165" t="s">
        <v>829</v>
      </c>
      <c r="D22" s="130">
        <v>1.15E-2</v>
      </c>
      <c r="E22" s="130">
        <v>1.3100000000000001E-2</v>
      </c>
      <c r="F22" s="130">
        <v>1.7000000000000001E-2</v>
      </c>
      <c r="G22" s="130">
        <v>2.0199999999999999E-2</v>
      </c>
      <c r="H22" s="130">
        <v>2.7699999999999999E-2</v>
      </c>
      <c r="I22" s="130">
        <v>3.9199999999999999E-2</v>
      </c>
      <c r="J22" s="130">
        <v>4.6100000000000002E-2</v>
      </c>
      <c r="K22" s="130">
        <v>0.2195</v>
      </c>
      <c r="L22" s="130">
        <v>0.2049</v>
      </c>
      <c r="M22" s="130">
        <v>0.19109999999999999</v>
      </c>
      <c r="N22" s="130">
        <v>0.18429999999999999</v>
      </c>
    </row>
    <row r="23" spans="1:14" s="77" customFormat="1" ht="15" customHeight="1">
      <c r="A23" s="47" t="s">
        <v>742</v>
      </c>
      <c r="B23" s="46" t="s">
        <v>830</v>
      </c>
      <c r="C23" s="165" t="s">
        <v>831</v>
      </c>
      <c r="D23" s="130">
        <v>1.4800000000000001E-2</v>
      </c>
      <c r="E23" s="130">
        <v>1.47E-2</v>
      </c>
      <c r="F23" s="130">
        <v>1.52E-2</v>
      </c>
      <c r="G23" s="130">
        <v>1.6400000000000001E-2</v>
      </c>
      <c r="H23" s="130">
        <v>1.67E-2</v>
      </c>
      <c r="I23" s="130">
        <v>1.7899999999999999E-2</v>
      </c>
      <c r="J23" s="130">
        <v>1.46E-2</v>
      </c>
      <c r="K23" s="130">
        <v>1.49E-2</v>
      </c>
      <c r="L23" s="130">
        <v>2.06E-2</v>
      </c>
      <c r="M23" s="130">
        <v>2.12E-2</v>
      </c>
      <c r="N23" s="130">
        <v>2.92E-2</v>
      </c>
    </row>
    <row r="24" spans="1:14" s="77" customFormat="1" ht="15" customHeight="1">
      <c r="A24" s="47" t="s">
        <v>742</v>
      </c>
      <c r="B24" s="46" t="s">
        <v>832</v>
      </c>
      <c r="C24" s="165" t="s">
        <v>833</v>
      </c>
      <c r="D24" s="130">
        <v>8.9999999999999993E-3</v>
      </c>
      <c r="E24" s="130">
        <v>1.12E-2</v>
      </c>
      <c r="F24" s="130">
        <v>1.4999999999999999E-2</v>
      </c>
      <c r="G24" s="130">
        <v>1.7999999999999999E-2</v>
      </c>
      <c r="H24" s="130">
        <v>2.5399999999999999E-2</v>
      </c>
      <c r="I24" s="130">
        <v>3.5900000000000001E-2</v>
      </c>
      <c r="J24" s="130">
        <v>4.2799999999999998E-2</v>
      </c>
      <c r="K24" s="130">
        <v>0.218</v>
      </c>
      <c r="L24" s="130">
        <v>0.19889999999999999</v>
      </c>
      <c r="M24" s="130">
        <v>0.1832</v>
      </c>
      <c r="N24" s="130">
        <v>0.17080000000000001</v>
      </c>
    </row>
    <row r="25" spans="1:14" s="77" customFormat="1" ht="15" customHeight="1">
      <c r="A25" s="47" t="s">
        <v>742</v>
      </c>
      <c r="B25" s="46" t="s">
        <v>834</v>
      </c>
      <c r="C25" s="165" t="s">
        <v>835</v>
      </c>
      <c r="D25" s="130">
        <v>0.22670000000000001</v>
      </c>
      <c r="E25" s="130">
        <v>0.16039999999999999</v>
      </c>
      <c r="F25" s="130">
        <v>0.1305</v>
      </c>
      <c r="G25" s="130">
        <v>0.12189999999999999</v>
      </c>
      <c r="H25" s="130">
        <v>9.8299999999999998E-2</v>
      </c>
      <c r="I25" s="130">
        <v>0.1016</v>
      </c>
      <c r="J25" s="130">
        <v>8.5800000000000001E-2</v>
      </c>
      <c r="K25" s="130">
        <v>2.1999999999999999E-2</v>
      </c>
      <c r="L25" s="130">
        <v>4.9299999999999997E-2</v>
      </c>
      <c r="M25" s="130">
        <v>6.1600000000000002E-2</v>
      </c>
      <c r="N25" s="130">
        <v>0.1</v>
      </c>
    </row>
    <row r="26" spans="1:14" s="77" customFormat="1" ht="15" customHeight="1">
      <c r="A26" s="47" t="s">
        <v>742</v>
      </c>
      <c r="B26" s="46" t="s">
        <v>836</v>
      </c>
      <c r="C26" s="165" t="s">
        <v>837</v>
      </c>
      <c r="D26" s="130">
        <v>9.1000000000000004E-3</v>
      </c>
      <c r="E26" s="130">
        <v>8.6E-3</v>
      </c>
      <c r="F26" s="130">
        <v>8.3999999999999995E-3</v>
      </c>
      <c r="G26" s="130">
        <v>8.6E-3</v>
      </c>
      <c r="H26" s="130">
        <v>8.3999999999999995E-3</v>
      </c>
      <c r="I26" s="130">
        <v>8.8000000000000005E-3</v>
      </c>
      <c r="J26" s="130">
        <v>4.8000000000000001E-2</v>
      </c>
      <c r="K26" s="130">
        <v>5.6500000000000002E-2</v>
      </c>
      <c r="L26" s="130">
        <v>5.1499999999999997E-2</v>
      </c>
      <c r="M26" s="130">
        <v>4.6600000000000003E-2</v>
      </c>
      <c r="N26" s="130">
        <v>4.07E-2</v>
      </c>
    </row>
    <row r="27" spans="1:14" s="77" customFormat="1" ht="15" customHeight="1">
      <c r="A27" s="47" t="s">
        <v>742</v>
      </c>
      <c r="B27" s="46" t="s">
        <v>838</v>
      </c>
      <c r="C27" s="165" t="s">
        <v>1349</v>
      </c>
      <c r="D27" s="130">
        <v>3.8899999999999997E-2</v>
      </c>
      <c r="E27" s="130">
        <v>3.49E-2</v>
      </c>
      <c r="F27" s="130">
        <v>3.3099999999999997E-2</v>
      </c>
      <c r="G27" s="130">
        <v>3.39E-2</v>
      </c>
      <c r="H27" s="130">
        <v>3.3099999999999997E-2</v>
      </c>
      <c r="I27" s="130">
        <v>3.3700000000000001E-2</v>
      </c>
      <c r="J27" s="130">
        <v>3.8600000000000002E-2</v>
      </c>
      <c r="K27" s="130">
        <v>3.8100000000000002E-2</v>
      </c>
      <c r="L27" s="130">
        <v>3.8399999999999997E-2</v>
      </c>
      <c r="M27" s="130">
        <v>3.7600000000000001E-2</v>
      </c>
      <c r="N27" s="130">
        <v>4.3099999999999999E-2</v>
      </c>
    </row>
    <row r="28" spans="1:14" s="77" customFormat="1" ht="15" customHeight="1">
      <c r="A28" s="47" t="s">
        <v>742</v>
      </c>
      <c r="B28" s="46" t="s">
        <v>839</v>
      </c>
      <c r="C28" s="165" t="s">
        <v>840</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0.96120000000000005</v>
      </c>
      <c r="M28" s="130">
        <v>0.96109999999999995</v>
      </c>
      <c r="N28" s="130">
        <v>0.94789999999999996</v>
      </c>
    </row>
    <row r="29" spans="1:14" s="77" customFormat="1" ht="15" customHeight="1">
      <c r="A29" s="47" t="s">
        <v>742</v>
      </c>
      <c r="B29" s="46" t="s">
        <v>841</v>
      </c>
      <c r="C29" s="165" t="s">
        <v>842</v>
      </c>
      <c r="D29" s="130">
        <v>1.21E-2</v>
      </c>
      <c r="E29" s="130">
        <v>1.18E-2</v>
      </c>
      <c r="F29" s="130">
        <v>9.2999999999999992E-3</v>
      </c>
      <c r="G29" s="130">
        <v>1.1299999999999999E-2</v>
      </c>
      <c r="H29" s="130">
        <v>1.29E-2</v>
      </c>
      <c r="I29" s="130">
        <v>1.14E-2</v>
      </c>
      <c r="J29" s="130">
        <v>8.0000000000000002E-3</v>
      </c>
      <c r="K29" s="130">
        <v>1.0800000000000001E-2</v>
      </c>
      <c r="L29" s="130">
        <v>1.2800000000000001E-2</v>
      </c>
      <c r="M29" s="130">
        <v>1.17E-2</v>
      </c>
      <c r="N29" s="130">
        <v>2.0899999999999998E-2</v>
      </c>
    </row>
    <row r="30" spans="1:14" s="77" customFormat="1" ht="15" customHeight="1">
      <c r="A30" s="47" t="s">
        <v>742</v>
      </c>
      <c r="B30" s="46" t="s">
        <v>843</v>
      </c>
      <c r="C30" s="165" t="s">
        <v>844</v>
      </c>
      <c r="D30" s="130">
        <v>2.5999999999999999E-3</v>
      </c>
      <c r="E30" s="130">
        <v>2.5999999999999999E-3</v>
      </c>
      <c r="F30" s="130">
        <v>3.0999999999999999E-3</v>
      </c>
      <c r="G30" s="130">
        <v>4.5999999999999999E-3</v>
      </c>
      <c r="H30" s="130">
        <v>3.8999999999999998E-3</v>
      </c>
      <c r="I30" s="130">
        <v>5.4999999999999997E-3</v>
      </c>
      <c r="J30" s="130">
        <v>1.5E-3</v>
      </c>
      <c r="K30" s="130">
        <v>3.0999999999999999E-3</v>
      </c>
      <c r="L30" s="130">
        <v>4.4000000000000003E-3</v>
      </c>
      <c r="M30" s="130">
        <v>4.7999999999999996E-3</v>
      </c>
      <c r="N30" s="130">
        <v>4.8999999999999998E-3</v>
      </c>
    </row>
    <row r="31" spans="1:14" s="77" customFormat="1" ht="15" customHeight="1">
      <c r="A31" s="47" t="s">
        <v>742</v>
      </c>
      <c r="B31" s="46" t="s">
        <v>845</v>
      </c>
      <c r="C31" s="165" t="s">
        <v>846</v>
      </c>
      <c r="D31" s="130">
        <v>2.3E-3</v>
      </c>
      <c r="E31" s="130">
        <v>2.8E-3</v>
      </c>
      <c r="F31" s="130">
        <v>2.2000000000000001E-3</v>
      </c>
      <c r="G31" s="130">
        <v>2.0999999999999999E-3</v>
      </c>
      <c r="H31" s="130">
        <v>3.2000000000000002E-3</v>
      </c>
      <c r="I31" s="130">
        <v>2.5999999999999999E-3</v>
      </c>
      <c r="J31" s="130">
        <v>3.8E-3</v>
      </c>
      <c r="K31" s="130">
        <v>3.7000000000000002E-3</v>
      </c>
      <c r="L31" s="130">
        <v>4.4000000000000003E-3</v>
      </c>
      <c r="M31" s="130">
        <v>3.5999999999999999E-3</v>
      </c>
      <c r="N31" s="130">
        <v>3.8E-3</v>
      </c>
    </row>
    <row r="32" spans="1:14" s="77" customFormat="1" ht="15" customHeight="1">
      <c r="A32" s="47" t="s">
        <v>742</v>
      </c>
      <c r="B32" s="46" t="s">
        <v>847</v>
      </c>
      <c r="C32" s="165" t="s">
        <v>848</v>
      </c>
      <c r="D32" s="130">
        <v>2.0999999999999999E-3</v>
      </c>
      <c r="E32" s="130">
        <v>1.6000000000000001E-3</v>
      </c>
      <c r="F32" s="130">
        <v>1.8E-3</v>
      </c>
      <c r="G32" s="130">
        <v>2.8E-3</v>
      </c>
      <c r="H32" s="130">
        <v>2.0999999999999999E-3</v>
      </c>
      <c r="I32" s="130">
        <v>3.0000000000000001E-3</v>
      </c>
      <c r="J32" s="130">
        <v>4.1000000000000003E-3</v>
      </c>
      <c r="K32" s="130">
        <v>2.3999999999999998E-3</v>
      </c>
      <c r="L32" s="130">
        <v>3.3E-3</v>
      </c>
      <c r="M32" s="130">
        <v>4.1999999999999997E-3</v>
      </c>
      <c r="N32" s="130">
        <v>6.3E-3</v>
      </c>
    </row>
    <row r="33" spans="1:14" s="77" customFormat="1" ht="15" customHeight="1" thickBot="1">
      <c r="A33" s="47" t="s">
        <v>742</v>
      </c>
      <c r="B33" s="165" t="s">
        <v>849</v>
      </c>
      <c r="C33" s="165" t="s">
        <v>850</v>
      </c>
      <c r="D33" s="130">
        <v>1.03E-2</v>
      </c>
      <c r="E33" s="130">
        <v>1.01E-2</v>
      </c>
      <c r="F33" s="130">
        <v>9.7999999999999997E-3</v>
      </c>
      <c r="G33" s="130">
        <v>1.0699999999999999E-2</v>
      </c>
      <c r="H33" s="130">
        <v>1.0699999999999999E-2</v>
      </c>
      <c r="I33" s="130">
        <v>1.1299999999999999E-2</v>
      </c>
      <c r="J33" s="130">
        <v>1.34E-2</v>
      </c>
      <c r="K33" s="130">
        <v>1.3299999999999999E-2</v>
      </c>
      <c r="L33" s="130">
        <v>1.37E-2</v>
      </c>
      <c r="M33" s="130">
        <v>1.43E-2</v>
      </c>
      <c r="N33" s="130">
        <v>1.6E-2</v>
      </c>
    </row>
    <row r="34" spans="1:14" s="19" customFormat="1" ht="15" customHeight="1" thickTop="1" thickBot="1">
      <c r="A34" s="47"/>
      <c r="B34" s="164"/>
      <c r="C34" s="399" t="s">
        <v>536</v>
      </c>
      <c r="D34" s="400"/>
      <c r="E34" s="400"/>
      <c r="F34" s="400"/>
      <c r="G34" s="400"/>
      <c r="H34" s="400"/>
      <c r="I34" s="401"/>
      <c r="J34" s="401"/>
      <c r="K34" s="401"/>
      <c r="L34" s="401"/>
      <c r="M34" s="401"/>
      <c r="N34" s="401"/>
    </row>
    <row r="35" spans="1:14" s="78" customFormat="1" ht="15" customHeight="1" thickTop="1">
      <c r="A35" s="47" t="s">
        <v>742</v>
      </c>
      <c r="B35" s="46" t="s">
        <v>851</v>
      </c>
      <c r="C35" s="165" t="s">
        <v>852</v>
      </c>
      <c r="D35" s="130">
        <v>0.31059999999999999</v>
      </c>
      <c r="E35" s="130">
        <v>0.37790000000000001</v>
      </c>
      <c r="F35" s="130">
        <v>0.28689999999999999</v>
      </c>
      <c r="G35" s="130">
        <v>0.2949</v>
      </c>
      <c r="H35" s="130">
        <v>0.26900000000000002</v>
      </c>
      <c r="I35" s="130">
        <v>0.27900000000000003</v>
      </c>
      <c r="J35" s="130">
        <v>0.31929999999999997</v>
      </c>
      <c r="K35" s="130">
        <v>0.29499999999999998</v>
      </c>
      <c r="L35" s="130">
        <v>0.25990000000000002</v>
      </c>
      <c r="M35" s="130">
        <v>0.2918</v>
      </c>
      <c r="N35" s="130">
        <v>0.31830000000000003</v>
      </c>
    </row>
    <row r="36" spans="1:14" s="77" customFormat="1" ht="15" customHeight="1">
      <c r="A36" s="47" t="s">
        <v>742</v>
      </c>
      <c r="B36" s="46" t="s">
        <v>853</v>
      </c>
      <c r="C36" s="165" t="s">
        <v>854</v>
      </c>
      <c r="D36" s="130">
        <v>0.70289999999999997</v>
      </c>
      <c r="E36" s="130">
        <v>0.68769999999999998</v>
      </c>
      <c r="F36" s="130">
        <v>0.63249999999999995</v>
      </c>
      <c r="G36" s="130">
        <v>0.66339999999999999</v>
      </c>
      <c r="H36" s="130">
        <v>0.59150000000000003</v>
      </c>
      <c r="I36" s="130">
        <v>0.5907</v>
      </c>
      <c r="J36" s="130">
        <v>0.59860000000000002</v>
      </c>
      <c r="K36" s="130">
        <v>0.59830000000000005</v>
      </c>
      <c r="L36" s="130">
        <v>0.57069999999999999</v>
      </c>
      <c r="M36" s="130">
        <v>0.57550000000000001</v>
      </c>
      <c r="N36" s="130">
        <v>0.59899999999999998</v>
      </c>
    </row>
    <row r="37" spans="1:14" s="77" customFormat="1" ht="15" customHeight="1">
      <c r="A37" s="47" t="s">
        <v>742</v>
      </c>
      <c r="B37" s="46" t="s">
        <v>855</v>
      </c>
      <c r="C37" s="165" t="s">
        <v>856</v>
      </c>
      <c r="D37" s="130">
        <v>0.38890000000000002</v>
      </c>
      <c r="E37" s="130">
        <v>0.38850000000000001</v>
      </c>
      <c r="F37" s="130">
        <v>0.32100000000000001</v>
      </c>
      <c r="G37" s="130">
        <v>0.307</v>
      </c>
      <c r="H37" s="130">
        <v>0.26650000000000001</v>
      </c>
      <c r="I37" s="130">
        <v>0.23130000000000001</v>
      </c>
      <c r="J37" s="130">
        <v>0.2382</v>
      </c>
      <c r="K37" s="130">
        <v>0.23699999999999999</v>
      </c>
      <c r="L37" s="130">
        <v>0.21820000000000001</v>
      </c>
      <c r="M37" s="130">
        <v>0.22550000000000001</v>
      </c>
      <c r="N37" s="130">
        <v>0.2271</v>
      </c>
    </row>
    <row r="38" spans="1:14" s="77" customFormat="1" ht="15" customHeight="1">
      <c r="A38" s="47" t="s">
        <v>742</v>
      </c>
      <c r="B38" s="46" t="s">
        <v>857</v>
      </c>
      <c r="C38" s="165" t="s">
        <v>858</v>
      </c>
      <c r="D38" s="130">
        <v>0.35809999999999997</v>
      </c>
      <c r="E38" s="130">
        <v>0.35980000000000001</v>
      </c>
      <c r="F38" s="130">
        <v>0.29580000000000001</v>
      </c>
      <c r="G38" s="130">
        <v>0.28510000000000002</v>
      </c>
      <c r="H38" s="130">
        <v>0.24759999999999999</v>
      </c>
      <c r="I38" s="130">
        <v>0.2142</v>
      </c>
      <c r="J38" s="130">
        <v>0.22259999999999999</v>
      </c>
      <c r="K38" s="130">
        <v>0.22120000000000001</v>
      </c>
      <c r="L38" s="130">
        <v>0.2036</v>
      </c>
      <c r="M38" s="130">
        <v>0.2102</v>
      </c>
      <c r="N38" s="130">
        <v>0.2117</v>
      </c>
    </row>
    <row r="39" spans="1:14" s="77" customFormat="1" ht="15" customHeight="1" thickBot="1">
      <c r="A39" s="47" t="s">
        <v>742</v>
      </c>
      <c r="B39" s="46" t="s">
        <v>859</v>
      </c>
      <c r="C39" s="103" t="s">
        <v>1188</v>
      </c>
      <c r="D39" s="130">
        <v>0.64071235319503184</v>
      </c>
      <c r="E39" s="130">
        <v>0.57018982552360753</v>
      </c>
      <c r="F39" s="130">
        <v>0.55072434718144692</v>
      </c>
      <c r="G39" s="130">
        <v>0.27139999999999997</v>
      </c>
      <c r="H39" s="130">
        <v>0.49340000000000001</v>
      </c>
      <c r="I39" s="130">
        <v>0.4173</v>
      </c>
      <c r="J39" s="130">
        <v>0.44450000000000001</v>
      </c>
      <c r="K39" s="130">
        <v>0.45450000000000002</v>
      </c>
      <c r="L39" s="130">
        <v>0.41499999999999998</v>
      </c>
      <c r="M39" s="130">
        <v>0.43709999999999999</v>
      </c>
      <c r="N39" s="130">
        <v>0.47410000000000002</v>
      </c>
    </row>
    <row r="40" spans="1:14" s="19" customFormat="1" ht="15" customHeight="1" thickTop="1" thickBot="1">
      <c r="A40" s="47"/>
      <c r="B40" s="164"/>
      <c r="C40" s="399" t="s">
        <v>541</v>
      </c>
      <c r="D40" s="400"/>
      <c r="E40" s="400"/>
      <c r="F40" s="400"/>
      <c r="G40" s="400"/>
      <c r="H40" s="400"/>
      <c r="I40" s="401"/>
      <c r="J40" s="401"/>
      <c r="K40" s="401"/>
      <c r="L40" s="401"/>
      <c r="M40" s="401"/>
      <c r="N40" s="401"/>
    </row>
    <row r="41" spans="1:14" s="78" customFormat="1" ht="15" customHeight="1" thickTop="1">
      <c r="A41" s="47" t="s">
        <v>742</v>
      </c>
      <c r="B41" s="46" t="s">
        <v>860</v>
      </c>
      <c r="C41" s="165" t="s">
        <v>861</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6.6900000000000001E-2</v>
      </c>
      <c r="M41" s="130">
        <v>6.7799999999999999E-2</v>
      </c>
      <c r="N41" s="130">
        <v>6.7900000000000002E-2</v>
      </c>
    </row>
    <row r="42" spans="1:14" s="77" customFormat="1" ht="15" customHeight="1">
      <c r="A42" s="47" t="s">
        <v>742</v>
      </c>
      <c r="B42" s="46" t="s">
        <v>862</v>
      </c>
      <c r="C42" s="165" t="s">
        <v>863</v>
      </c>
      <c r="D42" s="130">
        <v>7.17E-2</v>
      </c>
      <c r="E42" s="130">
        <v>6.6199999999999995E-2</v>
      </c>
      <c r="F42" s="130">
        <v>6.9599999999999995E-2</v>
      </c>
      <c r="G42" s="130">
        <v>6.4399999999999999E-2</v>
      </c>
      <c r="H42" s="130">
        <v>6.4799999999999996E-2</v>
      </c>
      <c r="I42" s="130">
        <v>6.7599999999999993E-2</v>
      </c>
      <c r="J42" s="130">
        <v>6.1499999999999999E-2</v>
      </c>
      <c r="K42" s="130">
        <v>6.3E-2</v>
      </c>
      <c r="L42" s="130">
        <v>6.3200000000000006E-2</v>
      </c>
      <c r="M42" s="130">
        <v>6.4000000000000001E-2</v>
      </c>
      <c r="N42" s="130">
        <v>6.4500000000000002E-2</v>
      </c>
    </row>
    <row r="43" spans="1:14" s="77" customFormat="1" ht="15" customHeight="1">
      <c r="A43" s="47" t="s">
        <v>742</v>
      </c>
      <c r="B43" s="46" t="s">
        <v>864</v>
      </c>
      <c r="C43" s="165" t="s">
        <v>865</v>
      </c>
      <c r="D43" s="130">
        <v>0.1128</v>
      </c>
      <c r="E43" s="130">
        <v>0.1197</v>
      </c>
      <c r="F43" s="130">
        <v>0.12809999999999999</v>
      </c>
      <c r="G43" s="130">
        <v>0.1552</v>
      </c>
      <c r="H43" s="130">
        <v>0.16569999999999999</v>
      </c>
      <c r="I43" s="130">
        <v>0.1739</v>
      </c>
      <c r="J43" s="130">
        <v>0.1479</v>
      </c>
      <c r="K43" s="130">
        <v>0.1452</v>
      </c>
      <c r="L43" s="130">
        <v>0.20349999999999999</v>
      </c>
      <c r="M43" s="130">
        <v>0.20610000000000001</v>
      </c>
      <c r="N43" s="130">
        <v>0.29480000000000001</v>
      </c>
    </row>
    <row r="44" spans="1:14" s="77" customFormat="1" ht="15" customHeight="1">
      <c r="A44" s="47" t="s">
        <v>742</v>
      </c>
      <c r="B44" s="46" t="s">
        <v>866</v>
      </c>
      <c r="C44" s="165" t="s">
        <v>867</v>
      </c>
      <c r="D44" s="130">
        <v>1.9900000000000001E-2</v>
      </c>
      <c r="E44" s="130">
        <v>1.7100000000000001E-2</v>
      </c>
      <c r="F44" s="130">
        <v>1.8700000000000001E-2</v>
      </c>
      <c r="G44" s="130">
        <v>2.3300000000000001E-2</v>
      </c>
      <c r="H44" s="130">
        <v>2.7E-2</v>
      </c>
      <c r="I44" s="130">
        <v>3.8800000000000001E-2</v>
      </c>
      <c r="J44" s="130">
        <v>4.02E-2</v>
      </c>
      <c r="K44" s="130">
        <v>4.7100000000000003E-2</v>
      </c>
      <c r="L44" s="130">
        <v>9.9900000000000003E-2</v>
      </c>
      <c r="M44" s="130">
        <v>0.1147</v>
      </c>
      <c r="N44" s="130">
        <v>0.1862</v>
      </c>
    </row>
    <row r="45" spans="1:14" s="77" customFormat="1" ht="15" customHeight="1">
      <c r="A45" s="47" t="s">
        <v>742</v>
      </c>
      <c r="B45" s="46" t="s">
        <v>868</v>
      </c>
      <c r="C45" s="165" t="s">
        <v>869</v>
      </c>
      <c r="D45" s="130">
        <v>3.8300000000000001E-2</v>
      </c>
      <c r="E45" s="130">
        <v>3.8800000000000001E-2</v>
      </c>
      <c r="F45" s="130">
        <v>4.4299999999999999E-2</v>
      </c>
      <c r="G45" s="130">
        <v>5.5800000000000002E-2</v>
      </c>
      <c r="H45" s="130">
        <v>6.3299999999999995E-2</v>
      </c>
      <c r="I45" s="130">
        <v>7.2599999999999998E-2</v>
      </c>
      <c r="J45" s="130">
        <v>4.5999999999999999E-2</v>
      </c>
      <c r="K45" s="130">
        <v>5.8000000000000003E-2</v>
      </c>
      <c r="L45" s="130">
        <v>0.1027</v>
      </c>
      <c r="M45" s="130">
        <v>0.10050000000000001</v>
      </c>
      <c r="N45" s="130">
        <v>0.16120000000000001</v>
      </c>
    </row>
    <row r="46" spans="1:14" s="77" customFormat="1" ht="15" customHeight="1" thickBot="1">
      <c r="A46" s="47" t="s">
        <v>742</v>
      </c>
      <c r="B46" s="46" t="s">
        <v>870</v>
      </c>
      <c r="C46" s="165" t="s">
        <v>871</v>
      </c>
      <c r="D46" s="130">
        <v>0.1231</v>
      </c>
      <c r="E46" s="130">
        <v>0.1201</v>
      </c>
      <c r="F46" s="130">
        <v>0.12089999999999999</v>
      </c>
      <c r="G46" s="130">
        <v>0.11890000000000001</v>
      </c>
      <c r="H46" s="130">
        <v>0.1191</v>
      </c>
      <c r="I46" s="130">
        <v>0.1229</v>
      </c>
      <c r="J46" s="130">
        <v>0.12189999999999999</v>
      </c>
      <c r="K46" s="130">
        <v>0.11990000000000001</v>
      </c>
      <c r="L46" s="130">
        <v>0.12139999999999999</v>
      </c>
      <c r="M46" s="130">
        <v>0.1182</v>
      </c>
      <c r="N46" s="130">
        <v>0.1258</v>
      </c>
    </row>
    <row r="47" spans="1:14" s="45" customFormat="1" ht="15" customHeight="1" thickTop="1" thickBot="1">
      <c r="A47" s="47"/>
      <c r="B47" s="164"/>
      <c r="C47" s="399" t="s">
        <v>872</v>
      </c>
      <c r="D47" s="400"/>
      <c r="E47" s="400"/>
      <c r="F47" s="400"/>
      <c r="G47" s="400"/>
      <c r="H47" s="400"/>
      <c r="I47" s="401"/>
      <c r="J47" s="401"/>
      <c r="K47" s="401"/>
      <c r="L47" s="401"/>
      <c r="M47" s="401"/>
      <c r="N47" s="401"/>
    </row>
    <row r="48" spans="1:14" s="78" customFormat="1" ht="15" customHeight="1" thickTop="1">
      <c r="A48" s="47" t="s">
        <v>742</v>
      </c>
      <c r="B48" s="46" t="s">
        <v>873</v>
      </c>
      <c r="C48" s="165" t="s">
        <v>874</v>
      </c>
      <c r="D48" s="130">
        <v>0.83209999999999995</v>
      </c>
      <c r="E48" s="130">
        <v>0.79869999999999997</v>
      </c>
      <c r="F48" s="130">
        <v>0.8569</v>
      </c>
      <c r="G48" s="130">
        <v>0.85750000000000004</v>
      </c>
      <c r="H48" s="130">
        <v>0.86839999999999995</v>
      </c>
      <c r="I48" s="130">
        <v>0.87450000000000006</v>
      </c>
      <c r="J48" s="130">
        <v>0.83479999999999999</v>
      </c>
      <c r="K48" s="130">
        <v>0.83789999999999998</v>
      </c>
      <c r="L48" s="130">
        <v>0.85360000000000003</v>
      </c>
      <c r="M48" s="130">
        <v>0.84199999999999997</v>
      </c>
      <c r="N48" s="130">
        <v>0.84279999999999999</v>
      </c>
    </row>
    <row r="49" spans="1:14" s="77" customFormat="1" ht="15" customHeight="1">
      <c r="A49" s="47" t="s">
        <v>742</v>
      </c>
      <c r="B49" s="46" t="s">
        <v>875</v>
      </c>
      <c r="C49" s="165" t="s">
        <v>876</v>
      </c>
      <c r="D49" s="130">
        <v>0.61380000000000001</v>
      </c>
      <c r="E49" s="130">
        <v>0.63</v>
      </c>
      <c r="F49" s="130">
        <v>0.625</v>
      </c>
      <c r="G49" s="130">
        <v>0.66369999999999996</v>
      </c>
      <c r="H49" s="130">
        <v>0.68120000000000003</v>
      </c>
      <c r="I49" s="130">
        <v>0.69510000000000005</v>
      </c>
      <c r="J49" s="130">
        <v>0.71599999999999997</v>
      </c>
      <c r="K49" s="130">
        <v>0.71589999999999998</v>
      </c>
      <c r="L49" s="130">
        <v>0.72199999999999998</v>
      </c>
      <c r="M49" s="130">
        <v>0.71899999999999997</v>
      </c>
      <c r="N49" s="130">
        <v>0.73440000000000005</v>
      </c>
    </row>
    <row r="50" spans="1:14" s="77" customFormat="1" ht="15" customHeight="1">
      <c r="A50" s="47" t="s">
        <v>742</v>
      </c>
      <c r="B50" s="46" t="s">
        <v>877</v>
      </c>
      <c r="C50" s="165" t="s">
        <v>878</v>
      </c>
      <c r="D50" s="130">
        <v>0.46039999999999998</v>
      </c>
      <c r="E50" s="130">
        <v>0.35759999999999997</v>
      </c>
      <c r="F50" s="130">
        <v>0.47360000000000002</v>
      </c>
      <c r="G50" s="130">
        <v>0.38100000000000001</v>
      </c>
      <c r="H50" s="130">
        <v>0.36320000000000002</v>
      </c>
      <c r="I50" s="130">
        <v>0.34939999999999999</v>
      </c>
      <c r="J50" s="130">
        <v>0.2422</v>
      </c>
      <c r="K50" s="130">
        <v>0.24909999999999999</v>
      </c>
      <c r="L50" s="130">
        <v>0.26219999999999999</v>
      </c>
      <c r="M50" s="130">
        <v>0.25130000000000002</v>
      </c>
      <c r="N50" s="130">
        <v>0.22689999999999999</v>
      </c>
    </row>
    <row r="51" spans="1:14" s="77" customFormat="1" ht="15" customHeight="1">
      <c r="A51" s="47" t="s">
        <v>742</v>
      </c>
      <c r="B51" s="46" t="s">
        <v>879</v>
      </c>
      <c r="C51" s="165" t="s">
        <v>880</v>
      </c>
      <c r="D51" s="130">
        <v>2.3424999999999998</v>
      </c>
      <c r="E51" s="130">
        <v>3.0400999999999998</v>
      </c>
      <c r="F51" s="130">
        <v>2.0558000000000001</v>
      </c>
      <c r="G51" s="130">
        <v>2.2130999999999998</v>
      </c>
      <c r="H51" s="130">
        <v>2.0322</v>
      </c>
      <c r="I51" s="130">
        <v>1.8559000000000001</v>
      </c>
      <c r="J51" s="130">
        <v>2.6886999999999999</v>
      </c>
      <c r="K51" s="130">
        <v>2.5731999999999999</v>
      </c>
      <c r="L51" s="130">
        <v>2.3146</v>
      </c>
      <c r="M51" s="130">
        <v>2.4662999999999999</v>
      </c>
      <c r="N51" s="130">
        <v>2.4354</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42" t="s">
        <v>553</v>
      </c>
      <c r="D53" s="742"/>
      <c r="E53" s="742"/>
      <c r="F53" s="742"/>
      <c r="G53" s="742"/>
      <c r="H53" s="742"/>
      <c r="I53" s="742"/>
      <c r="J53" s="742"/>
      <c r="K53" s="742"/>
      <c r="L53" s="742"/>
      <c r="M53" s="742"/>
      <c r="N53" s="742"/>
    </row>
    <row r="54" spans="1:14" ht="51.75" customHeight="1">
      <c r="A54" s="47"/>
      <c r="B54" s="47"/>
      <c r="C54" s="737" t="s">
        <v>881</v>
      </c>
      <c r="D54" s="737"/>
      <c r="E54" s="737"/>
      <c r="F54" s="737"/>
      <c r="G54" s="737"/>
      <c r="H54" s="737"/>
      <c r="I54" s="737"/>
      <c r="J54" s="737"/>
      <c r="K54" s="737"/>
      <c r="L54" s="737"/>
      <c r="M54" s="737"/>
      <c r="N54" s="737"/>
    </row>
    <row r="55" spans="1:14" ht="48" customHeight="1">
      <c r="A55" s="47"/>
      <c r="B55" s="47"/>
      <c r="C55" s="737" t="s">
        <v>882</v>
      </c>
      <c r="D55" s="737"/>
      <c r="E55" s="737"/>
      <c r="F55" s="737"/>
      <c r="G55" s="737"/>
      <c r="H55" s="737"/>
      <c r="I55" s="737"/>
      <c r="J55" s="737"/>
      <c r="K55" s="737"/>
      <c r="L55" s="737"/>
      <c r="M55" s="737"/>
      <c r="N55" s="737"/>
    </row>
    <row r="56" spans="1:14" ht="15" customHeight="1">
      <c r="A56" s="47"/>
      <c r="B56" s="47"/>
      <c r="C56" s="738" t="s">
        <v>1352</v>
      </c>
      <c r="D56" s="738"/>
      <c r="E56" s="738"/>
      <c r="F56" s="738"/>
      <c r="G56" s="738"/>
      <c r="H56" s="738"/>
      <c r="I56" s="738"/>
      <c r="J56" s="738"/>
      <c r="K56" s="738"/>
      <c r="L56" s="738"/>
      <c r="M56" s="738"/>
      <c r="N56" s="738"/>
    </row>
    <row r="57" spans="1:14" ht="15" customHeight="1">
      <c r="A57" s="47"/>
      <c r="B57" s="47"/>
      <c r="C57" s="738" t="s">
        <v>557</v>
      </c>
      <c r="D57" s="738"/>
      <c r="E57" s="738"/>
      <c r="F57" s="738"/>
      <c r="G57" s="738"/>
      <c r="H57" s="738"/>
      <c r="I57" s="738"/>
      <c r="J57" s="738"/>
      <c r="K57" s="738"/>
      <c r="L57" s="738"/>
      <c r="M57" s="738"/>
      <c r="N57" s="738"/>
    </row>
    <row r="58" spans="1:14" ht="15" customHeight="1">
      <c r="A58" s="47"/>
      <c r="B58" s="47"/>
      <c r="C58" s="696"/>
      <c r="D58" s="47"/>
      <c r="E58" s="47"/>
      <c r="F58" s="47"/>
      <c r="G58" s="47"/>
      <c r="H58" s="47"/>
      <c r="I58" s="47"/>
      <c r="J58" s="47"/>
      <c r="K58" s="47"/>
      <c r="L58" s="47"/>
      <c r="M58" s="47"/>
      <c r="N58"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16384" width="9.140625" style="34"/>
  </cols>
  <sheetData>
    <row r="1" spans="1:14" ht="15" customHeight="1">
      <c r="A1" s="604"/>
      <c r="B1" s="604"/>
      <c r="C1" s="744"/>
      <c r="D1" s="744"/>
      <c r="E1" s="744"/>
      <c r="F1" s="744"/>
      <c r="G1" s="744"/>
      <c r="H1" s="744"/>
      <c r="I1" s="744"/>
      <c r="J1" s="744"/>
      <c r="K1" s="744"/>
      <c r="L1" s="744"/>
      <c r="M1" s="744"/>
      <c r="N1" s="744"/>
    </row>
    <row r="2" spans="1:14" ht="18">
      <c r="A2" s="740" t="s">
        <v>436</v>
      </c>
      <c r="B2" s="740"/>
      <c r="C2" s="740"/>
      <c r="D2" s="740"/>
      <c r="E2" s="740"/>
      <c r="F2" s="740"/>
      <c r="G2" s="740"/>
      <c r="H2" s="740"/>
      <c r="I2" s="740"/>
      <c r="J2" s="740"/>
      <c r="K2" s="740"/>
      <c r="L2" s="740"/>
      <c r="M2" s="740"/>
      <c r="N2" s="740"/>
    </row>
    <row r="3" spans="1:14" ht="15" customHeight="1">
      <c r="A3" s="604"/>
      <c r="B3" s="604"/>
      <c r="C3" s="740" t="s">
        <v>812</v>
      </c>
      <c r="D3" s="740"/>
      <c r="E3" s="740"/>
      <c r="F3" s="740"/>
      <c r="G3" s="740"/>
      <c r="H3" s="740"/>
      <c r="I3" s="740"/>
      <c r="J3" s="740"/>
      <c r="K3" s="740"/>
      <c r="L3" s="740"/>
      <c r="M3" s="740"/>
      <c r="N3" s="740"/>
    </row>
    <row r="4" spans="1:14" s="48" customFormat="1" ht="15" customHeight="1">
      <c r="A4" s="741"/>
      <c r="B4" s="740"/>
      <c r="C4" s="740"/>
      <c r="D4" s="740"/>
      <c r="E4" s="740"/>
      <c r="F4" s="740"/>
      <c r="G4" s="740"/>
      <c r="H4" s="740"/>
      <c r="I4" s="740"/>
      <c r="J4" s="740"/>
      <c r="K4" s="740"/>
      <c r="L4" s="740"/>
      <c r="M4" s="740"/>
      <c r="N4" s="740"/>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5.6500000000000002E-2</v>
      </c>
      <c r="E9" s="130">
        <v>4.7800000000000002E-2</v>
      </c>
      <c r="F9" s="130">
        <v>4.6300000000000001E-2</v>
      </c>
      <c r="G9" s="130">
        <v>4.65E-2</v>
      </c>
      <c r="H9" s="130">
        <v>4.4200000000000003E-2</v>
      </c>
      <c r="I9" s="130">
        <v>4.41E-2</v>
      </c>
      <c r="J9" s="130">
        <v>3.8199999999999998E-2</v>
      </c>
      <c r="K9" s="130">
        <v>3.3000000000000002E-2</v>
      </c>
      <c r="L9" s="130">
        <v>3.3700000000000001E-2</v>
      </c>
      <c r="M9" s="130">
        <v>3.4000000000000002E-2</v>
      </c>
      <c r="N9" s="130">
        <v>3.4299999999999997E-2</v>
      </c>
    </row>
    <row r="10" spans="1:14" s="48" customFormat="1" ht="15" customHeight="1">
      <c r="A10" s="47" t="s">
        <v>742</v>
      </c>
      <c r="B10" s="46" t="s">
        <v>886</v>
      </c>
      <c r="C10" s="165" t="s">
        <v>1318</v>
      </c>
      <c r="D10" s="130">
        <v>6.9500000000000006E-2</v>
      </c>
      <c r="E10" s="130">
        <v>5.7799999999999997E-2</v>
      </c>
      <c r="F10" s="130">
        <v>5.57E-2</v>
      </c>
      <c r="G10" s="130">
        <v>5.4899999999999997E-2</v>
      </c>
      <c r="H10" s="130">
        <v>5.0299999999999997E-2</v>
      </c>
      <c r="I10" s="130">
        <v>5.0099999999999999E-2</v>
      </c>
      <c r="J10" s="130">
        <v>4.2900000000000001E-2</v>
      </c>
      <c r="K10" s="130">
        <v>4.02E-2</v>
      </c>
      <c r="L10" s="130">
        <v>4.2099999999999999E-2</v>
      </c>
      <c r="M10" s="130">
        <v>4.2200000000000001E-2</v>
      </c>
      <c r="N10" s="130">
        <v>4.2900000000000001E-2</v>
      </c>
    </row>
    <row r="11" spans="1:14" s="48" customFormat="1" ht="15" customHeight="1">
      <c r="A11" s="47" t="s">
        <v>742</v>
      </c>
      <c r="B11" s="46" t="s">
        <v>887</v>
      </c>
      <c r="C11" s="165" t="s">
        <v>1319</v>
      </c>
      <c r="D11" s="130">
        <v>6.3299999999999995E-2</v>
      </c>
      <c r="E11" s="130">
        <v>5.3900000000000003E-2</v>
      </c>
      <c r="F11" s="130">
        <v>5.1299999999999998E-2</v>
      </c>
      <c r="G11" s="130">
        <v>4.9200000000000001E-2</v>
      </c>
      <c r="H11" s="130">
        <v>4.5499999999999999E-2</v>
      </c>
      <c r="I11" s="130">
        <v>4.5699999999999998E-2</v>
      </c>
      <c r="J11" s="130">
        <v>3.5400000000000001E-2</v>
      </c>
      <c r="K11" s="130">
        <v>3.5900000000000001E-2</v>
      </c>
      <c r="L11" s="130">
        <v>3.6499999999999998E-2</v>
      </c>
      <c r="M11" s="130">
        <v>3.6999999999999998E-2</v>
      </c>
      <c r="N11" s="130">
        <v>3.5000000000000003E-2</v>
      </c>
    </row>
    <row r="12" spans="1:14" s="48" customFormat="1" ht="15" customHeight="1">
      <c r="A12" s="47" t="s">
        <v>742</v>
      </c>
      <c r="B12" s="46" t="s">
        <v>888</v>
      </c>
      <c r="C12" s="165" t="s">
        <v>1320</v>
      </c>
      <c r="D12" s="130">
        <v>1.9599999999999999E-2</v>
      </c>
      <c r="E12" s="130">
        <v>1.44E-2</v>
      </c>
      <c r="F12" s="130">
        <v>1.5800000000000002E-2</v>
      </c>
      <c r="G12" s="130">
        <v>1.5100000000000001E-2</v>
      </c>
      <c r="H12" s="130">
        <v>1.21E-2</v>
      </c>
      <c r="I12" s="130">
        <v>1.49E-2</v>
      </c>
      <c r="J12" s="130">
        <v>7.7000000000000002E-3</v>
      </c>
      <c r="K12" s="130">
        <v>9.4000000000000004E-3</v>
      </c>
      <c r="L12" s="130">
        <v>8.6999999999999994E-3</v>
      </c>
      <c r="M12" s="130">
        <v>1.03E-2</v>
      </c>
      <c r="N12" s="130">
        <v>8.6E-3</v>
      </c>
    </row>
    <row r="13" spans="1:14" s="48" customFormat="1" ht="15" customHeight="1">
      <c r="A13" s="47" t="s">
        <v>742</v>
      </c>
      <c r="B13" s="46" t="s">
        <v>889</v>
      </c>
      <c r="C13" s="165" t="s">
        <v>1321</v>
      </c>
      <c r="D13" s="130">
        <v>1.95E-2</v>
      </c>
      <c r="E13" s="130">
        <v>1.4500000000000001E-2</v>
      </c>
      <c r="F13" s="130">
        <v>1.6E-2</v>
      </c>
      <c r="G13" s="130">
        <v>1.5299999999999999E-2</v>
      </c>
      <c r="H13" s="130">
        <v>1.26E-2</v>
      </c>
      <c r="I13" s="130">
        <v>1.49E-2</v>
      </c>
      <c r="J13" s="130">
        <v>7.9000000000000008E-3</v>
      </c>
      <c r="K13" s="130">
        <v>9.4999999999999998E-3</v>
      </c>
      <c r="L13" s="130">
        <v>8.6999999999999994E-3</v>
      </c>
      <c r="M13" s="130">
        <v>1.03E-2</v>
      </c>
      <c r="N13" s="130">
        <v>8.6999999999999994E-3</v>
      </c>
    </row>
    <row r="14" spans="1:14" s="48" customFormat="1" ht="15" customHeight="1">
      <c r="A14" s="47" t="s">
        <v>742</v>
      </c>
      <c r="B14" s="46" t="s">
        <v>890</v>
      </c>
      <c r="C14" s="165" t="s">
        <v>1322</v>
      </c>
      <c r="D14" s="130">
        <v>1.2800000000000001E-2</v>
      </c>
      <c r="E14" s="130">
        <v>1.04E-2</v>
      </c>
      <c r="F14" s="130">
        <v>1.04E-2</v>
      </c>
      <c r="G14" s="130">
        <v>9.7000000000000003E-3</v>
      </c>
      <c r="H14" s="130">
        <v>7.7999999999999996E-3</v>
      </c>
      <c r="I14" s="130">
        <v>8.6E-3</v>
      </c>
      <c r="J14" s="130">
        <v>3.0999999999999999E-3</v>
      </c>
      <c r="K14" s="130">
        <v>5.1000000000000004E-3</v>
      </c>
      <c r="L14" s="130">
        <v>5.1000000000000004E-3</v>
      </c>
      <c r="M14" s="130">
        <v>6.0000000000000001E-3</v>
      </c>
      <c r="N14" s="130">
        <v>5.1000000000000004E-3</v>
      </c>
    </row>
    <row r="15" spans="1:14" s="48" customFormat="1" ht="15" customHeight="1" thickBot="1">
      <c r="A15" s="47" t="s">
        <v>742</v>
      </c>
      <c r="B15" s="46" t="s">
        <v>891</v>
      </c>
      <c r="C15" s="165" t="s">
        <v>1323</v>
      </c>
      <c r="D15" s="130">
        <v>0.17730000000000001</v>
      </c>
      <c r="E15" s="130">
        <v>0.15140000000000001</v>
      </c>
      <c r="F15" s="130">
        <v>0.1532</v>
      </c>
      <c r="G15" s="130">
        <v>0.14499999999999999</v>
      </c>
      <c r="H15" s="130">
        <v>0.1205</v>
      </c>
      <c r="I15" s="130">
        <v>0.1298</v>
      </c>
      <c r="J15" s="130">
        <v>4.7699999999999999E-2</v>
      </c>
      <c r="K15" s="130">
        <v>8.1699999999999995E-2</v>
      </c>
      <c r="L15" s="130">
        <v>8.0600000000000005E-2</v>
      </c>
      <c r="M15" s="130">
        <v>9.4E-2</v>
      </c>
      <c r="N15" s="130">
        <v>7.9399999999999998E-2</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7.0099999999999996E-2</v>
      </c>
      <c r="E17" s="130">
        <v>6.1699999999999998E-2</v>
      </c>
      <c r="F17" s="130">
        <v>5.9900000000000002E-2</v>
      </c>
      <c r="G17" s="130">
        <v>6.2100000000000002E-2</v>
      </c>
      <c r="H17" s="130">
        <v>6.2799999999999995E-2</v>
      </c>
      <c r="I17" s="130">
        <v>6.4399999999999999E-2</v>
      </c>
      <c r="J17" s="130">
        <v>0.06</v>
      </c>
      <c r="K17" s="130">
        <v>5.57E-2</v>
      </c>
      <c r="L17" s="130">
        <v>5.67E-2</v>
      </c>
      <c r="M17" s="130">
        <v>5.7099999999999998E-2</v>
      </c>
      <c r="N17" s="130">
        <v>5.8500000000000003E-2</v>
      </c>
    </row>
    <row r="18" spans="1:14" s="48" customFormat="1" ht="15" customHeight="1">
      <c r="A18" s="47" t="s">
        <v>742</v>
      </c>
      <c r="B18" s="46" t="s">
        <v>894</v>
      </c>
      <c r="C18" s="165" t="s">
        <v>895</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-2.3E-2</v>
      </c>
      <c r="M18" s="130">
        <v>-2.3E-2</v>
      </c>
      <c r="N18" s="130">
        <v>-2.4199999999999999E-2</v>
      </c>
    </row>
    <row r="19" spans="1:14" s="48" customFormat="1" ht="15" customHeight="1">
      <c r="A19" s="47" t="s">
        <v>742</v>
      </c>
      <c r="B19" s="46" t="s">
        <v>896</v>
      </c>
      <c r="C19" s="165" t="s">
        <v>897</v>
      </c>
      <c r="D19" s="130">
        <v>2.41E-2</v>
      </c>
      <c r="E19" s="130">
        <v>2.4E-2</v>
      </c>
      <c r="F19" s="130">
        <v>2.3199999999999998E-2</v>
      </c>
      <c r="G19" s="130">
        <v>2.5999999999999999E-2</v>
      </c>
      <c r="H19" s="130">
        <v>2.9700000000000001E-2</v>
      </c>
      <c r="I19" s="130">
        <v>3.1600000000000003E-2</v>
      </c>
      <c r="J19" s="130">
        <v>3.3099999999999997E-2</v>
      </c>
      <c r="K19" s="130">
        <v>3.3799999999999997E-2</v>
      </c>
      <c r="L19" s="130">
        <v>3.4099999999999998E-2</v>
      </c>
      <c r="M19" s="130">
        <v>3.4299999999999997E-2</v>
      </c>
      <c r="N19" s="130">
        <v>3.5700000000000003E-2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0</v>
      </c>
      <c r="N20" s="130">
        <v>0</v>
      </c>
    </row>
    <row r="21" spans="1:14" s="48" customFormat="1" ht="15" customHeight="1">
      <c r="A21" s="47" t="s">
        <v>742</v>
      </c>
      <c r="B21" s="46" t="s">
        <v>900</v>
      </c>
      <c r="C21" s="165" t="s">
        <v>1324</v>
      </c>
      <c r="D21" s="130">
        <v>-6.1999999999999998E-3</v>
      </c>
      <c r="E21" s="130">
        <v>-3.8999999999999998E-3</v>
      </c>
      <c r="F21" s="130">
        <v>-4.4999999999999997E-3</v>
      </c>
      <c r="G21" s="130">
        <v>-5.7000000000000002E-3</v>
      </c>
      <c r="H21" s="130">
        <v>-4.7999999999999996E-3</v>
      </c>
      <c r="I21" s="130">
        <v>-4.4000000000000003E-3</v>
      </c>
      <c r="J21" s="130">
        <v>-7.4999999999999997E-3</v>
      </c>
      <c r="K21" s="130">
        <v>-4.3E-3</v>
      </c>
      <c r="L21" s="130">
        <v>-5.5999999999999999E-3</v>
      </c>
      <c r="M21" s="130">
        <v>-5.1000000000000004E-3</v>
      </c>
      <c r="N21" s="130">
        <v>-7.7999999999999996E-3</v>
      </c>
    </row>
    <row r="22" spans="1:14" s="48" customFormat="1" ht="15" customHeight="1">
      <c r="A22" s="47" t="s">
        <v>742</v>
      </c>
      <c r="B22" s="46" t="s">
        <v>901</v>
      </c>
      <c r="C22" s="165" t="s">
        <v>1325</v>
      </c>
      <c r="D22" s="130">
        <v>1.2999999999999999E-2</v>
      </c>
      <c r="E22" s="130">
        <v>0.01</v>
      </c>
      <c r="F22" s="130">
        <v>9.4999999999999998E-3</v>
      </c>
      <c r="G22" s="130">
        <v>8.5000000000000006E-3</v>
      </c>
      <c r="H22" s="130">
        <v>6.1000000000000004E-3</v>
      </c>
      <c r="I22" s="130">
        <v>6.0000000000000001E-3</v>
      </c>
      <c r="J22" s="130">
        <v>4.7999999999999996E-3</v>
      </c>
      <c r="K22" s="130">
        <v>7.3000000000000001E-3</v>
      </c>
      <c r="L22" s="130">
        <v>8.3999999999999995E-3</v>
      </c>
      <c r="M22" s="130">
        <v>8.0999999999999996E-3</v>
      </c>
      <c r="N22" s="130">
        <v>8.6E-3</v>
      </c>
    </row>
    <row r="23" spans="1:14" s="48" customFormat="1" ht="15" customHeight="1">
      <c r="A23" s="47" t="s">
        <v>742</v>
      </c>
      <c r="B23" s="46" t="s">
        <v>902</v>
      </c>
      <c r="C23" s="165" t="s">
        <v>1326</v>
      </c>
      <c r="D23" s="130">
        <v>-4.3700000000000003E-2</v>
      </c>
      <c r="E23" s="130">
        <v>-3.95E-2</v>
      </c>
      <c r="F23" s="130">
        <v>-3.5400000000000001E-2</v>
      </c>
      <c r="G23" s="130">
        <v>-3.4099999999999998E-2</v>
      </c>
      <c r="H23" s="130">
        <v>-3.3300000000000003E-2</v>
      </c>
      <c r="I23" s="130">
        <v>-3.0800000000000001E-2</v>
      </c>
      <c r="J23" s="130">
        <v>-2.7699999999999999E-2</v>
      </c>
      <c r="K23" s="130">
        <v>-2.6499999999999999E-2</v>
      </c>
      <c r="L23" s="130">
        <v>-2.7799999999999998E-2</v>
      </c>
      <c r="M23" s="130">
        <v>-2.6700000000000002E-2</v>
      </c>
      <c r="N23" s="130">
        <v>-2.64E-2</v>
      </c>
    </row>
    <row r="24" spans="1:14" s="48" customFormat="1" ht="15" customHeight="1">
      <c r="A24" s="47" t="s">
        <v>742</v>
      </c>
      <c r="B24" s="46" t="s">
        <v>903</v>
      </c>
      <c r="C24" s="165" t="s">
        <v>1327</v>
      </c>
      <c r="D24" s="130">
        <v>-1E-4</v>
      </c>
      <c r="E24" s="130">
        <v>2.0000000000000001E-4</v>
      </c>
      <c r="F24" s="130">
        <v>2.0000000000000001E-4</v>
      </c>
      <c r="G24" s="130">
        <v>2.0000000000000001E-4</v>
      </c>
      <c r="H24" s="130">
        <v>4.0000000000000002E-4</v>
      </c>
      <c r="I24" s="130">
        <v>0</v>
      </c>
      <c r="J24" s="130">
        <v>2.0000000000000001E-4</v>
      </c>
      <c r="K24" s="130">
        <v>2.0000000000000001E-4</v>
      </c>
      <c r="L24" s="130">
        <v>1E-4</v>
      </c>
      <c r="M24" s="130">
        <v>1E-4</v>
      </c>
      <c r="N24" s="130">
        <v>1E-4</v>
      </c>
    </row>
    <row r="25" spans="1:14" s="48" customFormat="1" ht="15" customHeight="1" thickBot="1">
      <c r="A25" s="47" t="s">
        <v>742</v>
      </c>
      <c r="B25" s="46" t="s">
        <v>904</v>
      </c>
      <c r="C25" s="165" t="s">
        <v>1328</v>
      </c>
      <c r="D25" s="130">
        <v>0.17460000000000001</v>
      </c>
      <c r="E25" s="130">
        <v>0.18</v>
      </c>
      <c r="F25" s="130">
        <v>0.17530000000000001</v>
      </c>
      <c r="G25" s="130">
        <v>0.17180000000000001</v>
      </c>
      <c r="H25" s="130">
        <v>0.15140000000000001</v>
      </c>
      <c r="I25" s="130">
        <v>0.13039999999999999</v>
      </c>
      <c r="J25" s="130">
        <v>0.1182</v>
      </c>
      <c r="K25" s="130">
        <v>0.11119999999999999</v>
      </c>
      <c r="L25" s="130">
        <v>0.1074</v>
      </c>
      <c r="M25" s="130">
        <v>0.1055</v>
      </c>
      <c r="N25" s="130">
        <v>9.98E-2</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0.1105</v>
      </c>
      <c r="E27" s="130">
        <v>0.10050000000000001</v>
      </c>
      <c r="F27" s="130">
        <v>9.4600000000000004E-2</v>
      </c>
      <c r="G27" s="130">
        <v>9.4E-2</v>
      </c>
      <c r="H27" s="130">
        <v>9.0499999999999997E-2</v>
      </c>
      <c r="I27" s="130">
        <v>9.0800000000000006E-2</v>
      </c>
      <c r="J27" s="130">
        <v>8.6599999999999996E-2</v>
      </c>
      <c r="K27" s="130">
        <v>7.6600000000000001E-2</v>
      </c>
      <c r="L27" s="130">
        <v>8.6099999999999996E-2</v>
      </c>
      <c r="M27" s="130">
        <v>8.7400000000000005E-2</v>
      </c>
      <c r="N27" s="130">
        <v>8.3599999999999994E-2</v>
      </c>
    </row>
    <row r="28" spans="1:14" s="48" customFormat="1" ht="15" customHeight="1">
      <c r="A28" s="47" t="s">
        <v>742</v>
      </c>
      <c r="B28" s="46" t="s">
        <v>906</v>
      </c>
      <c r="C28" s="165" t="s">
        <v>1330</v>
      </c>
      <c r="D28" s="130">
        <v>0.10249999999999999</v>
      </c>
      <c r="E28" s="130">
        <v>0.1046</v>
      </c>
      <c r="F28" s="130">
        <v>9.3700000000000006E-2</v>
      </c>
      <c r="G28" s="130">
        <v>0.1129</v>
      </c>
      <c r="H28" s="130">
        <v>9.4500000000000001E-2</v>
      </c>
      <c r="I28" s="130">
        <v>7.4099999999999999E-2</v>
      </c>
      <c r="J28" s="130">
        <v>8.8200000000000001E-2</v>
      </c>
      <c r="K28" s="130">
        <v>0.1203</v>
      </c>
      <c r="L28" s="130">
        <v>7.5200000000000003E-2</v>
      </c>
      <c r="M28" s="130">
        <v>7.2700000000000001E-2</v>
      </c>
      <c r="N28" s="130">
        <v>6.08E-2</v>
      </c>
    </row>
    <row r="29" spans="1:14" s="48" customFormat="1" ht="15" customHeight="1">
      <c r="A29" s="47" t="s">
        <v>742</v>
      </c>
      <c r="B29" s="46" t="s">
        <v>907</v>
      </c>
      <c r="C29" s="165" t="s">
        <v>1331</v>
      </c>
      <c r="D29" s="130">
        <v>0.11890000000000001</v>
      </c>
      <c r="E29" s="130">
        <v>0.11260000000000001</v>
      </c>
      <c r="F29" s="130">
        <v>0.10780000000000001</v>
      </c>
      <c r="G29" s="130">
        <v>9.9900000000000003E-2</v>
      </c>
      <c r="H29" s="130">
        <v>9.69E-2</v>
      </c>
      <c r="I29" s="130">
        <v>8.9099999999999999E-2</v>
      </c>
      <c r="J29" s="130">
        <v>5.4699999999999999E-2</v>
      </c>
      <c r="K29" s="130">
        <v>0.11409999999999999</v>
      </c>
      <c r="L29" s="130">
        <v>9.2100000000000001E-2</v>
      </c>
      <c r="M29" s="130">
        <v>8.9300000000000004E-2</v>
      </c>
      <c r="N29" s="130">
        <v>9.5799999999999996E-2</v>
      </c>
    </row>
    <row r="30" spans="1:14" s="48" customFormat="1" ht="15" customHeight="1">
      <c r="A30" s="47" t="s">
        <v>742</v>
      </c>
      <c r="B30" s="46" t="s">
        <v>908</v>
      </c>
      <c r="C30" s="165" t="s">
        <v>1332</v>
      </c>
      <c r="D30" s="130">
        <v>3.73E-2</v>
      </c>
      <c r="E30" s="130">
        <v>7.7100000000000002E-2</v>
      </c>
      <c r="F30" s="130">
        <v>9.5299999999999996E-2</v>
      </c>
      <c r="G30" s="130">
        <v>0.11940000000000001</v>
      </c>
      <c r="H30" s="130">
        <v>9.5299999999999996E-2</v>
      </c>
      <c r="I30" s="130">
        <v>6.6600000000000006E-2</v>
      </c>
      <c r="J30" s="130">
        <v>2.93E-2</v>
      </c>
      <c r="K30" s="130">
        <v>6.59E-2</v>
      </c>
      <c r="L30" s="130">
        <v>9.7900000000000001E-2</v>
      </c>
      <c r="M30" s="130">
        <v>9.8100000000000007E-2</v>
      </c>
      <c r="N30" s="130">
        <v>5.6500000000000002E-2</v>
      </c>
    </row>
    <row r="31" spans="1:14" s="48" customFormat="1" ht="15" customHeight="1">
      <c r="A31" s="47" t="s">
        <v>742</v>
      </c>
      <c r="B31" s="46" t="s">
        <v>909</v>
      </c>
      <c r="C31" s="165" t="s">
        <v>1333</v>
      </c>
      <c r="D31" s="130">
        <v>1.9199999999999998E-2</v>
      </c>
      <c r="E31" s="130">
        <v>9.4999999999999998E-3</v>
      </c>
      <c r="F31" s="130">
        <v>7.3000000000000001E-3</v>
      </c>
      <c r="G31" s="130">
        <v>1.11E-2</v>
      </c>
      <c r="H31" s="130">
        <v>1.15E-2</v>
      </c>
      <c r="I31" s="130">
        <v>9.9000000000000008E-3</v>
      </c>
      <c r="J31" s="130">
        <v>9.7999999999999997E-3</v>
      </c>
      <c r="K31" s="130">
        <v>1.2500000000000001E-2</v>
      </c>
      <c r="L31" s="130">
        <v>9.2999999999999992E-3</v>
      </c>
      <c r="M31" s="130">
        <v>9.1000000000000004E-3</v>
      </c>
      <c r="N31" s="130">
        <v>1.06E-2</v>
      </c>
    </row>
    <row r="32" spans="1:14" s="48" customFormat="1" ht="15" customHeight="1">
      <c r="A32" s="47" t="s">
        <v>742</v>
      </c>
      <c r="B32" s="46" t="s">
        <v>910</v>
      </c>
      <c r="C32" s="165" t="s">
        <v>1334</v>
      </c>
      <c r="D32" s="130">
        <v>7.1999999999999998E-3</v>
      </c>
      <c r="E32" s="130">
        <v>5.5999999999999999E-3</v>
      </c>
      <c r="F32" s="130">
        <v>3.7000000000000002E-3</v>
      </c>
      <c r="G32" s="130">
        <v>7.1000000000000004E-3</v>
      </c>
      <c r="H32" s="130">
        <v>5.3E-3</v>
      </c>
      <c r="I32" s="130">
        <v>5.1000000000000004E-3</v>
      </c>
      <c r="J32" s="130">
        <v>8.9999999999999993E-3</v>
      </c>
      <c r="K32" s="130">
        <v>1.2999999999999999E-2</v>
      </c>
      <c r="L32" s="130">
        <v>0.30709999999999998</v>
      </c>
      <c r="M32" s="130">
        <v>0.25030000000000002</v>
      </c>
      <c r="N32" s="130">
        <v>0.13170000000000001</v>
      </c>
    </row>
    <row r="33" spans="1:14" s="48" customFormat="1" ht="15" customHeight="1">
      <c r="A33" s="47" t="s">
        <v>742</v>
      </c>
      <c r="B33" s="46" t="s">
        <v>911</v>
      </c>
      <c r="C33" s="165" t="s">
        <v>1335</v>
      </c>
      <c r="D33" s="130">
        <v>1.6500000000000001E-2</v>
      </c>
      <c r="E33" s="130">
        <v>8.5000000000000006E-3</v>
      </c>
      <c r="F33" s="130">
        <v>6.4999999999999997E-3</v>
      </c>
      <c r="G33" s="130">
        <v>1.0200000000000001E-2</v>
      </c>
      <c r="H33" s="130">
        <v>0.01</v>
      </c>
      <c r="I33" s="130">
        <v>8.8999999999999999E-3</v>
      </c>
      <c r="J33" s="130">
        <v>9.5999999999999992E-3</v>
      </c>
      <c r="K33" s="130">
        <v>1.26E-2</v>
      </c>
      <c r="L33" s="130">
        <v>6.8500000000000005E-2</v>
      </c>
      <c r="M33" s="130">
        <v>5.8000000000000003E-2</v>
      </c>
      <c r="N33" s="130">
        <v>3.6999999999999998E-2</v>
      </c>
    </row>
    <row r="34" spans="1:14" s="48" customFormat="1" ht="15" customHeight="1">
      <c r="A34" s="47" t="s">
        <v>742</v>
      </c>
      <c r="B34" s="46" t="s">
        <v>912</v>
      </c>
      <c r="C34" s="165" t="s">
        <v>1336</v>
      </c>
      <c r="D34" s="130">
        <v>2.2000000000000001E-3</v>
      </c>
      <c r="E34" s="130">
        <v>2.0999999999999999E-3</v>
      </c>
      <c r="F34" s="130">
        <v>1.9E-3</v>
      </c>
      <c r="G34" s="130">
        <v>4.0000000000000001E-3</v>
      </c>
      <c r="H34" s="130">
        <v>8.9999999999999993E-3</v>
      </c>
      <c r="I34" s="130">
        <v>1.01E-2</v>
      </c>
      <c r="J34" s="130">
        <v>1.17E-2</v>
      </c>
      <c r="K34" s="130">
        <v>1.21E-2</v>
      </c>
      <c r="L34" s="130">
        <v>1.2E-2</v>
      </c>
      <c r="M34" s="130">
        <v>1.18E-2</v>
      </c>
      <c r="N34" s="130">
        <v>9.4000000000000004E-3</v>
      </c>
    </row>
    <row r="35" spans="1:14" s="48" customFormat="1" ht="15" customHeight="1">
      <c r="A35" s="47" t="s">
        <v>742</v>
      </c>
      <c r="B35" s="46" t="s">
        <v>913</v>
      </c>
      <c r="C35" s="165" t="s">
        <v>1337</v>
      </c>
      <c r="D35" s="130">
        <v>7.7000000000000002E-3</v>
      </c>
      <c r="E35" s="130">
        <v>9.4000000000000004E-3</v>
      </c>
      <c r="F35" s="130">
        <v>1.04E-2</v>
      </c>
      <c r="G35" s="130">
        <v>1.1599999999999999E-2</v>
      </c>
      <c r="H35" s="130">
        <v>1.35E-2</v>
      </c>
      <c r="I35" s="130">
        <v>1.4800000000000001E-2</v>
      </c>
      <c r="J35" s="130">
        <v>1.5900000000000001E-2</v>
      </c>
      <c r="K35" s="130">
        <v>1.6299999999999999E-2</v>
      </c>
      <c r="L35" s="130">
        <v>1.66E-2</v>
      </c>
      <c r="M35" s="130">
        <v>1.6199999999999999E-2</v>
      </c>
      <c r="N35" s="130">
        <v>1.5599999999999999E-2</v>
      </c>
    </row>
    <row r="36" spans="1:14" s="48" customFormat="1" ht="15" customHeight="1">
      <c r="A36" s="47" t="s">
        <v>742</v>
      </c>
      <c r="B36" s="46" t="s">
        <v>914</v>
      </c>
      <c r="C36" s="165" t="s">
        <v>1338</v>
      </c>
      <c r="D36" s="130">
        <v>3.5200000000000002E-2</v>
      </c>
      <c r="E36" s="130">
        <v>3.6400000000000002E-2</v>
      </c>
      <c r="F36" s="130">
        <v>3.2800000000000003E-2</v>
      </c>
      <c r="G36" s="130">
        <v>3.3799999999999997E-2</v>
      </c>
      <c r="H36" s="130">
        <v>3.6799999999999999E-2</v>
      </c>
      <c r="I36" s="130">
        <v>3.9E-2</v>
      </c>
      <c r="J36" s="130">
        <v>4.3299999999999998E-2</v>
      </c>
      <c r="K36" s="130">
        <v>4.4499999999999998E-2</v>
      </c>
      <c r="L36" s="130">
        <v>4.5100000000000001E-2</v>
      </c>
      <c r="M36" s="130">
        <v>4.5499999999999999E-2</v>
      </c>
      <c r="N36" s="130">
        <v>4.5600000000000002E-2</v>
      </c>
    </row>
    <row r="37" spans="1:14" s="48" customFormat="1" ht="15" customHeight="1">
      <c r="A37" s="47"/>
      <c r="B37" s="46"/>
      <c r="C37" s="165" t="s">
        <v>1339</v>
      </c>
      <c r="D37" s="130">
        <v>8.3000000000000001E-3</v>
      </c>
      <c r="E37" s="130">
        <v>8.2000000000000007E-3</v>
      </c>
      <c r="F37" s="130">
        <v>3.3999999999999998E-3</v>
      </c>
      <c r="G37" s="130">
        <v>8.6E-3</v>
      </c>
      <c r="H37" s="130">
        <v>1.4E-2</v>
      </c>
      <c r="I37" s="130">
        <v>2.3400000000000001E-2</v>
      </c>
      <c r="J37" s="130">
        <v>2.52E-2</v>
      </c>
      <c r="K37" s="130">
        <v>2.6599999999999999E-2</v>
      </c>
      <c r="L37" s="130">
        <v>3.04E-2</v>
      </c>
      <c r="M37" s="130">
        <v>3.1600000000000003E-2</v>
      </c>
      <c r="N37" s="130">
        <v>3.0300000000000001E-2</v>
      </c>
    </row>
    <row r="38" spans="1:14" s="48" customFormat="1" ht="15" customHeight="1" thickBot="1">
      <c r="A38" s="47" t="s">
        <v>742</v>
      </c>
      <c r="B38" s="46" t="s">
        <v>915</v>
      </c>
      <c r="C38" s="165" t="s">
        <v>1340</v>
      </c>
      <c r="D38" s="130">
        <v>0.28999999999999998</v>
      </c>
      <c r="E38" s="130">
        <v>1E-4</v>
      </c>
      <c r="F38" s="130">
        <v>1.1999999999999999E-3</v>
      </c>
      <c r="G38" s="130">
        <v>3.3E-3</v>
      </c>
      <c r="H38" s="130">
        <v>5.9999999999999995E-4</v>
      </c>
      <c r="I38" s="130">
        <v>1.6999999999999999E-3</v>
      </c>
      <c r="J38" s="130">
        <v>2.3E-3</v>
      </c>
      <c r="K38" s="130">
        <v>1.5E-3</v>
      </c>
      <c r="L38" s="130">
        <v>1.1999999999999999E-3</v>
      </c>
      <c r="M38" s="130">
        <v>1.1999999999999999E-3</v>
      </c>
      <c r="N38" s="130">
        <v>2.2000000000000001E-3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4.3700000000000003E-2</v>
      </c>
      <c r="E41" s="130">
        <v>3.95E-2</v>
      </c>
      <c r="F41" s="130">
        <v>3.5400000000000001E-2</v>
      </c>
      <c r="G41" s="130">
        <v>3.4099999999999998E-2</v>
      </c>
      <c r="H41" s="130">
        <v>3.3300000000000003E-2</v>
      </c>
      <c r="I41" s="130">
        <v>3.0800000000000001E-2</v>
      </c>
      <c r="J41" s="130">
        <v>2.7699999999999999E-2</v>
      </c>
      <c r="K41" s="130">
        <v>2.6499999999999999E-2</v>
      </c>
      <c r="L41" s="130">
        <v>2.7799999999999998E-2</v>
      </c>
      <c r="M41" s="130">
        <v>2.6700000000000002E-2</v>
      </c>
      <c r="N41" s="130">
        <v>2.64E-2</v>
      </c>
    </row>
    <row r="42" spans="1:14" s="48" customFormat="1" ht="15" customHeight="1">
      <c r="A42" s="47" t="s">
        <v>742</v>
      </c>
      <c r="B42" s="46" t="s">
        <v>918</v>
      </c>
      <c r="C42" s="165" t="s">
        <v>919</v>
      </c>
      <c r="D42" s="130">
        <v>5.9700000000000003E-2</v>
      </c>
      <c r="E42" s="130">
        <v>5.5399999999999998E-2</v>
      </c>
      <c r="F42" s="130">
        <v>4.9200000000000001E-2</v>
      </c>
      <c r="G42" s="130">
        <v>4.5400000000000003E-2</v>
      </c>
      <c r="H42" s="130">
        <v>4.3200000000000002E-2</v>
      </c>
      <c r="I42" s="130">
        <v>3.9100000000000003E-2</v>
      </c>
      <c r="J42" s="130">
        <v>3.5400000000000001E-2</v>
      </c>
      <c r="K42" s="130">
        <v>3.4099999999999998E-2</v>
      </c>
      <c r="L42" s="130">
        <v>3.5099999999999999E-2</v>
      </c>
      <c r="M42" s="130">
        <v>3.4099999999999998E-2</v>
      </c>
      <c r="N42" s="130">
        <v>3.3399999999999999E-2</v>
      </c>
    </row>
    <row r="43" spans="1:14" s="48" customFormat="1" ht="15" customHeight="1">
      <c r="A43" s="47" t="s">
        <v>742</v>
      </c>
      <c r="B43" s="46" t="s">
        <v>920</v>
      </c>
      <c r="C43" s="165" t="s">
        <v>921</v>
      </c>
      <c r="D43" s="130">
        <v>6.7500000000000004E-2</v>
      </c>
      <c r="E43" s="130">
        <v>6.1400000000000003E-2</v>
      </c>
      <c r="F43" s="130">
        <v>5.2600000000000001E-2</v>
      </c>
      <c r="G43" s="130">
        <v>4.8500000000000001E-2</v>
      </c>
      <c r="H43" s="130">
        <v>4.6399999999999997E-2</v>
      </c>
      <c r="I43" s="130">
        <v>4.1799999999999997E-2</v>
      </c>
      <c r="J43" s="130">
        <v>3.9E-2</v>
      </c>
      <c r="K43" s="130">
        <v>3.9300000000000002E-2</v>
      </c>
      <c r="L43" s="130">
        <v>4.1200000000000001E-2</v>
      </c>
      <c r="M43" s="130">
        <v>3.9699999999999999E-2</v>
      </c>
      <c r="N43" s="130">
        <v>3.8300000000000001E-2</v>
      </c>
    </row>
    <row r="44" spans="1:14" s="48" customFormat="1" ht="15" customHeight="1" thickBot="1">
      <c r="A44" s="47" t="s">
        <v>742</v>
      </c>
      <c r="B44" s="46" t="s">
        <v>922</v>
      </c>
      <c r="C44" s="165" t="s">
        <v>1341</v>
      </c>
      <c r="D44" s="130">
        <v>6.5799999999999997E-2</v>
      </c>
      <c r="E44" s="130">
        <v>5.91E-2</v>
      </c>
      <c r="F44" s="130">
        <v>5.3800000000000001E-2</v>
      </c>
      <c r="G44" s="130">
        <v>5.28E-2</v>
      </c>
      <c r="H44" s="130">
        <v>5.1799999999999999E-2</v>
      </c>
      <c r="I44" s="130">
        <v>5.0200000000000002E-2</v>
      </c>
      <c r="J44" s="130">
        <v>4.7100000000000003E-2</v>
      </c>
      <c r="K44" s="130">
        <v>4.4699999999999997E-2</v>
      </c>
      <c r="L44" s="130">
        <v>4.7E-2</v>
      </c>
      <c r="M44" s="130">
        <v>4.4699999999999997E-2</v>
      </c>
      <c r="N44" s="130">
        <v>5.3699999999999998E-2</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0.51180000000000003</v>
      </c>
      <c r="E46" s="130">
        <v>0.52239999999999998</v>
      </c>
      <c r="F46" s="130">
        <v>0.53390000000000004</v>
      </c>
      <c r="G46" s="130">
        <v>0.53349999999999997</v>
      </c>
      <c r="H46" s="130">
        <v>0.53359999999999996</v>
      </c>
      <c r="I46" s="130">
        <v>0.53029999999999999</v>
      </c>
      <c r="J46" s="130">
        <v>0.52110000000000001</v>
      </c>
      <c r="K46" s="130">
        <v>0.51290000000000002</v>
      </c>
      <c r="L46" s="130">
        <v>0.50560000000000005</v>
      </c>
      <c r="M46" s="130">
        <v>0.50860000000000005</v>
      </c>
      <c r="N46" s="130">
        <v>0.51149999999999995</v>
      </c>
    </row>
    <row r="47" spans="1:14" ht="15" customHeight="1">
      <c r="A47" s="47" t="s">
        <v>742</v>
      </c>
      <c r="B47" s="46" t="s">
        <v>925</v>
      </c>
      <c r="C47" s="165" t="s">
        <v>926</v>
      </c>
      <c r="D47" s="130">
        <v>5.7000000000000002E-2</v>
      </c>
      <c r="E47" s="130">
        <v>5.8400000000000001E-2</v>
      </c>
      <c r="F47" s="130">
        <v>6.0299999999999999E-2</v>
      </c>
      <c r="G47" s="130">
        <v>6.0699999999999997E-2</v>
      </c>
      <c r="H47" s="130">
        <v>6.13E-2</v>
      </c>
      <c r="I47" s="130">
        <v>6.2899999999999998E-2</v>
      </c>
      <c r="J47" s="130">
        <v>6.5000000000000002E-2</v>
      </c>
      <c r="K47" s="130">
        <v>6.5100000000000005E-2</v>
      </c>
      <c r="L47" s="130">
        <v>5.79E-2</v>
      </c>
      <c r="M47" s="130">
        <v>5.9400000000000001E-2</v>
      </c>
      <c r="N47" s="130">
        <v>5.1299999999999998E-2</v>
      </c>
    </row>
    <row r="48" spans="1:14" ht="15" customHeight="1">
      <c r="A48" s="47" t="s">
        <v>742</v>
      </c>
      <c r="B48" s="46" t="s">
        <v>927</v>
      </c>
      <c r="C48" s="165" t="s">
        <v>928</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130">
        <v>0.4365</v>
      </c>
      <c r="M48" s="130">
        <v>0.432</v>
      </c>
      <c r="N48" s="130">
        <v>0.43719999999999998</v>
      </c>
    </row>
    <row r="49" spans="1:14" ht="15" customHeight="1" thickBot="1">
      <c r="A49" s="47" t="s">
        <v>742</v>
      </c>
      <c r="B49" s="46" t="s">
        <v>929</v>
      </c>
      <c r="C49" s="165" t="s">
        <v>930</v>
      </c>
      <c r="D49" s="130">
        <v>0.49469999999999997</v>
      </c>
      <c r="E49" s="130">
        <v>0.50519999999999998</v>
      </c>
      <c r="F49" s="130">
        <v>0.44740000000000002</v>
      </c>
      <c r="G49" s="130">
        <v>0.4108</v>
      </c>
      <c r="H49" s="130">
        <v>0.4047</v>
      </c>
      <c r="I49" s="130">
        <v>0.36890000000000001</v>
      </c>
      <c r="J49" s="130">
        <v>0.34599999999999997</v>
      </c>
      <c r="K49" s="130">
        <v>0.33850000000000002</v>
      </c>
      <c r="L49" s="130">
        <v>0.36149999999999999</v>
      </c>
      <c r="M49" s="130">
        <v>0.3427</v>
      </c>
      <c r="N49" s="130">
        <v>0.27989999999999998</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7.7100000000000002E-2</v>
      </c>
      <c r="E51" s="130">
        <v>6.4100000000000004E-2</v>
      </c>
      <c r="F51" s="130">
        <v>6.2300000000000001E-2</v>
      </c>
      <c r="G51" s="130">
        <v>6.0999999999999999E-2</v>
      </c>
      <c r="H51" s="130">
        <v>5.5100000000000003E-2</v>
      </c>
      <c r="I51" s="130">
        <v>5.4300000000000001E-2</v>
      </c>
      <c r="J51" s="130">
        <v>4.5699999999999998E-2</v>
      </c>
      <c r="K51" s="130">
        <v>4.1599999999999998E-2</v>
      </c>
      <c r="L51" s="130">
        <v>4.3499999999999997E-2</v>
      </c>
      <c r="M51" s="130">
        <v>4.36E-2</v>
      </c>
      <c r="N51" s="130">
        <v>4.2799999999999998E-2</v>
      </c>
    </row>
    <row r="52" spans="1:14" s="47" customFormat="1" ht="15" customHeight="1">
      <c r="A52" s="47" t="s">
        <v>742</v>
      </c>
      <c r="B52" s="46" t="s">
        <v>933</v>
      </c>
      <c r="C52" s="165" t="s">
        <v>934</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130">
        <v>3.4099999999999998E-2</v>
      </c>
      <c r="M52" s="130">
        <v>3.4299999999999997E-2</v>
      </c>
      <c r="N52" s="130">
        <v>3.32E-2</v>
      </c>
    </row>
    <row r="53" spans="1:14" s="47" customFormat="1" ht="15" customHeight="1">
      <c r="A53" s="47" t="s">
        <v>742</v>
      </c>
      <c r="B53" s="46" t="s">
        <v>935</v>
      </c>
      <c r="C53" s="165" t="s">
        <v>1342</v>
      </c>
      <c r="D53" s="130">
        <v>7.6200000000000004E-2</v>
      </c>
      <c r="E53" s="130">
        <v>6.6600000000000006E-2</v>
      </c>
      <c r="F53" s="130">
        <v>6.3600000000000004E-2</v>
      </c>
      <c r="G53" s="130">
        <v>6.1100000000000002E-2</v>
      </c>
      <c r="H53" s="130">
        <v>5.74E-2</v>
      </c>
      <c r="I53" s="130">
        <v>5.6399999999999999E-2</v>
      </c>
      <c r="J53" s="130">
        <v>5.0999999999999997E-2</v>
      </c>
      <c r="K53" s="130">
        <v>4.3999999999999997E-2</v>
      </c>
      <c r="L53" s="130">
        <v>4.41E-2</v>
      </c>
      <c r="M53" s="130">
        <v>4.4900000000000002E-2</v>
      </c>
      <c r="N53" s="130">
        <v>4.1000000000000002E-2</v>
      </c>
    </row>
    <row r="54" spans="1:14" s="47" customFormat="1" ht="15" customHeight="1">
      <c r="A54" s="47" t="s">
        <v>742</v>
      </c>
      <c r="B54" s="46" t="s">
        <v>936</v>
      </c>
      <c r="C54" s="165" t="s">
        <v>937</v>
      </c>
      <c r="D54" s="130">
        <v>9.1399999999999995E-2</v>
      </c>
      <c r="E54" s="130">
        <v>8.2000000000000003E-2</v>
      </c>
      <c r="F54" s="130">
        <v>7.8799999999999995E-2</v>
      </c>
      <c r="G54" s="130">
        <v>7.85E-2</v>
      </c>
      <c r="H54" s="130">
        <v>7.7799999999999994E-2</v>
      </c>
      <c r="I54" s="130">
        <v>7.8399999999999997E-2</v>
      </c>
      <c r="J54" s="130">
        <v>7.4300000000000005E-2</v>
      </c>
      <c r="K54" s="130">
        <v>6.7900000000000002E-2</v>
      </c>
      <c r="L54" s="130">
        <v>6.8099999999999994E-2</v>
      </c>
      <c r="M54" s="130">
        <v>6.9099999999999995E-2</v>
      </c>
      <c r="N54" s="130">
        <v>6.6400000000000001E-2</v>
      </c>
    </row>
    <row r="55" spans="1:14" s="47" customFormat="1" ht="15" customHeight="1">
      <c r="A55" s="47" t="s">
        <v>742</v>
      </c>
      <c r="B55" s="46" t="s">
        <v>938</v>
      </c>
      <c r="C55" s="165" t="s">
        <v>939</v>
      </c>
      <c r="D55" s="130">
        <v>-1.52E-2</v>
      </c>
      <c r="E55" s="130">
        <v>-1.54E-2</v>
      </c>
      <c r="F55" s="130">
        <v>-1.52E-2</v>
      </c>
      <c r="G55" s="130">
        <v>-1.7299999999999999E-2</v>
      </c>
      <c r="H55" s="130">
        <v>-2.0400000000000001E-2</v>
      </c>
      <c r="I55" s="130">
        <v>-2.1999999999999999E-2</v>
      </c>
      <c r="J55" s="130">
        <v>-2.3300000000000001E-2</v>
      </c>
      <c r="K55" s="130">
        <v>-2.3900000000000001E-2</v>
      </c>
      <c r="L55" s="130">
        <v>-2.41E-2</v>
      </c>
      <c r="M55" s="130">
        <v>-2.4199999999999999E-2</v>
      </c>
      <c r="N55" s="130">
        <v>-2.5399999999999999E-2</v>
      </c>
    </row>
    <row r="56" spans="1:14" s="47" customFormat="1" ht="15" customHeight="1">
      <c r="A56" s="47" t="s">
        <v>742</v>
      </c>
      <c r="B56" s="46" t="s">
        <v>940</v>
      </c>
      <c r="C56" s="165" t="s">
        <v>941</v>
      </c>
      <c r="D56" s="130">
        <v>-1.61E-2</v>
      </c>
      <c r="E56" s="130">
        <v>-1.6E-2</v>
      </c>
      <c r="F56" s="130">
        <v>-1.41E-2</v>
      </c>
      <c r="G56" s="130">
        <v>-1.14E-2</v>
      </c>
      <c r="H56" s="130">
        <v>-1.06E-2</v>
      </c>
      <c r="I56" s="130">
        <v>-9.9000000000000008E-3</v>
      </c>
      <c r="J56" s="130">
        <v>-1.11E-2</v>
      </c>
      <c r="K56" s="130">
        <v>-1.0800000000000001E-2</v>
      </c>
      <c r="L56" s="130">
        <v>-0.01</v>
      </c>
      <c r="M56" s="130">
        <v>-1.0500000000000001E-2</v>
      </c>
      <c r="N56" s="130">
        <v>-7.7999999999999996E-3</v>
      </c>
    </row>
    <row r="57" spans="1:14" s="47" customFormat="1" ht="15" customHeight="1" thickBot="1">
      <c r="A57" s="47" t="s">
        <v>742</v>
      </c>
      <c r="B57" s="46" t="s">
        <v>942</v>
      </c>
      <c r="C57" s="165" t="s">
        <v>943</v>
      </c>
      <c r="D57" s="130">
        <v>1.6899999999999998E-2</v>
      </c>
      <c r="E57" s="130">
        <v>1.34E-2</v>
      </c>
      <c r="F57" s="130">
        <v>1.2800000000000001E-2</v>
      </c>
      <c r="G57" s="130">
        <v>1.1299999999999999E-2</v>
      </c>
      <c r="H57" s="130">
        <v>8.2000000000000007E-3</v>
      </c>
      <c r="I57" s="130">
        <v>7.7999999999999996E-3</v>
      </c>
      <c r="J57" s="130">
        <v>5.7999999999999996E-3</v>
      </c>
      <c r="K57" s="130">
        <v>8.3000000000000001E-3</v>
      </c>
      <c r="L57" s="130">
        <v>9.4000000000000004E-3</v>
      </c>
      <c r="M57" s="130">
        <v>9.1999999999999998E-3</v>
      </c>
      <c r="N57" s="130">
        <v>9.5999999999999992E-3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7.7100000000000002E-2</v>
      </c>
      <c r="E59" s="130">
        <v>6.4100000000000004E-2</v>
      </c>
      <c r="F59" s="130">
        <v>6.2300000000000001E-2</v>
      </c>
      <c r="G59" s="130">
        <v>6.0999999999999999E-2</v>
      </c>
      <c r="H59" s="130">
        <v>5.5100000000000003E-2</v>
      </c>
      <c r="I59" s="130">
        <v>5.4300000000000001E-2</v>
      </c>
      <c r="J59" s="130">
        <v>4.5699999999999998E-2</v>
      </c>
      <c r="K59" s="130">
        <v>4.1599999999999998E-2</v>
      </c>
      <c r="L59" s="130">
        <v>4.3499999999999997E-2</v>
      </c>
      <c r="M59" s="130">
        <v>4.36E-2</v>
      </c>
      <c r="N59" s="130">
        <v>4.2799999999999998E-2</v>
      </c>
    </row>
    <row r="60" spans="1:14" s="47" customFormat="1" ht="15" customHeight="1">
      <c r="A60" s="47" t="s">
        <v>742</v>
      </c>
      <c r="B60" s="46" t="s">
        <v>945</v>
      </c>
      <c r="C60" s="165" t="s">
        <v>946</v>
      </c>
      <c r="D60" s="130">
        <v>-6.6E-3</v>
      </c>
      <c r="E60" s="130">
        <v>-4.1000000000000003E-3</v>
      </c>
      <c r="F60" s="130">
        <v>-4.7999999999999996E-3</v>
      </c>
      <c r="G60" s="130">
        <v>-6.0000000000000001E-3</v>
      </c>
      <c r="H60" s="130">
        <v>-5.0000000000000001E-3</v>
      </c>
      <c r="I60" s="130">
        <v>-4.4000000000000003E-3</v>
      </c>
      <c r="J60" s="130">
        <v>-7.6E-3</v>
      </c>
      <c r="K60" s="130">
        <v>-3.5000000000000001E-3</v>
      </c>
      <c r="L60" s="130">
        <v>-4.8999999999999998E-3</v>
      </c>
      <c r="M60" s="130">
        <v>-4.4000000000000003E-3</v>
      </c>
      <c r="N60" s="130">
        <v>-7.0000000000000001E-3</v>
      </c>
    </row>
    <row r="61" spans="1:14" s="48" customFormat="1" ht="15" customHeight="1">
      <c r="A61" s="47" t="s">
        <v>742</v>
      </c>
      <c r="B61" s="46" t="s">
        <v>947</v>
      </c>
      <c r="C61" s="165" t="s">
        <v>948</v>
      </c>
      <c r="D61" s="130">
        <v>-4.8599999999999997E-2</v>
      </c>
      <c r="E61" s="130">
        <v>-4.3900000000000002E-2</v>
      </c>
      <c r="F61" s="130">
        <v>-3.9800000000000002E-2</v>
      </c>
      <c r="G61" s="130">
        <v>-3.8199999999999998E-2</v>
      </c>
      <c r="H61" s="130">
        <v>-3.6700000000000003E-2</v>
      </c>
      <c r="I61" s="130">
        <v>-3.3599999999999998E-2</v>
      </c>
      <c r="J61" s="130">
        <v>-2.98E-2</v>
      </c>
      <c r="K61" s="130">
        <v>-2.81E-2</v>
      </c>
      <c r="L61" s="130">
        <v>-2.9399999999999999E-2</v>
      </c>
      <c r="M61" s="130">
        <v>-2.8299999999999999E-2</v>
      </c>
      <c r="N61" s="130">
        <v>-2.7900000000000001E-2</v>
      </c>
    </row>
    <row r="62" spans="1:14" s="48" customFormat="1" ht="15" customHeight="1">
      <c r="A62" s="47" t="s">
        <v>742</v>
      </c>
      <c r="B62" s="46" t="s">
        <v>949</v>
      </c>
      <c r="C62" s="165" t="s">
        <v>950</v>
      </c>
      <c r="D62" s="130">
        <v>1E-4</v>
      </c>
      <c r="E62" s="130">
        <v>1E-4</v>
      </c>
      <c r="F62" s="130">
        <v>2.0000000000000001E-4</v>
      </c>
      <c r="G62" s="130">
        <v>2.0000000000000001E-4</v>
      </c>
      <c r="H62" s="130">
        <v>2.9999999999999997E-4</v>
      </c>
      <c r="I62" s="130">
        <v>1E-4</v>
      </c>
      <c r="J62" s="130">
        <v>1E-4</v>
      </c>
      <c r="K62" s="130">
        <v>1E-4</v>
      </c>
      <c r="L62" s="130">
        <v>0</v>
      </c>
      <c r="M62" s="130">
        <v>1E-4</v>
      </c>
      <c r="N62" s="130">
        <v>0</v>
      </c>
    </row>
    <row r="63" spans="1:14" s="48" customFormat="1" ht="15" customHeight="1">
      <c r="A63" s="47" t="s">
        <v>742</v>
      </c>
      <c r="B63" s="46" t="s">
        <v>951</v>
      </c>
      <c r="C63" s="165" t="s">
        <v>952</v>
      </c>
      <c r="D63" s="130">
        <v>-2.0000000000000001E-4</v>
      </c>
      <c r="E63" s="130">
        <v>1E-4</v>
      </c>
      <c r="F63" s="130">
        <v>0</v>
      </c>
      <c r="G63" s="130">
        <v>1E-4</v>
      </c>
      <c r="H63" s="130">
        <v>2.0000000000000001E-4</v>
      </c>
      <c r="I63" s="130">
        <v>-1E-4</v>
      </c>
      <c r="J63" s="130">
        <v>1E-4</v>
      </c>
      <c r="K63" s="130">
        <v>1E-4</v>
      </c>
      <c r="L63" s="130">
        <v>0</v>
      </c>
      <c r="M63" s="130">
        <v>0</v>
      </c>
      <c r="N63" s="130">
        <v>1E-4</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0</v>
      </c>
      <c r="N64" s="130">
        <v>0</v>
      </c>
    </row>
    <row r="65" spans="1:14" s="47" customFormat="1" ht="15" customHeight="1" thickTop="1" thickBot="1">
      <c r="A65" s="47" t="s">
        <v>742</v>
      </c>
      <c r="B65" s="46" t="s">
        <v>954</v>
      </c>
      <c r="C65" s="403" t="s">
        <v>955</v>
      </c>
      <c r="D65" s="400">
        <v>2.18E-2</v>
      </c>
      <c r="E65" s="400">
        <v>1.6199999999999999E-2</v>
      </c>
      <c r="F65" s="400">
        <v>1.8100000000000002E-2</v>
      </c>
      <c r="G65" s="400">
        <v>1.72E-2</v>
      </c>
      <c r="H65" s="400">
        <v>1.3899999999999999E-2</v>
      </c>
      <c r="I65" s="405">
        <v>1.6400000000000001E-2</v>
      </c>
      <c r="J65" s="405">
        <v>8.6E-3</v>
      </c>
      <c r="K65" s="405">
        <v>1.0200000000000001E-2</v>
      </c>
      <c r="L65" s="405">
        <v>9.2999999999999992E-3</v>
      </c>
      <c r="M65" s="405">
        <v>1.0999999999999999E-2</v>
      </c>
      <c r="N65" s="405">
        <v>8.0000000000000002E-3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24" customHeight="1">
      <c r="A72" s="47"/>
      <c r="B72" s="47"/>
      <c r="C72" s="743" t="s">
        <v>566</v>
      </c>
      <c r="D72" s="743"/>
      <c r="E72" s="743"/>
      <c r="F72" s="743"/>
      <c r="G72" s="743"/>
      <c r="H72" s="743"/>
      <c r="I72" s="743"/>
      <c r="J72" s="743"/>
      <c r="K72" s="743"/>
      <c r="L72" s="743"/>
      <c r="M72" s="743"/>
      <c r="N72" s="743"/>
    </row>
    <row r="73" spans="1:14" ht="15" customHeight="1">
      <c r="A73" s="47"/>
      <c r="B73" s="47"/>
      <c r="C73" s="170" t="s">
        <v>567</v>
      </c>
      <c r="D73" s="47"/>
      <c r="E73" s="47"/>
      <c r="F73" s="47"/>
      <c r="G73" s="47"/>
      <c r="H73" s="47"/>
      <c r="I73" s="47"/>
      <c r="J73" s="47"/>
      <c r="K73" s="47"/>
      <c r="L73" s="47"/>
      <c r="M73" s="47"/>
      <c r="N73" s="47"/>
    </row>
    <row r="74" spans="1:14" ht="23.25" customHeight="1">
      <c r="A74" s="47"/>
      <c r="B74" s="47"/>
      <c r="C74" s="743" t="s">
        <v>959</v>
      </c>
      <c r="D74" s="743"/>
      <c r="E74" s="743"/>
      <c r="F74" s="743"/>
      <c r="G74" s="743"/>
      <c r="H74" s="743"/>
      <c r="I74" s="743"/>
      <c r="J74" s="743"/>
      <c r="K74" s="743"/>
      <c r="L74" s="743"/>
      <c r="M74" s="743"/>
      <c r="N74" s="743"/>
    </row>
    <row r="75" spans="1:14" ht="15" customHeight="1">
      <c r="A75" s="47"/>
      <c r="B75" s="47"/>
      <c r="C75" s="696"/>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3" ht="30" customHeight="1">
      <c r="A1" s="734" t="s">
        <v>436</v>
      </c>
      <c r="B1" s="734"/>
      <c r="C1" s="734"/>
      <c r="D1" s="734"/>
      <c r="E1" s="734"/>
      <c r="F1" s="734"/>
      <c r="G1" s="734"/>
      <c r="H1" s="734"/>
      <c r="I1" s="734"/>
      <c r="J1" s="734"/>
      <c r="K1" s="734"/>
      <c r="L1" s="734"/>
      <c r="M1" s="47"/>
    </row>
    <row r="2" spans="1:13" ht="15" customHeight="1">
      <c r="A2" s="735" t="s">
        <v>568</v>
      </c>
      <c r="B2" s="735"/>
      <c r="C2" s="735"/>
      <c r="D2" s="735"/>
      <c r="E2" s="735"/>
      <c r="F2" s="735"/>
      <c r="G2" s="735"/>
      <c r="H2" s="735"/>
      <c r="I2" s="735"/>
      <c r="J2" s="735"/>
      <c r="K2" s="735"/>
      <c r="L2" s="735"/>
      <c r="M2" s="47"/>
    </row>
    <row r="3" spans="1:13" ht="15" customHeight="1">
      <c r="A3" s="735" t="s">
        <v>569</v>
      </c>
      <c r="B3" s="735"/>
      <c r="C3" s="735"/>
      <c r="D3" s="735"/>
      <c r="E3" s="735"/>
      <c r="F3" s="735"/>
      <c r="G3" s="735"/>
      <c r="H3" s="735"/>
      <c r="I3" s="735"/>
      <c r="J3" s="735"/>
      <c r="K3" s="735"/>
      <c r="L3" s="735"/>
      <c r="M3" s="47"/>
    </row>
    <row r="4" spans="1:13" ht="30" customHeight="1">
      <c r="A4" s="736" t="s">
        <v>508</v>
      </c>
      <c r="B4" s="736"/>
      <c r="C4" s="736"/>
      <c r="D4" s="736"/>
      <c r="E4" s="736"/>
      <c r="F4" s="736"/>
      <c r="G4" s="736"/>
      <c r="H4" s="736"/>
      <c r="I4" s="736"/>
      <c r="J4" s="736"/>
      <c r="K4" s="736"/>
      <c r="L4" s="736"/>
      <c r="M4" s="47"/>
    </row>
    <row r="5" spans="1:13" ht="3.75" customHeight="1" thickBot="1">
      <c r="A5" s="47"/>
      <c r="B5" s="47"/>
      <c r="C5" s="47"/>
      <c r="D5" s="47"/>
      <c r="E5" s="47"/>
      <c r="F5" s="47"/>
      <c r="G5" s="47"/>
      <c r="H5" s="47"/>
      <c r="I5" s="47"/>
      <c r="J5" s="47"/>
      <c r="K5" s="47"/>
      <c r="L5" s="47"/>
      <c r="M5" s="47"/>
    </row>
    <row r="6" spans="1:13"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c r="M6" s="391"/>
    </row>
    <row r="7" spans="1:13" ht="15" customHeight="1" thickTop="1" thickBot="1">
      <c r="A7" s="392" t="s">
        <v>576</v>
      </c>
      <c r="B7" s="393">
        <v>18707588.974709999</v>
      </c>
      <c r="C7" s="393">
        <v>20056491.02172</v>
      </c>
      <c r="D7" s="393">
        <v>21982227.826269999</v>
      </c>
      <c r="E7" s="393">
        <v>25325902.376630001</v>
      </c>
      <c r="F7" s="393">
        <v>26429790.742869999</v>
      </c>
      <c r="G7" s="393">
        <v>28067116.098990001</v>
      </c>
      <c r="H7" s="393">
        <v>30536611.048860002</v>
      </c>
      <c r="I7" s="393">
        <v>31592654.18744</v>
      </c>
      <c r="J7" s="393">
        <v>31441362.133250002</v>
      </c>
      <c r="K7" s="393">
        <v>32325818.927389998</v>
      </c>
      <c r="L7" s="393">
        <v>33908513.606310003</v>
      </c>
      <c r="M7" s="47"/>
    </row>
    <row r="8" spans="1:13" s="16" customFormat="1" ht="15" customHeight="1" thickTop="1">
      <c r="A8" s="147" t="s">
        <v>158</v>
      </c>
      <c r="B8" s="114">
        <v>3695632.7010999997</v>
      </c>
      <c r="C8" s="114">
        <v>3683343.4373699999</v>
      </c>
      <c r="D8" s="114">
        <v>3288991.42662</v>
      </c>
      <c r="E8" s="114">
        <v>3992229.6861999999</v>
      </c>
      <c r="F8" s="114">
        <v>2958433.9348599999</v>
      </c>
      <c r="G8" s="114">
        <v>3472626.9432600001</v>
      </c>
      <c r="H8" s="114">
        <v>4156241.5425</v>
      </c>
      <c r="I8" s="114">
        <v>3750409.09785</v>
      </c>
      <c r="J8" s="114">
        <v>2887044.6970199998</v>
      </c>
      <c r="K8" s="114">
        <v>3131532.63864</v>
      </c>
      <c r="L8" s="114">
        <v>3496368.5307700001</v>
      </c>
      <c r="M8" s="47"/>
    </row>
    <row r="9" spans="1:13" s="16" customFormat="1" ht="15" customHeight="1">
      <c r="A9" s="147" t="s">
        <v>167</v>
      </c>
      <c r="B9" s="114">
        <v>4185464.9424899998</v>
      </c>
      <c r="C9" s="114">
        <v>3773823.4758800003</v>
      </c>
      <c r="D9" s="114">
        <v>4578636.3033800004</v>
      </c>
      <c r="E9" s="114">
        <v>5512010.6951099997</v>
      </c>
      <c r="F9" s="114">
        <v>4582504.8181400001</v>
      </c>
      <c r="G9" s="114">
        <v>3817180.0004799999</v>
      </c>
      <c r="H9" s="114">
        <v>4114008.0157099999</v>
      </c>
      <c r="I9" s="114">
        <v>4540264.8784399992</v>
      </c>
      <c r="J9" s="114">
        <v>4497533.0817999998</v>
      </c>
      <c r="K9" s="114">
        <v>4268423.2406900004</v>
      </c>
      <c r="L9" s="114">
        <v>4052247.6378699997</v>
      </c>
      <c r="M9" s="47"/>
    </row>
    <row r="10" spans="1:13" s="16" customFormat="1" ht="15" customHeight="1">
      <c r="A10" s="147" t="s">
        <v>176</v>
      </c>
      <c r="B10" s="114">
        <v>9726701.3621200006</v>
      </c>
      <c r="C10" s="114">
        <v>11511902.07855</v>
      </c>
      <c r="D10" s="114">
        <v>13045814.107530002</v>
      </c>
      <c r="E10" s="114">
        <v>14640417.47222</v>
      </c>
      <c r="F10" s="114">
        <v>17346454.611950003</v>
      </c>
      <c r="G10" s="114">
        <v>18700889.46731</v>
      </c>
      <c r="H10" s="114">
        <v>19647517.207849998</v>
      </c>
      <c r="I10" s="114">
        <v>19936037.08887</v>
      </c>
      <c r="J10" s="114">
        <v>20169961.08382</v>
      </c>
      <c r="K10" s="114">
        <v>20559956.40064</v>
      </c>
      <c r="L10" s="114">
        <v>22174653.9791</v>
      </c>
      <c r="M10" s="47"/>
    </row>
    <row r="11" spans="1:13" s="16" customFormat="1" ht="15" customHeight="1">
      <c r="A11" s="148" t="s">
        <v>577</v>
      </c>
      <c r="B11" s="114">
        <v>9769880.3050100002</v>
      </c>
      <c r="C11" s="114">
        <v>11522582.1569</v>
      </c>
      <c r="D11" s="114">
        <v>13041734.093499999</v>
      </c>
      <c r="E11" s="114">
        <v>14665411.11249</v>
      </c>
      <c r="F11" s="114">
        <v>17296215.372810002</v>
      </c>
      <c r="G11" s="114">
        <v>18628239.48996</v>
      </c>
      <c r="H11" s="114">
        <v>19212320.501259997</v>
      </c>
      <c r="I11" s="114">
        <v>19283152.842089999</v>
      </c>
      <c r="J11" s="114">
        <v>19431628.221859999</v>
      </c>
      <c r="K11" s="114">
        <v>19893168.185349997</v>
      </c>
      <c r="L11" s="114">
        <v>21328891.045740001</v>
      </c>
      <c r="M11" s="47"/>
    </row>
    <row r="12" spans="1:13" s="16" customFormat="1" ht="15" customHeight="1">
      <c r="A12" s="148" t="s">
        <v>578</v>
      </c>
      <c r="B12" s="114">
        <v>9714966.8466800004</v>
      </c>
      <c r="C12" s="114">
        <v>11453065.618240001</v>
      </c>
      <c r="D12" s="114">
        <v>12931396.657950001</v>
      </c>
      <c r="E12" s="114">
        <v>14414582.9268</v>
      </c>
      <c r="F12" s="114">
        <v>16959928.550039999</v>
      </c>
      <c r="G12" s="114">
        <v>18148113.343589999</v>
      </c>
      <c r="H12" s="114">
        <v>18521546.442060001</v>
      </c>
      <c r="I12" s="114">
        <v>13939725.877049999</v>
      </c>
      <c r="J12" s="114">
        <v>14507280.86867</v>
      </c>
      <c r="K12" s="114">
        <v>15317841.91935</v>
      </c>
      <c r="L12" s="114">
        <v>17334042.7797</v>
      </c>
      <c r="M12" s="47"/>
    </row>
    <row r="13" spans="1:13" s="16" customFormat="1" ht="15" customHeight="1">
      <c r="A13" s="148" t="s">
        <v>579</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114">
        <v>4924347.3531899992</v>
      </c>
      <c r="K13" s="114">
        <v>4575326.2659999998</v>
      </c>
      <c r="L13" s="114">
        <v>3994848.2660400001</v>
      </c>
      <c r="M13" s="47"/>
    </row>
    <row r="14" spans="1:13" s="16" customFormat="1" ht="15" customHeight="1">
      <c r="A14" s="148" t="s">
        <v>580</v>
      </c>
      <c r="B14" s="114">
        <v>49501.785929999998</v>
      </c>
      <c r="C14" s="114">
        <v>91848.225449999998</v>
      </c>
      <c r="D14" s="114">
        <v>122741.86867</v>
      </c>
      <c r="E14" s="114">
        <v>69918.597739999997</v>
      </c>
      <c r="F14" s="114">
        <v>105826.19787</v>
      </c>
      <c r="G14" s="114">
        <v>105223.84565999999</v>
      </c>
      <c r="H14" s="114">
        <v>15329.726409999999</v>
      </c>
      <c r="I14" s="114">
        <v>105059.9875</v>
      </c>
      <c r="J14" s="114">
        <v>261253.62183000002</v>
      </c>
      <c r="K14" s="114">
        <v>140573.31224</v>
      </c>
      <c r="L14" s="114">
        <v>427852.56530000002</v>
      </c>
      <c r="M14" s="47"/>
    </row>
    <row r="15" spans="1:13" s="16" customFormat="1" ht="15" customHeight="1">
      <c r="A15" s="148" t="s">
        <v>581</v>
      </c>
      <c r="B15" s="114">
        <v>43776.709340000001</v>
      </c>
      <c r="C15" s="114">
        <v>85335.020349999992</v>
      </c>
      <c r="D15" s="114">
        <v>93022.23633</v>
      </c>
      <c r="E15" s="114">
        <v>67332.736900000004</v>
      </c>
      <c r="F15" s="114">
        <v>92838.572159999996</v>
      </c>
      <c r="G15" s="114">
        <v>86408.375290000011</v>
      </c>
      <c r="H15" s="114">
        <v>13223.914419999999</v>
      </c>
      <c r="I15" s="114">
        <v>41044.068289999996</v>
      </c>
      <c r="J15" s="114">
        <v>86533.213189999995</v>
      </c>
      <c r="K15" s="114">
        <v>46880.412939999995</v>
      </c>
      <c r="L15" s="114">
        <v>98613.900670000003</v>
      </c>
      <c r="M15" s="47"/>
    </row>
    <row r="16" spans="1:13" s="16" customFormat="1" ht="15" customHeight="1">
      <c r="A16" s="148" t="s">
        <v>582</v>
      </c>
      <c r="B16" s="114">
        <v>5725.0765899999997</v>
      </c>
      <c r="C16" s="114">
        <v>6513.2050999999992</v>
      </c>
      <c r="D16" s="114">
        <v>29719.63234</v>
      </c>
      <c r="E16" s="114">
        <v>2585.8608399999998</v>
      </c>
      <c r="F16" s="114">
        <v>12987.62571</v>
      </c>
      <c r="G16" s="114">
        <v>18815.470370000003</v>
      </c>
      <c r="H16" s="114">
        <v>2105.8119900000002</v>
      </c>
      <c r="I16" s="114">
        <v>64015.91921</v>
      </c>
      <c r="J16" s="114">
        <v>174720.40863999998</v>
      </c>
      <c r="K16" s="114">
        <v>93692.89929999999</v>
      </c>
      <c r="L16" s="114">
        <v>329238.66463000001</v>
      </c>
      <c r="M16" s="47"/>
    </row>
    <row r="17" spans="1:13" s="16" customFormat="1" ht="15" customHeight="1">
      <c r="A17" s="148" t="s">
        <v>583</v>
      </c>
      <c r="B17" s="114">
        <v>85208.711110000004</v>
      </c>
      <c r="C17" s="114">
        <v>90830.90135</v>
      </c>
      <c r="D17" s="114">
        <v>118780.81845000001</v>
      </c>
      <c r="E17" s="114">
        <v>206498.88128</v>
      </c>
      <c r="F17" s="114">
        <v>253463.13586000001</v>
      </c>
      <c r="G17" s="114">
        <v>251270.23727000001</v>
      </c>
      <c r="H17" s="114">
        <v>285648.99158999999</v>
      </c>
      <c r="I17" s="114">
        <v>210078.43340000001</v>
      </c>
      <c r="J17" s="114">
        <v>251107.59419</v>
      </c>
      <c r="K17" s="114">
        <v>305302.75887000002</v>
      </c>
      <c r="L17" s="114">
        <v>376948.68413000001</v>
      </c>
      <c r="M17" s="47"/>
    </row>
    <row r="18" spans="1:13" s="16" customFormat="1" ht="15" customHeight="1">
      <c r="A18" s="148" t="s">
        <v>584</v>
      </c>
      <c r="B18" s="114">
        <v>55778.79952</v>
      </c>
      <c r="C18" s="114">
        <v>69866.335200000001</v>
      </c>
      <c r="D18" s="114">
        <v>101655.73745999999</v>
      </c>
      <c r="E18" s="114">
        <v>172859.2108</v>
      </c>
      <c r="F18" s="114">
        <v>212864.26952999999</v>
      </c>
      <c r="G18" s="114">
        <v>197311.65003999998</v>
      </c>
      <c r="H18" s="114">
        <v>232362.72991999998</v>
      </c>
      <c r="I18" s="114">
        <v>160216.45955</v>
      </c>
      <c r="J18" s="114">
        <v>146450.69248</v>
      </c>
      <c r="K18" s="114">
        <v>129397.89036</v>
      </c>
      <c r="L18" s="114">
        <v>134635.23129</v>
      </c>
      <c r="M18" s="47"/>
    </row>
    <row r="19" spans="1:13" s="16" customFormat="1" ht="15" customHeight="1">
      <c r="A19" s="148" t="s">
        <v>585</v>
      </c>
      <c r="B19" s="114">
        <v>29429.91159</v>
      </c>
      <c r="C19" s="114">
        <v>20964.566149999999</v>
      </c>
      <c r="D19" s="114">
        <v>17125.080989999999</v>
      </c>
      <c r="E19" s="114">
        <v>33639.670479999993</v>
      </c>
      <c r="F19" s="114">
        <v>40598.866329999997</v>
      </c>
      <c r="G19" s="114">
        <v>53958.587229999997</v>
      </c>
      <c r="H19" s="114">
        <v>53286.26167</v>
      </c>
      <c r="I19" s="114">
        <v>49861.973850000002</v>
      </c>
      <c r="J19" s="114">
        <v>104656.90170999999</v>
      </c>
      <c r="K19" s="114">
        <v>175904.86851</v>
      </c>
      <c r="L19" s="114">
        <v>242313.45284000001</v>
      </c>
      <c r="M19" s="47"/>
    </row>
    <row r="20" spans="1:13" s="16" customFormat="1" ht="15" customHeight="1">
      <c r="A20" s="148" t="s">
        <v>189</v>
      </c>
      <c r="B20" s="114">
        <v>69393.80101000001</v>
      </c>
      <c r="C20" s="114">
        <v>81356.11626000001</v>
      </c>
      <c r="D20" s="114">
        <v>85609.130900000004</v>
      </c>
      <c r="E20" s="114">
        <v>99967.15148</v>
      </c>
      <c r="F20" s="114">
        <v>106566.62844</v>
      </c>
      <c r="G20" s="114">
        <v>121742.2084</v>
      </c>
      <c r="H20" s="114">
        <v>692135.62927999999</v>
      </c>
      <c r="I20" s="114">
        <v>846568.70837000001</v>
      </c>
      <c r="J20" s="114">
        <v>784602.94186999998</v>
      </c>
      <c r="K20" s="114">
        <v>753831.85934000008</v>
      </c>
      <c r="L20" s="114">
        <v>717533.49164000002</v>
      </c>
      <c r="M20" s="47"/>
    </row>
    <row r="21" spans="1:13" s="16" customFormat="1" ht="15" customHeight="1">
      <c r="A21" s="148" t="s">
        <v>586</v>
      </c>
      <c r="B21" s="114">
        <v>-247283.24093999999</v>
      </c>
      <c r="C21" s="114">
        <v>-274715.32141000003</v>
      </c>
      <c r="D21" s="114">
        <v>-323051.80398999999</v>
      </c>
      <c r="E21" s="114">
        <v>-401378.27077</v>
      </c>
      <c r="F21" s="114">
        <v>-415616.72302999999</v>
      </c>
      <c r="G21" s="114">
        <v>-405586.31398000004</v>
      </c>
      <c r="H21" s="114">
        <v>-557917.64069000003</v>
      </c>
      <c r="I21" s="114">
        <v>-508822.88248999999</v>
      </c>
      <c r="J21" s="114">
        <v>-558631.29592999991</v>
      </c>
      <c r="K21" s="114">
        <v>-532919.71516000002</v>
      </c>
      <c r="L21" s="114">
        <v>-676571.80771000008</v>
      </c>
      <c r="M21" s="47"/>
    </row>
    <row r="22" spans="1:13" s="16" customFormat="1" ht="15" customHeight="1">
      <c r="A22" s="147" t="s">
        <v>202</v>
      </c>
      <c r="B22" s="114">
        <v>77068.819860000003</v>
      </c>
      <c r="C22" s="114">
        <v>97946.060440000001</v>
      </c>
      <c r="D22" s="114">
        <v>98522.880749999997</v>
      </c>
      <c r="E22" s="114">
        <v>107813.7316</v>
      </c>
      <c r="F22" s="114">
        <v>119412.18695</v>
      </c>
      <c r="G22" s="114">
        <v>131663.99406</v>
      </c>
      <c r="H22" s="114">
        <v>176971.45355999999</v>
      </c>
      <c r="I22" s="114">
        <v>201237.07285</v>
      </c>
      <c r="J22" s="114">
        <v>148765.48902000001</v>
      </c>
      <c r="K22" s="114">
        <v>150157.94274999999</v>
      </c>
      <c r="L22" s="114">
        <v>166113.5858</v>
      </c>
      <c r="M22" s="47"/>
    </row>
    <row r="23" spans="1:13" s="16" customFormat="1" ht="15" customHeight="1">
      <c r="A23" s="147" t="s">
        <v>208</v>
      </c>
      <c r="B23" s="114">
        <v>668.66707999999994</v>
      </c>
      <c r="C23" s="114">
        <v>2000.6695400000001</v>
      </c>
      <c r="D23" s="114">
        <v>12978.39048</v>
      </c>
      <c r="E23" s="114">
        <v>4582.7873099999997</v>
      </c>
      <c r="F23" s="114">
        <v>8737.8687499999996</v>
      </c>
      <c r="G23" s="114">
        <v>10058.223099999999</v>
      </c>
      <c r="H23" s="114">
        <v>4381.3975599999994</v>
      </c>
      <c r="I23" s="114">
        <v>21317.426350000002</v>
      </c>
      <c r="J23" s="114">
        <v>19744.019410000001</v>
      </c>
      <c r="K23" s="114">
        <v>28177.360049999999</v>
      </c>
      <c r="L23" s="114">
        <v>32899.221729999997</v>
      </c>
      <c r="M23" s="47"/>
    </row>
    <row r="24" spans="1:13" s="16" customFormat="1" ht="15" customHeight="1">
      <c r="A24" s="147" t="s">
        <v>587</v>
      </c>
      <c r="B24" s="114">
        <v>665743.67625999998</v>
      </c>
      <c r="C24" s="114">
        <v>618218.59114999999</v>
      </c>
      <c r="D24" s="114">
        <v>588623.66541000002</v>
      </c>
      <c r="E24" s="114">
        <v>684154.74375999998</v>
      </c>
      <c r="F24" s="114">
        <v>1039327.69862</v>
      </c>
      <c r="G24" s="114">
        <v>1561762.7764400002</v>
      </c>
      <c r="H24" s="114">
        <v>2070529.0788800002</v>
      </c>
      <c r="I24" s="114">
        <v>2766205.2402900001</v>
      </c>
      <c r="J24" s="114">
        <v>3364460.0034899996</v>
      </c>
      <c r="K24" s="114">
        <v>3820624.6610100004</v>
      </c>
      <c r="L24" s="114">
        <v>3607844.8378600003</v>
      </c>
      <c r="M24" s="47"/>
    </row>
    <row r="25" spans="1:13" s="16" customFormat="1" ht="15" customHeight="1">
      <c r="A25" s="147" t="s">
        <v>219</v>
      </c>
      <c r="B25" s="114">
        <v>326161.24536</v>
      </c>
      <c r="C25" s="114">
        <v>341730.25611999998</v>
      </c>
      <c r="D25" s="114">
        <v>336226.88231000002</v>
      </c>
      <c r="E25" s="114">
        <v>353255.13894999999</v>
      </c>
      <c r="F25" s="114">
        <v>351441.2328</v>
      </c>
      <c r="G25" s="114">
        <v>344823.14332999999</v>
      </c>
      <c r="H25" s="114">
        <v>336325.49472000002</v>
      </c>
      <c r="I25" s="114">
        <v>344731.2133</v>
      </c>
      <c r="J25" s="114">
        <v>333826.94588999997</v>
      </c>
      <c r="K25" s="114">
        <v>333218.18610000005</v>
      </c>
      <c r="L25" s="114">
        <v>334963.91401999997</v>
      </c>
      <c r="M25" s="47"/>
    </row>
    <row r="26" spans="1:13" s="16" customFormat="1" ht="15" customHeight="1">
      <c r="A26" s="147" t="s">
        <v>588</v>
      </c>
      <c r="B26" s="114">
        <v>30147.560440000001</v>
      </c>
      <c r="C26" s="114">
        <v>27526.452670000002</v>
      </c>
      <c r="D26" s="114">
        <v>32434.16979</v>
      </c>
      <c r="E26" s="114">
        <v>31438.121480000002</v>
      </c>
      <c r="F26" s="114">
        <v>23478.390800000001</v>
      </c>
      <c r="G26" s="114">
        <v>28111.551010000003</v>
      </c>
      <c r="H26" s="114">
        <v>30636.858079999998</v>
      </c>
      <c r="I26" s="114">
        <v>32452.169489999997</v>
      </c>
      <c r="J26" s="114">
        <v>20026.8128</v>
      </c>
      <c r="K26" s="114">
        <v>33728.497510000001</v>
      </c>
      <c r="L26" s="114">
        <v>43421.899159999994</v>
      </c>
      <c r="M26" s="47"/>
    </row>
    <row r="27" spans="1:13" s="17" customFormat="1" ht="15" customHeight="1" thickBot="1">
      <c r="A27" s="147" t="s">
        <v>235</v>
      </c>
      <c r="B27" s="114">
        <v>0</v>
      </c>
      <c r="C27" s="114">
        <v>0</v>
      </c>
      <c r="D27" s="114">
        <v>0</v>
      </c>
      <c r="E27" s="114">
        <v>0</v>
      </c>
      <c r="F27" s="114">
        <v>0</v>
      </c>
      <c r="G27" s="114">
        <v>0</v>
      </c>
      <c r="H27" s="114">
        <v>0</v>
      </c>
      <c r="I27" s="114">
        <v>0</v>
      </c>
      <c r="J27" s="114">
        <v>0</v>
      </c>
      <c r="K27" s="114">
        <v>0</v>
      </c>
      <c r="L27" s="114">
        <v>0</v>
      </c>
      <c r="M27" s="47"/>
    </row>
    <row r="28" spans="1:13" ht="15" customHeight="1" thickTop="1" thickBot="1">
      <c r="A28" s="392" t="s">
        <v>589</v>
      </c>
      <c r="B28" s="393">
        <v>17416060.240900002</v>
      </c>
      <c r="C28" s="393">
        <v>18646624.03029</v>
      </c>
      <c r="D28" s="393">
        <v>20456359.37469</v>
      </c>
      <c r="E28" s="393">
        <v>23675919.626680002</v>
      </c>
      <c r="F28" s="393">
        <v>24677010.180689998</v>
      </c>
      <c r="G28" s="393">
        <v>26171786.080119997</v>
      </c>
      <c r="H28" s="393">
        <v>28693137.811150003</v>
      </c>
      <c r="I28" s="393">
        <v>29529544.654259998</v>
      </c>
      <c r="J28" s="393">
        <v>29385615.047369998</v>
      </c>
      <c r="K28" s="393">
        <v>30168896.992759999</v>
      </c>
      <c r="L28" s="393">
        <v>31731666.923150003</v>
      </c>
      <c r="M28" s="47"/>
    </row>
    <row r="29" spans="1:13" s="16" customFormat="1" ht="15" customHeight="1" thickTop="1">
      <c r="A29" s="147" t="s">
        <v>590</v>
      </c>
      <c r="B29" s="114">
        <v>16139403.34842</v>
      </c>
      <c r="C29" s="114">
        <v>17340819.179340001</v>
      </c>
      <c r="D29" s="114">
        <v>18773137.933910001</v>
      </c>
      <c r="E29" s="114">
        <v>21067664.692000002</v>
      </c>
      <c r="F29" s="114">
        <v>20264120.341460001</v>
      </c>
      <c r="G29" s="114">
        <v>20007768.056019999</v>
      </c>
      <c r="H29" s="114">
        <v>22062726.73364</v>
      </c>
      <c r="I29" s="114">
        <v>22117705.047800001</v>
      </c>
      <c r="J29" s="114">
        <v>22283421.120069999</v>
      </c>
      <c r="K29" s="114">
        <v>23641309.643830001</v>
      </c>
      <c r="L29" s="114">
        <v>15021252.502459999</v>
      </c>
      <c r="M29" s="47"/>
    </row>
    <row r="30" spans="1:13" s="16" customFormat="1" ht="15" customHeight="1">
      <c r="A30" s="148" t="s">
        <v>591</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114">
        <v>4351739.6673999997</v>
      </c>
      <c r="K30" s="114">
        <v>4615390.6799799995</v>
      </c>
      <c r="L30" s="114">
        <v>4397073.5534300003</v>
      </c>
      <c r="M30" s="47"/>
    </row>
    <row r="31" spans="1:13" s="16" customFormat="1" ht="15" customHeight="1">
      <c r="A31" s="148" t="s">
        <v>592</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114">
        <v>7009888.8631099993</v>
      </c>
      <c r="K31" s="114">
        <v>7318359.7898800001</v>
      </c>
      <c r="L31" s="114">
        <v>6743046.1761999996</v>
      </c>
      <c r="M31" s="47"/>
    </row>
    <row r="32" spans="1:13" s="16" customFormat="1" ht="15" customHeight="1">
      <c r="A32" s="148" t="s">
        <v>593</v>
      </c>
      <c r="B32" s="114">
        <v>334710.97012000001</v>
      </c>
      <c r="C32" s="114">
        <v>146768.09469999999</v>
      </c>
      <c r="D32" s="114">
        <v>61102.699979999998</v>
      </c>
      <c r="E32" s="114">
        <v>43643.37717</v>
      </c>
      <c r="F32" s="114">
        <v>35659.557159999997</v>
      </c>
      <c r="G32" s="114">
        <v>34499.827520000006</v>
      </c>
      <c r="H32" s="114">
        <v>49921.88781</v>
      </c>
      <c r="I32" s="114">
        <v>163331.72313</v>
      </c>
      <c r="J32" s="114">
        <v>2236.49532</v>
      </c>
      <c r="K32" s="114">
        <v>1058.8095600000001</v>
      </c>
      <c r="L32" s="114">
        <v>884.28057999999999</v>
      </c>
      <c r="M32" s="47"/>
    </row>
    <row r="33" spans="1:13" s="16" customFormat="1" ht="15" customHeight="1">
      <c r="A33" s="148" t="s">
        <v>594</v>
      </c>
      <c r="B33" s="114">
        <v>644441.92788999993</v>
      </c>
      <c r="C33" s="114">
        <v>922304.78058000002</v>
      </c>
      <c r="D33" s="114">
        <v>749490.97678999999</v>
      </c>
      <c r="E33" s="114">
        <v>783692.37635999999</v>
      </c>
      <c r="F33" s="114">
        <v>613460.20551999996</v>
      </c>
      <c r="G33" s="114">
        <v>567189.84001000004</v>
      </c>
      <c r="H33" s="114">
        <v>441475.26417000004</v>
      </c>
      <c r="I33" s="114">
        <v>370531.63824</v>
      </c>
      <c r="J33" s="114">
        <v>312188.68294999999</v>
      </c>
      <c r="K33" s="114">
        <v>324407.29801999999</v>
      </c>
      <c r="L33" s="114">
        <v>352680.46619000001</v>
      </c>
      <c r="M33" s="47"/>
    </row>
    <row r="34" spans="1:13" s="16" customFormat="1" ht="15" customHeight="1">
      <c r="A34" s="148" t="s">
        <v>595</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114">
        <v>9461346.0267399997</v>
      </c>
      <c r="K34" s="114">
        <v>10192443.503860001</v>
      </c>
      <c r="L34" s="114">
        <v>2137850.8396600001</v>
      </c>
      <c r="M34" s="47"/>
    </row>
    <row r="35" spans="1:13" s="16" customFormat="1" ht="15" customHeight="1">
      <c r="A35" s="148" t="s">
        <v>596</v>
      </c>
      <c r="B35" s="114">
        <v>292476.46929000004</v>
      </c>
      <c r="C35" s="114">
        <v>392933.63464999996</v>
      </c>
      <c r="D35" s="114">
        <v>484799.49939000001</v>
      </c>
      <c r="E35" s="114">
        <v>587425.73932000005</v>
      </c>
      <c r="F35" s="114">
        <v>704853.69390999991</v>
      </c>
      <c r="G35" s="114">
        <v>832090.24796000007</v>
      </c>
      <c r="H35" s="114">
        <v>1010741.03838</v>
      </c>
      <c r="I35" s="114">
        <v>1079946.46154</v>
      </c>
      <c r="J35" s="114">
        <v>1146021.3845499998</v>
      </c>
      <c r="K35" s="114">
        <v>1189649.56253</v>
      </c>
      <c r="L35" s="114">
        <v>1389717.1864</v>
      </c>
      <c r="M35" s="47"/>
    </row>
    <row r="36" spans="1:13" s="16" customFormat="1" ht="15" customHeight="1">
      <c r="A36" s="147" t="s">
        <v>597</v>
      </c>
      <c r="B36" s="114">
        <v>5157.0286900000001</v>
      </c>
      <c r="C36" s="114">
        <v>6915.0809200000003</v>
      </c>
      <c r="D36" s="114">
        <v>5030.7679100000005</v>
      </c>
      <c r="E36" s="114">
        <v>5828.5589300000001</v>
      </c>
      <c r="F36" s="114">
        <v>10050.88768</v>
      </c>
      <c r="G36" s="114">
        <v>5785.83763</v>
      </c>
      <c r="H36" s="114">
        <v>10271.188779999999</v>
      </c>
      <c r="I36" s="114">
        <v>10835.9094</v>
      </c>
      <c r="J36" s="114">
        <v>261668.40633000003</v>
      </c>
      <c r="K36" s="114">
        <v>19789.020499999999</v>
      </c>
      <c r="L36" s="114">
        <v>32081.903829999999</v>
      </c>
      <c r="M36" s="47"/>
    </row>
    <row r="37" spans="1:13" s="16" customFormat="1" ht="15" customHeight="1">
      <c r="A37" s="147" t="s">
        <v>598</v>
      </c>
      <c r="B37" s="114">
        <v>152039.22153000001</v>
      </c>
      <c r="C37" s="114">
        <v>233005.61802000002</v>
      </c>
      <c r="D37" s="114">
        <v>269667.60557999997</v>
      </c>
      <c r="E37" s="114">
        <v>961837.00612999999</v>
      </c>
      <c r="F37" s="114">
        <v>1284797.01428</v>
      </c>
      <c r="G37" s="114">
        <v>1920417.6024200001</v>
      </c>
      <c r="H37" s="114">
        <v>2329848.7167800004</v>
      </c>
      <c r="I37" s="114">
        <v>2485607.7139699999</v>
      </c>
      <c r="J37" s="114">
        <v>3132853.65105</v>
      </c>
      <c r="K37" s="114">
        <v>3619284.0600300003</v>
      </c>
      <c r="L37" s="114">
        <v>4537248.5366799999</v>
      </c>
      <c r="M37" s="47"/>
    </row>
    <row r="38" spans="1:13" s="16" customFormat="1" ht="15" customHeight="1">
      <c r="A38" s="147" t="s">
        <v>599</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114">
        <v>585274.9988099999</v>
      </c>
      <c r="K38" s="114">
        <v>656819.4860700001</v>
      </c>
      <c r="L38" s="114">
        <v>463144.46639999998</v>
      </c>
      <c r="M38" s="47"/>
    </row>
    <row r="39" spans="1:13" s="16" customFormat="1" ht="15" customHeight="1">
      <c r="A39" s="147" t="s">
        <v>273</v>
      </c>
      <c r="B39" s="114">
        <v>149583.44699</v>
      </c>
      <c r="C39" s="114">
        <v>170162.55194</v>
      </c>
      <c r="D39" s="114">
        <v>191083.01552000002</v>
      </c>
      <c r="E39" s="114">
        <v>218332.02249999999</v>
      </c>
      <c r="F39" s="114">
        <v>235754.15368000002</v>
      </c>
      <c r="G39" s="114">
        <v>251717.91553</v>
      </c>
      <c r="H39" s="114">
        <v>271790.34288999997</v>
      </c>
      <c r="I39" s="114">
        <v>264683.50890000002</v>
      </c>
      <c r="J39" s="114">
        <v>267457.37988000002</v>
      </c>
      <c r="K39" s="114">
        <v>278346.25316000002</v>
      </c>
      <c r="L39" s="114">
        <v>293193.06270000001</v>
      </c>
      <c r="M39" s="47"/>
    </row>
    <row r="40" spans="1:13" s="16" customFormat="1" ht="15" customHeight="1">
      <c r="A40" s="147" t="s">
        <v>279</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114">
        <v>475101.43267000001</v>
      </c>
      <c r="K40" s="114">
        <v>461427.20913999999</v>
      </c>
      <c r="L40" s="114">
        <v>451024.57864999998</v>
      </c>
      <c r="M40" s="47"/>
    </row>
    <row r="41" spans="1:13" s="16" customFormat="1" ht="15" customHeight="1">
      <c r="A41" s="147" t="s">
        <v>600</v>
      </c>
      <c r="B41" s="114">
        <v>276604.68267000001</v>
      </c>
      <c r="C41" s="114">
        <v>255853.01266000001</v>
      </c>
      <c r="D41" s="114">
        <v>393442.57216000004</v>
      </c>
      <c r="E41" s="114">
        <v>509621.29227999999</v>
      </c>
      <c r="F41" s="114">
        <v>438909.41576</v>
      </c>
      <c r="G41" s="114">
        <v>531561.09490999999</v>
      </c>
      <c r="H41" s="114">
        <v>453538.39293000003</v>
      </c>
      <c r="I41" s="114">
        <v>370871.77824000001</v>
      </c>
      <c r="J41" s="114">
        <v>332349.68810000003</v>
      </c>
      <c r="K41" s="114">
        <v>300390.20316000003</v>
      </c>
      <c r="L41" s="114">
        <v>240089.05196000001</v>
      </c>
      <c r="M41" s="47"/>
    </row>
    <row r="42" spans="1:13" s="17" customFormat="1" ht="15" customHeight="1" thickBot="1">
      <c r="A42" s="147" t="s">
        <v>451</v>
      </c>
      <c r="B42" s="114">
        <v>30844.21819</v>
      </c>
      <c r="C42" s="114">
        <v>3727.7795099999998</v>
      </c>
      <c r="D42" s="114">
        <v>7450.0775400000002</v>
      </c>
      <c r="E42" s="114">
        <v>4283.1462599999995</v>
      </c>
      <c r="F42" s="114">
        <v>1608642.85525</v>
      </c>
      <c r="G42" s="114">
        <v>2624835.6550199999</v>
      </c>
      <c r="H42" s="114">
        <v>2572754.8071599999</v>
      </c>
      <c r="I42" s="114">
        <v>3127065.7000899999</v>
      </c>
      <c r="J42" s="114">
        <v>2047488.3704600001</v>
      </c>
      <c r="K42" s="114">
        <v>1191531.1168699998</v>
      </c>
      <c r="L42" s="114">
        <v>10693632.82047</v>
      </c>
      <c r="M42" s="47"/>
    </row>
    <row r="43" spans="1:13" ht="15" customHeight="1" thickTop="1" thickBot="1">
      <c r="A43" s="392" t="s">
        <v>601</v>
      </c>
      <c r="B43" s="393">
        <v>1291528.7338099999</v>
      </c>
      <c r="C43" s="393">
        <v>1409866.9914300002</v>
      </c>
      <c r="D43" s="393">
        <v>1525868.4515799999</v>
      </c>
      <c r="E43" s="393">
        <v>1649982.7499500001</v>
      </c>
      <c r="F43" s="393">
        <v>1752780.5621800001</v>
      </c>
      <c r="G43" s="393">
        <v>1895330.0188699998</v>
      </c>
      <c r="H43" s="393">
        <v>1843473.23771</v>
      </c>
      <c r="I43" s="393">
        <v>2063109.53318</v>
      </c>
      <c r="J43" s="393">
        <v>2055747.0858800001</v>
      </c>
      <c r="K43" s="393">
        <v>2156921.93463</v>
      </c>
      <c r="L43" s="393">
        <v>2176846.68316</v>
      </c>
      <c r="M43" s="47"/>
    </row>
    <row r="44" spans="1:13" s="16" customFormat="1" ht="15" customHeight="1" thickTop="1">
      <c r="A44" s="147" t="s">
        <v>294</v>
      </c>
      <c r="B44" s="114">
        <v>655372.64</v>
      </c>
      <c r="C44" s="114">
        <v>1057261.43</v>
      </c>
      <c r="D44" s="114">
        <v>1057261.43</v>
      </c>
      <c r="E44" s="114">
        <v>1057261.43</v>
      </c>
      <c r="F44" s="114">
        <v>1257023.6000000001</v>
      </c>
      <c r="G44" s="114">
        <v>1366039.47</v>
      </c>
      <c r="H44" s="114">
        <v>1517992.79</v>
      </c>
      <c r="I44" s="114">
        <v>1517992.79</v>
      </c>
      <c r="J44" s="114">
        <v>1517992.79</v>
      </c>
      <c r="K44" s="114">
        <v>1701086.88</v>
      </c>
      <c r="L44" s="114">
        <v>1701086.88</v>
      </c>
      <c r="M44" s="47"/>
    </row>
    <row r="45" spans="1:13" s="16" customFormat="1" ht="15" customHeight="1">
      <c r="A45" s="147" t="s">
        <v>298</v>
      </c>
      <c r="B45" s="114">
        <v>96085</v>
      </c>
      <c r="C45" s="114">
        <v>20717.2</v>
      </c>
      <c r="D45" s="114">
        <v>41297.199999999997</v>
      </c>
      <c r="E45" s="114">
        <v>97084.800000000003</v>
      </c>
      <c r="F45" s="114">
        <v>70415.199999999997</v>
      </c>
      <c r="G45" s="114">
        <v>74534.561400000006</v>
      </c>
      <c r="H45" s="114">
        <v>0.36419999999999997</v>
      </c>
      <c r="I45" s="114">
        <v>82056.687000000005</v>
      </c>
      <c r="J45" s="114">
        <v>119754.2154</v>
      </c>
      <c r="K45" s="114">
        <v>0</v>
      </c>
      <c r="L45" s="114">
        <v>59552.656799999997</v>
      </c>
      <c r="M45" s="47"/>
    </row>
    <row r="46" spans="1:13" s="16" customFormat="1" ht="15" customHeight="1">
      <c r="A46" s="147" t="s">
        <v>302</v>
      </c>
      <c r="B46" s="114">
        <v>0</v>
      </c>
      <c r="C46" s="114">
        <v>0</v>
      </c>
      <c r="D46" s="114">
        <v>0</v>
      </c>
      <c r="E46" s="114">
        <v>0</v>
      </c>
      <c r="F46" s="114">
        <v>0</v>
      </c>
      <c r="G46" s="114">
        <v>0</v>
      </c>
      <c r="H46" s="114">
        <v>0</v>
      </c>
      <c r="I46" s="114">
        <v>0</v>
      </c>
      <c r="J46" s="114">
        <v>0</v>
      </c>
      <c r="K46" s="114">
        <v>0</v>
      </c>
      <c r="L46" s="114">
        <v>0</v>
      </c>
      <c r="M46" s="47"/>
    </row>
    <row r="47" spans="1:13" s="16" customFormat="1" ht="15" customHeight="1">
      <c r="A47" s="147" t="s">
        <v>602</v>
      </c>
      <c r="B47" s="114">
        <v>311438.12951</v>
      </c>
      <c r="C47" s="114">
        <v>110521.41165000001</v>
      </c>
      <c r="D47" s="114">
        <v>200482.38653999998</v>
      </c>
      <c r="E47" s="114">
        <v>257961.22406000001</v>
      </c>
      <c r="F47" s="114">
        <v>203561.41201</v>
      </c>
      <c r="G47" s="114">
        <v>201171.4657</v>
      </c>
      <c r="H47" s="114">
        <v>231566.83471999998</v>
      </c>
      <c r="I47" s="114">
        <v>243130.30351</v>
      </c>
      <c r="J47" s="114">
        <v>294127.93761999998</v>
      </c>
      <c r="K47" s="114">
        <v>262892.86301999999</v>
      </c>
      <c r="L47" s="114">
        <v>309297.01014999999</v>
      </c>
      <c r="M47" s="47"/>
    </row>
    <row r="48" spans="1:13" s="16" customFormat="1" ht="15" customHeight="1">
      <c r="A48" s="147" t="s">
        <v>308</v>
      </c>
      <c r="B48" s="114">
        <v>228632.96430000002</v>
      </c>
      <c r="C48" s="114">
        <v>221366.94978</v>
      </c>
      <c r="D48" s="114">
        <v>226827.43503999998</v>
      </c>
      <c r="E48" s="114">
        <v>237675.29588999998</v>
      </c>
      <c r="F48" s="114">
        <v>221780.35016999999</v>
      </c>
      <c r="G48" s="114">
        <v>253584.52177000002</v>
      </c>
      <c r="H48" s="114">
        <v>93913.248790000012</v>
      </c>
      <c r="I48" s="114">
        <v>219929.75266999999</v>
      </c>
      <c r="J48" s="114">
        <v>123872.14285999999</v>
      </c>
      <c r="K48" s="114">
        <v>192942.19161000001</v>
      </c>
      <c r="L48" s="114">
        <v>106910.13621</v>
      </c>
      <c r="M48" s="47"/>
    </row>
    <row r="49" spans="1:13" s="16" customFormat="1" ht="15" customHeight="1">
      <c r="A49" s="148" t="s">
        <v>603</v>
      </c>
      <c r="B49" s="114">
        <v>285</v>
      </c>
      <c r="C49" s="114">
        <v>285</v>
      </c>
      <c r="D49" s="114">
        <v>285</v>
      </c>
      <c r="E49" s="114">
        <v>289.77999999999997</v>
      </c>
      <c r="F49" s="114">
        <v>289.77999999999997</v>
      </c>
      <c r="G49" s="114">
        <v>289.77999999999997</v>
      </c>
      <c r="H49" s="114">
        <v>289.77999999999997</v>
      </c>
      <c r="I49" s="114">
        <v>293.4572</v>
      </c>
      <c r="J49" s="114">
        <v>32398.2572</v>
      </c>
      <c r="K49" s="114">
        <v>293.4572</v>
      </c>
      <c r="L49" s="114">
        <v>293.4572</v>
      </c>
      <c r="M49" s="47"/>
    </row>
    <row r="50" spans="1:13" s="17" customFormat="1" ht="15" customHeight="1" thickBot="1">
      <c r="A50" s="148" t="s">
        <v>604</v>
      </c>
      <c r="B50" s="114">
        <v>228347.96430000002</v>
      </c>
      <c r="C50" s="114">
        <v>221081.94978</v>
      </c>
      <c r="D50" s="114">
        <v>226542.43503999998</v>
      </c>
      <c r="E50" s="114">
        <v>237385.51588999998</v>
      </c>
      <c r="F50" s="114">
        <v>221490.57016999999</v>
      </c>
      <c r="G50" s="114">
        <v>253294.74177000002</v>
      </c>
      <c r="H50" s="114">
        <v>93623.468790000014</v>
      </c>
      <c r="I50" s="114">
        <v>219636.29547000001</v>
      </c>
      <c r="J50" s="114">
        <v>91473.88566</v>
      </c>
      <c r="K50" s="114">
        <v>192648.73441</v>
      </c>
      <c r="L50" s="114">
        <v>106616.67901000001</v>
      </c>
      <c r="M50" s="47"/>
    </row>
    <row r="51" spans="1:13" ht="15" customHeight="1" thickTop="1" thickBot="1">
      <c r="A51" s="392" t="s">
        <v>605</v>
      </c>
      <c r="B51" s="393">
        <v>18707588.974709999</v>
      </c>
      <c r="C51" s="393">
        <v>20056491.02172</v>
      </c>
      <c r="D51" s="393">
        <v>21982227.826269999</v>
      </c>
      <c r="E51" s="393">
        <v>25325902.376630001</v>
      </c>
      <c r="F51" s="393">
        <v>26429790.742869999</v>
      </c>
      <c r="G51" s="393">
        <v>28067116.098990001</v>
      </c>
      <c r="H51" s="393">
        <v>30536611.048860002</v>
      </c>
      <c r="I51" s="393">
        <v>31592654.18744</v>
      </c>
      <c r="J51" s="393">
        <v>31441362.133250002</v>
      </c>
      <c r="K51" s="393">
        <v>32325818.927389998</v>
      </c>
      <c r="L51" s="393">
        <v>33908513.606310003</v>
      </c>
      <c r="M51" s="47"/>
    </row>
    <row r="52" spans="1:13" s="16" customFormat="1" ht="15" customHeight="1" thickTop="1">
      <c r="A52" s="113" t="s">
        <v>606</v>
      </c>
      <c r="B52" s="114">
        <v>2838112.6881399998</v>
      </c>
      <c r="C52" s="114">
        <v>3603510.24364</v>
      </c>
      <c r="D52" s="114">
        <v>4426580.4471899997</v>
      </c>
      <c r="E52" s="114">
        <v>4487317.00765</v>
      </c>
      <c r="F52" s="114">
        <v>4012596.9292700002</v>
      </c>
      <c r="G52" s="114">
        <v>3576076.8070399999</v>
      </c>
      <c r="H52" s="114">
        <v>2955995.0753099998</v>
      </c>
      <c r="I52" s="114">
        <v>2294984.9506199998</v>
      </c>
      <c r="J52" s="114">
        <v>2200677.7150900001</v>
      </c>
      <c r="K52" s="114">
        <v>2420343.7037199996</v>
      </c>
      <c r="L52" s="114">
        <v>2449799.47004</v>
      </c>
      <c r="M52" s="47"/>
    </row>
    <row r="53" spans="1:13" s="17" customFormat="1" ht="15" customHeight="1">
      <c r="A53" s="148" t="s">
        <v>607</v>
      </c>
      <c r="B53" s="114">
        <v>126635.9317</v>
      </c>
      <c r="C53" s="114">
        <v>269310.53667</v>
      </c>
      <c r="D53" s="114">
        <v>136430.09747000001</v>
      </c>
      <c r="E53" s="114">
        <v>227930.51197999998</v>
      </c>
      <c r="F53" s="114">
        <v>165696.30635</v>
      </c>
      <c r="G53" s="114">
        <v>153949.08453999998</v>
      </c>
      <c r="H53" s="114">
        <v>96336.715430000011</v>
      </c>
      <c r="I53" s="114">
        <v>80061.995260000011</v>
      </c>
      <c r="J53" s="114">
        <v>54699.00765</v>
      </c>
      <c r="K53" s="114">
        <v>96641.587809999997</v>
      </c>
      <c r="L53" s="114">
        <v>111346.61847</v>
      </c>
      <c r="M53" s="47"/>
    </row>
    <row r="54" spans="1:13" s="17" customFormat="1" ht="15" customHeight="1">
      <c r="A54" s="148" t="s">
        <v>608</v>
      </c>
      <c r="B54" s="114">
        <v>2485602.7755700001</v>
      </c>
      <c r="C54" s="114">
        <v>3105003.69961</v>
      </c>
      <c r="D54" s="114">
        <v>4027306.6261700001</v>
      </c>
      <c r="E54" s="114">
        <v>3987731.2868000004</v>
      </c>
      <c r="F54" s="114">
        <v>3568226.3175999997</v>
      </c>
      <c r="G54" s="114">
        <v>3055755.84938</v>
      </c>
      <c r="H54" s="114">
        <v>2486566.5959399999</v>
      </c>
      <c r="I54" s="114">
        <v>1859268.4377599999</v>
      </c>
      <c r="J54" s="114">
        <v>1840735.23123</v>
      </c>
      <c r="K54" s="114">
        <v>1901394.4307500001</v>
      </c>
      <c r="L54" s="114">
        <v>1912946.19276</v>
      </c>
      <c r="M54" s="47"/>
    </row>
    <row r="55" spans="1:13" s="17" customFormat="1" ht="15" customHeight="1">
      <c r="A55" s="148" t="s">
        <v>609</v>
      </c>
      <c r="B55" s="114">
        <v>0</v>
      </c>
      <c r="C55" s="114">
        <v>0</v>
      </c>
      <c r="D55" s="114">
        <v>0</v>
      </c>
      <c r="E55" s="114">
        <v>0</v>
      </c>
      <c r="F55" s="114">
        <v>0</v>
      </c>
      <c r="G55" s="114">
        <v>0</v>
      </c>
      <c r="H55" s="114">
        <v>0</v>
      </c>
      <c r="I55" s="114">
        <v>0</v>
      </c>
      <c r="J55" s="114">
        <v>0</v>
      </c>
      <c r="K55" s="114">
        <v>0</v>
      </c>
      <c r="L55" s="114">
        <v>0</v>
      </c>
      <c r="M55" s="47"/>
    </row>
    <row r="56" spans="1:13" s="17" customFormat="1" ht="15" customHeight="1">
      <c r="A56" s="148" t="s">
        <v>610</v>
      </c>
      <c r="B56" s="114">
        <v>225873.98087</v>
      </c>
      <c r="C56" s="114">
        <v>229196.00736000002</v>
      </c>
      <c r="D56" s="114">
        <v>262843.72355</v>
      </c>
      <c r="E56" s="114">
        <v>271655.20887000003</v>
      </c>
      <c r="F56" s="114">
        <v>278674.30531999998</v>
      </c>
      <c r="G56" s="114">
        <v>366371.87312</v>
      </c>
      <c r="H56" s="114">
        <v>373091.76393999998</v>
      </c>
      <c r="I56" s="114">
        <v>355654.51760000002</v>
      </c>
      <c r="J56" s="114">
        <v>305243.47620999999</v>
      </c>
      <c r="K56" s="114">
        <v>422307.68516000005</v>
      </c>
      <c r="L56" s="114">
        <v>425506.65880999999</v>
      </c>
      <c r="M56" s="47"/>
    </row>
    <row r="57" spans="1:13" s="17" customFormat="1" ht="15" customHeight="1">
      <c r="A57" s="148" t="s">
        <v>611</v>
      </c>
      <c r="B57" s="114">
        <v>0</v>
      </c>
      <c r="C57" s="114">
        <v>0</v>
      </c>
      <c r="D57" s="114">
        <v>0</v>
      </c>
      <c r="E57" s="114">
        <v>0</v>
      </c>
      <c r="F57" s="114">
        <v>0</v>
      </c>
      <c r="G57" s="114">
        <v>0</v>
      </c>
      <c r="H57" s="114">
        <v>0</v>
      </c>
      <c r="I57" s="114">
        <v>0</v>
      </c>
      <c r="J57" s="114">
        <v>0</v>
      </c>
      <c r="K57" s="114">
        <v>0</v>
      </c>
      <c r="L57" s="114">
        <v>0</v>
      </c>
      <c r="M57" s="47"/>
    </row>
    <row r="58" spans="1:13" s="17" customFormat="1" ht="15" customHeight="1">
      <c r="A58" s="147" t="s">
        <v>612</v>
      </c>
      <c r="B58" s="114">
        <v>25759889.666560002</v>
      </c>
      <c r="C58" s="114">
        <v>30140022.74955</v>
      </c>
      <c r="D58" s="114">
        <v>32591196.9069</v>
      </c>
      <c r="E58" s="114">
        <v>36851601.807259999</v>
      </c>
      <c r="F58" s="114">
        <v>40894895.717179999</v>
      </c>
      <c r="G58" s="114">
        <v>44363916.439379998</v>
      </c>
      <c r="H58" s="114">
        <v>46014571.041940004</v>
      </c>
      <c r="I58" s="114">
        <v>44090921.909910001</v>
      </c>
      <c r="J58" s="114">
        <v>44820897.140469998</v>
      </c>
      <c r="K58" s="114">
        <v>45881735.815820001</v>
      </c>
      <c r="L58" s="114">
        <v>55532052.185800001</v>
      </c>
      <c r="M58" s="47"/>
    </row>
    <row r="59" spans="1:13">
      <c r="A59" s="394" t="s">
        <v>613</v>
      </c>
      <c r="B59" s="395">
        <v>943419.10533000005</v>
      </c>
      <c r="C59" s="395">
        <v>1054180.5422499999</v>
      </c>
      <c r="D59" s="395">
        <v>1126632.8447400001</v>
      </c>
      <c r="E59" s="395">
        <v>1252890.31088</v>
      </c>
      <c r="F59" s="395">
        <v>1372137.8280199999</v>
      </c>
      <c r="G59" s="395">
        <v>1510875.9652</v>
      </c>
      <c r="H59" s="395">
        <v>1521651.7346400002</v>
      </c>
      <c r="I59" s="395">
        <v>1471927.01908</v>
      </c>
      <c r="J59" s="395">
        <v>852201.84992999991</v>
      </c>
      <c r="K59" s="395">
        <v>1501858.7786400001</v>
      </c>
      <c r="L59" s="395">
        <v>928166.17376999999</v>
      </c>
      <c r="M59" s="47"/>
    </row>
    <row r="60" spans="1:13" ht="15" customHeight="1">
      <c r="A60" s="148" t="s">
        <v>614</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114">
        <v>-393183.50754000002</v>
      </c>
      <c r="K60" s="114">
        <v>-677327.80429999996</v>
      </c>
      <c r="L60" s="114">
        <v>-428242.41298000002</v>
      </c>
      <c r="M60" s="47"/>
    </row>
    <row r="61" spans="1:13" ht="15" customHeight="1">
      <c r="A61" s="147" t="s">
        <v>615</v>
      </c>
      <c r="B61" s="114">
        <v>736828.12241999991</v>
      </c>
      <c r="C61" s="114">
        <v>789745.04163999995</v>
      </c>
      <c r="D61" s="114">
        <v>847419.99867</v>
      </c>
      <c r="E61" s="114">
        <v>901056.41071000008</v>
      </c>
      <c r="F61" s="114">
        <v>887939.50153000001</v>
      </c>
      <c r="G61" s="114">
        <v>986594.11274999997</v>
      </c>
      <c r="H61" s="114">
        <v>910368.27610000002</v>
      </c>
      <c r="I61" s="114">
        <v>820412.68479999993</v>
      </c>
      <c r="J61" s="114">
        <v>459018.34239000001</v>
      </c>
      <c r="K61" s="114">
        <v>824530.97434000007</v>
      </c>
      <c r="L61" s="114">
        <v>499923.76079000003</v>
      </c>
      <c r="M61" s="47"/>
    </row>
    <row r="62" spans="1:13" ht="15" customHeight="1">
      <c r="A62" s="116" t="s">
        <v>616</v>
      </c>
      <c r="B62" s="114">
        <v>333203.61981</v>
      </c>
      <c r="C62" s="114">
        <v>370526.50992000004</v>
      </c>
      <c r="D62" s="114">
        <v>496514.59254000004</v>
      </c>
      <c r="E62" s="114">
        <v>498340.28583000001</v>
      </c>
      <c r="F62" s="114">
        <v>556628.78267999995</v>
      </c>
      <c r="G62" s="114">
        <v>568640.69559999998</v>
      </c>
      <c r="H62" s="114">
        <v>460963.59311999998</v>
      </c>
      <c r="I62" s="114">
        <v>458804.00433999998</v>
      </c>
      <c r="J62" s="114">
        <v>258377.34849</v>
      </c>
      <c r="K62" s="114">
        <v>456551.34669999999</v>
      </c>
      <c r="L62" s="114">
        <v>359509.62917999999</v>
      </c>
      <c r="M62" s="47"/>
    </row>
    <row r="63" spans="1:13" ht="15" customHeight="1">
      <c r="A63" s="148" t="s">
        <v>617</v>
      </c>
      <c r="B63" s="114">
        <v>-106075.42561000001</v>
      </c>
      <c r="C63" s="114">
        <v>-149660.08319999999</v>
      </c>
      <c r="D63" s="114">
        <v>-266652.91266999999</v>
      </c>
      <c r="E63" s="114">
        <v>-302050.45133999997</v>
      </c>
      <c r="F63" s="114">
        <v>-377719.72820000001</v>
      </c>
      <c r="G63" s="114">
        <v>-436409.15831999999</v>
      </c>
      <c r="H63" s="114">
        <v>-337744.02333</v>
      </c>
      <c r="I63" s="114">
        <v>-253088.73272</v>
      </c>
      <c r="J63" s="114">
        <v>-128397.30558</v>
      </c>
      <c r="K63" s="114">
        <v>-222624.62466</v>
      </c>
      <c r="L63" s="114">
        <v>-226639.50719999999</v>
      </c>
      <c r="M63" s="47"/>
    </row>
    <row r="64" spans="1:13" ht="15" customHeight="1">
      <c r="A64" s="117" t="s">
        <v>618</v>
      </c>
      <c r="B64" s="114">
        <v>963956.31662000006</v>
      </c>
      <c r="C64" s="114">
        <v>1010611.4683600001</v>
      </c>
      <c r="D64" s="114">
        <v>1077281.67854</v>
      </c>
      <c r="E64" s="114">
        <v>1097346.2452</v>
      </c>
      <c r="F64" s="114">
        <v>1066848.5560099999</v>
      </c>
      <c r="G64" s="114">
        <v>1118825.6500299999</v>
      </c>
      <c r="H64" s="114">
        <v>1033587.84589</v>
      </c>
      <c r="I64" s="114">
        <v>1026127.9564199999</v>
      </c>
      <c r="J64" s="114">
        <v>588998.38529999997</v>
      </c>
      <c r="K64" s="114">
        <v>1058457.6963800001</v>
      </c>
      <c r="L64" s="114">
        <v>632793.88277000003</v>
      </c>
      <c r="M64" s="47"/>
    </row>
    <row r="65" spans="1:13" ht="15" customHeight="1">
      <c r="A65" s="116" t="s">
        <v>619</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114">
        <v>113049.71237000001</v>
      </c>
      <c r="K65" s="114">
        <v>213278.43356999999</v>
      </c>
      <c r="L65" s="114">
        <v>375707.25643000001</v>
      </c>
      <c r="M65" s="47"/>
    </row>
    <row r="66" spans="1:13" ht="15" customHeight="1">
      <c r="A66" s="116" t="s">
        <v>620</v>
      </c>
      <c r="B66" s="114">
        <v>-186323.21637000001</v>
      </c>
      <c r="C66" s="114">
        <v>-209914.75800999999</v>
      </c>
      <c r="D66" s="114">
        <v>-262560.86017</v>
      </c>
      <c r="E66" s="114">
        <v>-439500.37650999997</v>
      </c>
      <c r="F66" s="114">
        <v>-325103.38958999998</v>
      </c>
      <c r="G66" s="114">
        <v>-281046.95816000004</v>
      </c>
      <c r="H66" s="114">
        <v>-427355.80520999996</v>
      </c>
      <c r="I66" s="114">
        <v>-242426.06884999998</v>
      </c>
      <c r="J66" s="114">
        <v>-195415.41927000001</v>
      </c>
      <c r="K66" s="114">
        <v>-341367.86272000003</v>
      </c>
      <c r="L66" s="114">
        <v>-478097.61717000004</v>
      </c>
      <c r="M66" s="47"/>
    </row>
    <row r="67" spans="1:13" ht="15" customHeight="1">
      <c r="A67" s="147" t="s">
        <v>621</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114">
        <v>506632.67839999998</v>
      </c>
      <c r="K67" s="114">
        <v>930368.26723</v>
      </c>
      <c r="L67" s="114">
        <v>530403.52202999999</v>
      </c>
      <c r="M67" s="47"/>
    </row>
    <row r="68" spans="1:13" ht="15" customHeight="1">
      <c r="A68" s="148" t="s">
        <v>622</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114">
        <v>-369074.21427</v>
      </c>
      <c r="K68" s="114">
        <v>-599666.14996000007</v>
      </c>
      <c r="L68" s="114">
        <v>-396723.11798000004</v>
      </c>
      <c r="M68" s="47"/>
    </row>
    <row r="69" spans="1:13" ht="15" customHeight="1">
      <c r="A69" s="117" t="s">
        <v>623</v>
      </c>
      <c r="B69" s="114">
        <v>334814.28610999999</v>
      </c>
      <c r="C69" s="114">
        <v>307318.28239999997</v>
      </c>
      <c r="D69" s="114">
        <v>331869.16923</v>
      </c>
      <c r="E69" s="114">
        <v>338920.60506999999</v>
      </c>
      <c r="F69" s="114">
        <v>344279.64506000001</v>
      </c>
      <c r="G69" s="114">
        <v>415781.06101999996</v>
      </c>
      <c r="H69" s="114">
        <v>235063.81578</v>
      </c>
      <c r="I69" s="114">
        <v>426150.31291000004</v>
      </c>
      <c r="J69" s="114">
        <v>137558.46413000001</v>
      </c>
      <c r="K69" s="114">
        <v>330702.11726999999</v>
      </c>
      <c r="L69" s="114">
        <v>133680.40404999998</v>
      </c>
      <c r="M69" s="47"/>
    </row>
    <row r="70" spans="1:13" ht="15" customHeight="1">
      <c r="A70" s="117" t="s">
        <v>624</v>
      </c>
      <c r="B70" s="114">
        <v>-7102.3124900000003</v>
      </c>
      <c r="C70" s="114">
        <v>-7210.6304099999998</v>
      </c>
      <c r="D70" s="114">
        <v>-592.66287</v>
      </c>
      <c r="E70" s="114">
        <v>6963.3630400000002</v>
      </c>
      <c r="F70" s="114">
        <v>-434.79220000000004</v>
      </c>
      <c r="G70" s="114">
        <v>443.41766999999999</v>
      </c>
      <c r="H70" s="114">
        <v>1614.1552300000001</v>
      </c>
      <c r="I70" s="114">
        <v>-1510.0544299999999</v>
      </c>
      <c r="J70" s="114">
        <v>-1838.7642700000001</v>
      </c>
      <c r="K70" s="114">
        <v>-851.22288000000003</v>
      </c>
      <c r="L70" s="114">
        <v>1215.9374700000001</v>
      </c>
      <c r="M70" s="47"/>
    </row>
    <row r="71" spans="1:13" ht="15" customHeight="1">
      <c r="A71" s="115" t="s">
        <v>971</v>
      </c>
      <c r="B71" s="114">
        <v>-9087.4842100000005</v>
      </c>
      <c r="C71" s="114">
        <v>-8227.806849999999</v>
      </c>
      <c r="D71" s="114">
        <v>-1405.18758</v>
      </c>
      <c r="E71" s="114">
        <v>6278.4925899999998</v>
      </c>
      <c r="F71" s="114">
        <v>-1076.5829799999999</v>
      </c>
      <c r="G71" s="114">
        <v>-80.98245</v>
      </c>
      <c r="H71" s="114">
        <v>1289.0473200000001</v>
      </c>
      <c r="I71" s="114">
        <v>-1679.25297</v>
      </c>
      <c r="J71" s="114">
        <v>-1951.7673500000001</v>
      </c>
      <c r="K71" s="114">
        <v>-1217.42482</v>
      </c>
      <c r="L71" s="114">
        <v>777.69578999999999</v>
      </c>
      <c r="M71" s="47"/>
    </row>
    <row r="72" spans="1:13" ht="15" customHeight="1">
      <c r="A72" s="115" t="s">
        <v>972</v>
      </c>
      <c r="B72" s="114">
        <v>1985.1717200000001</v>
      </c>
      <c r="C72" s="114">
        <v>1017.17644</v>
      </c>
      <c r="D72" s="114">
        <v>812.52470999999991</v>
      </c>
      <c r="E72" s="114">
        <v>684.87045000000001</v>
      </c>
      <c r="F72" s="114">
        <v>641.79078000000004</v>
      </c>
      <c r="G72" s="114">
        <v>524.40012000000002</v>
      </c>
      <c r="H72" s="114">
        <v>325.10790999999995</v>
      </c>
      <c r="I72" s="114">
        <v>169.19854000000001</v>
      </c>
      <c r="J72" s="114">
        <v>113.00308</v>
      </c>
      <c r="K72" s="114">
        <v>366.20193999999998</v>
      </c>
      <c r="L72" s="114">
        <v>438.24167999999997</v>
      </c>
      <c r="M72" s="47"/>
    </row>
    <row r="73" spans="1:13" ht="15" customHeight="1">
      <c r="A73" s="147" t="s">
        <v>625</v>
      </c>
      <c r="B73" s="114">
        <v>8823.2157100000004</v>
      </c>
      <c r="C73" s="114">
        <v>6456.9579599999997</v>
      </c>
      <c r="D73" s="114">
        <v>1994.62184</v>
      </c>
      <c r="E73" s="114">
        <v>-7549.24892</v>
      </c>
      <c r="F73" s="114">
        <v>1448.86968</v>
      </c>
      <c r="G73" s="114">
        <v>533.41266000000007</v>
      </c>
      <c r="H73" s="114">
        <v>-2348.0102499999998</v>
      </c>
      <c r="I73" s="114">
        <v>1789.8712700000001</v>
      </c>
      <c r="J73" s="114">
        <v>2046.8403600000001</v>
      </c>
      <c r="K73" s="114">
        <v>1166.0378000000001</v>
      </c>
      <c r="L73" s="114">
        <v>-659.6874499999999</v>
      </c>
      <c r="M73" s="47"/>
    </row>
    <row r="74" spans="1:13" ht="15" customHeight="1">
      <c r="A74" s="147" t="s">
        <v>1260</v>
      </c>
      <c r="B74" s="114">
        <v>9114.96119</v>
      </c>
      <c r="C74" s="114">
        <v>6747.0638399999998</v>
      </c>
      <c r="D74" s="114">
        <v>2170.50794</v>
      </c>
      <c r="E74" s="114">
        <v>-7435.9162699999997</v>
      </c>
      <c r="F74" s="114">
        <v>1545.0291499999998</v>
      </c>
      <c r="G74" s="114">
        <v>641.55925999999999</v>
      </c>
      <c r="H74" s="114">
        <v>-2297.7579000000001</v>
      </c>
      <c r="I74" s="114">
        <v>1828.62787</v>
      </c>
      <c r="J74" s="114">
        <v>2097.5569700000001</v>
      </c>
      <c r="K74" s="114">
        <v>1262.2957099999999</v>
      </c>
      <c r="L74" s="114">
        <v>-594.43697999999995</v>
      </c>
      <c r="M74" s="47"/>
    </row>
    <row r="75" spans="1:13" ht="15" customHeight="1">
      <c r="A75" s="148" t="s">
        <v>430</v>
      </c>
      <c r="B75" s="114">
        <v>-291.74547999999999</v>
      </c>
      <c r="C75" s="114">
        <v>-290.10588000000001</v>
      </c>
      <c r="D75" s="114">
        <v>-175.8861</v>
      </c>
      <c r="E75" s="114">
        <v>-113.33265</v>
      </c>
      <c r="F75" s="114">
        <v>-96.159469999999999</v>
      </c>
      <c r="G75" s="114">
        <v>-108.14660000000001</v>
      </c>
      <c r="H75" s="114">
        <v>-50.25235</v>
      </c>
      <c r="I75" s="114">
        <v>-38.756599999999999</v>
      </c>
      <c r="J75" s="114">
        <v>-50.716610000000003</v>
      </c>
      <c r="K75" s="114">
        <v>-96.25791000000001</v>
      </c>
      <c r="L75" s="114">
        <v>-65.250470000000007</v>
      </c>
      <c r="M75" s="47"/>
    </row>
    <row r="76" spans="1:13" ht="15" customHeight="1">
      <c r="A76" s="147" t="s">
        <v>626</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114">
        <v>137766.54022</v>
      </c>
      <c r="K76" s="114">
        <v>331016.93219000002</v>
      </c>
      <c r="L76" s="114">
        <v>134236.65406999999</v>
      </c>
      <c r="M76" s="47"/>
    </row>
    <row r="77" spans="1:13" ht="15" customHeight="1">
      <c r="A77" s="149" t="s">
        <v>962</v>
      </c>
      <c r="B77" s="114">
        <v>907.38535000000002</v>
      </c>
      <c r="C77" s="114">
        <v>2151.0972999999999</v>
      </c>
      <c r="D77" s="114">
        <v>3829.25218</v>
      </c>
      <c r="E77" s="114">
        <v>4441.7303099999999</v>
      </c>
      <c r="F77" s="114">
        <v>4487.8670400000001</v>
      </c>
      <c r="G77" s="114">
        <v>3717.25713</v>
      </c>
      <c r="H77" s="114">
        <v>2990.3485499999997</v>
      </c>
      <c r="I77" s="114">
        <v>2304.3674900000001</v>
      </c>
      <c r="J77" s="114">
        <v>1213.3254099999999</v>
      </c>
      <c r="K77" s="114">
        <v>1873.1541200000001</v>
      </c>
      <c r="L77" s="114">
        <v>892.40681999999993</v>
      </c>
      <c r="M77" s="47"/>
    </row>
    <row r="78" spans="1:13" ht="15" customHeight="1">
      <c r="A78" s="117" t="s">
        <v>627</v>
      </c>
      <c r="B78" s="114">
        <v>337442.57468000002</v>
      </c>
      <c r="C78" s="114">
        <v>308715.70724999998</v>
      </c>
      <c r="D78" s="114">
        <v>337100.38037999999</v>
      </c>
      <c r="E78" s="114">
        <v>342776.44949999999</v>
      </c>
      <c r="F78" s="114">
        <v>349781.58957999997</v>
      </c>
      <c r="G78" s="114">
        <v>420475.14848000003</v>
      </c>
      <c r="H78" s="114">
        <v>237320.30931000001</v>
      </c>
      <c r="I78" s="114">
        <v>428734.49724</v>
      </c>
      <c r="J78" s="114">
        <v>138979.86562999999</v>
      </c>
      <c r="K78" s="114">
        <v>332890.08630999998</v>
      </c>
      <c r="L78" s="114">
        <v>135129.06088999999</v>
      </c>
      <c r="M78" s="47"/>
    </row>
    <row r="79" spans="1:13" ht="15" customHeight="1">
      <c r="A79" s="116" t="s">
        <v>628</v>
      </c>
      <c r="B79" s="114">
        <v>-592.14200000000005</v>
      </c>
      <c r="C79" s="114">
        <v>214.71576999999999</v>
      </c>
      <c r="D79" s="114">
        <v>0</v>
      </c>
      <c r="E79" s="114">
        <v>-989.94533999999999</v>
      </c>
      <c r="F79" s="114">
        <v>-340.85513000000003</v>
      </c>
      <c r="G79" s="114">
        <v>-0.89800000000000002</v>
      </c>
      <c r="H79" s="114">
        <v>0</v>
      </c>
      <c r="I79" s="114">
        <v>0</v>
      </c>
      <c r="J79" s="114">
        <v>0</v>
      </c>
      <c r="K79" s="114">
        <v>-7906.8939099999998</v>
      </c>
      <c r="L79" s="114">
        <v>-32.130000000000003</v>
      </c>
      <c r="M79" s="47"/>
    </row>
    <row r="80" spans="1:13" ht="15" customHeight="1">
      <c r="A80" s="147" t="s">
        <v>629</v>
      </c>
      <c r="B80" s="114">
        <v>336850.43268000003</v>
      </c>
      <c r="C80" s="114">
        <v>308930.42301999999</v>
      </c>
      <c r="D80" s="114">
        <v>337100.38037999999</v>
      </c>
      <c r="E80" s="114">
        <v>341786.50416000001</v>
      </c>
      <c r="F80" s="114">
        <v>349440.73444999999</v>
      </c>
      <c r="G80" s="114">
        <v>420474.25048000005</v>
      </c>
      <c r="H80" s="114">
        <v>237320.30931000001</v>
      </c>
      <c r="I80" s="114">
        <v>428734.49724</v>
      </c>
      <c r="J80" s="114">
        <v>138979.86562999999</v>
      </c>
      <c r="K80" s="114">
        <v>324983.1924</v>
      </c>
      <c r="L80" s="114">
        <v>135096.93088999999</v>
      </c>
      <c r="M80" s="47"/>
    </row>
    <row r="81" spans="1:13" ht="15" customHeight="1">
      <c r="A81" s="116" t="s">
        <v>630</v>
      </c>
      <c r="B81" s="114">
        <v>0</v>
      </c>
      <c r="C81" s="114">
        <v>0</v>
      </c>
      <c r="D81" s="114">
        <v>0</v>
      </c>
      <c r="E81" s="114">
        <v>0</v>
      </c>
      <c r="F81" s="114">
        <v>0</v>
      </c>
      <c r="G81" s="114">
        <v>0</v>
      </c>
      <c r="H81" s="114">
        <v>0</v>
      </c>
      <c r="I81" s="114">
        <v>0</v>
      </c>
      <c r="J81" s="114">
        <v>0</v>
      </c>
      <c r="K81" s="114">
        <v>0</v>
      </c>
      <c r="L81" s="114">
        <v>0</v>
      </c>
      <c r="M81" s="47"/>
    </row>
    <row r="82" spans="1:13" ht="15" customHeight="1">
      <c r="A82" s="147" t="s">
        <v>631</v>
      </c>
      <c r="B82" s="114">
        <v>336850.43268000003</v>
      </c>
      <c r="C82" s="114">
        <v>308930.42301999999</v>
      </c>
      <c r="D82" s="114">
        <v>337100.38037999999</v>
      </c>
      <c r="E82" s="114">
        <v>341786.50416000001</v>
      </c>
      <c r="F82" s="114">
        <v>349440.73444999999</v>
      </c>
      <c r="G82" s="114">
        <v>420474.25048000005</v>
      </c>
      <c r="H82" s="114">
        <v>237320.30931000001</v>
      </c>
      <c r="I82" s="114">
        <v>428734.49724</v>
      </c>
      <c r="J82" s="114">
        <v>138979.86562999999</v>
      </c>
      <c r="K82" s="114">
        <v>324983.1924</v>
      </c>
      <c r="L82" s="114">
        <v>135096.93088999999</v>
      </c>
      <c r="M82" s="47"/>
    </row>
    <row r="83" spans="1:13" ht="15" customHeight="1" thickBot="1">
      <c r="A83" s="116" t="s">
        <v>632</v>
      </c>
      <c r="B83" s="114">
        <v>-108502.46837999999</v>
      </c>
      <c r="C83" s="114">
        <v>-87848.473239999992</v>
      </c>
      <c r="D83" s="114">
        <v>-110557.94534000001</v>
      </c>
      <c r="E83" s="114">
        <v>-104400.98827</v>
      </c>
      <c r="F83" s="114">
        <v>-127950.16428</v>
      </c>
      <c r="G83" s="114">
        <v>-167179.50870999999</v>
      </c>
      <c r="H83" s="114">
        <v>-143696.84052</v>
      </c>
      <c r="I83" s="114">
        <v>-209098.20177000001</v>
      </c>
      <c r="J83" s="114">
        <v>-47505.97997</v>
      </c>
      <c r="K83" s="114">
        <v>-132334.45799</v>
      </c>
      <c r="L83" s="114">
        <v>-28480.25188</v>
      </c>
      <c r="M83" s="47"/>
    </row>
    <row r="84" spans="1:13" ht="15" customHeight="1" thickTop="1" thickBot="1">
      <c r="A84" s="392" t="s">
        <v>633</v>
      </c>
      <c r="B84" s="393">
        <v>228347.96430000002</v>
      </c>
      <c r="C84" s="393">
        <v>221081.94978</v>
      </c>
      <c r="D84" s="393">
        <v>226542.43503999998</v>
      </c>
      <c r="E84" s="393">
        <v>237385.51588999998</v>
      </c>
      <c r="F84" s="393">
        <v>221490.57016999999</v>
      </c>
      <c r="G84" s="393">
        <v>253294.74177000002</v>
      </c>
      <c r="H84" s="393">
        <v>93623.468790000014</v>
      </c>
      <c r="I84" s="393">
        <v>219636.29547000001</v>
      </c>
      <c r="J84" s="393">
        <v>91473.88566</v>
      </c>
      <c r="K84" s="393">
        <v>192648.73441</v>
      </c>
      <c r="L84" s="393">
        <v>106616.67901000001</v>
      </c>
      <c r="M84" s="47"/>
    </row>
    <row r="85" spans="1:13" ht="3.75" customHeight="1" thickTop="1" thickBot="1">
      <c r="A85" s="118"/>
      <c r="B85" s="119"/>
      <c r="C85" s="119"/>
      <c r="D85" s="119"/>
      <c r="E85" s="119"/>
      <c r="F85" s="119"/>
      <c r="G85" s="119"/>
      <c r="H85" s="119"/>
      <c r="I85" s="119"/>
      <c r="J85" s="119"/>
      <c r="K85" s="119"/>
      <c r="L85" s="119"/>
      <c r="M85" s="47"/>
    </row>
    <row r="86" spans="1:13" ht="15" customHeight="1" thickTop="1">
      <c r="A86" s="70"/>
      <c r="B86" s="25"/>
      <c r="C86" s="25"/>
      <c r="D86" s="25"/>
      <c r="E86" s="25"/>
      <c r="F86" s="25"/>
      <c r="G86" s="25"/>
      <c r="H86" s="25"/>
      <c r="I86" s="25"/>
      <c r="J86" s="25"/>
      <c r="K86" s="25"/>
      <c r="L86" s="25"/>
      <c r="M86" s="47"/>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1.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c r="A3" s="735" t="s">
        <v>634</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19540940.07344</v>
      </c>
      <c r="C7" s="393">
        <v>29038527.784110002</v>
      </c>
      <c r="D7" s="393">
        <v>22361224.640620001</v>
      </c>
      <c r="E7" s="393">
        <v>26257174.966630001</v>
      </c>
      <c r="F7" s="393">
        <v>30201381.69325</v>
      </c>
      <c r="G7" s="393">
        <v>29405490.767689999</v>
      </c>
      <c r="H7" s="393">
        <v>37405807.694959998</v>
      </c>
      <c r="I7" s="393">
        <v>41194090.221900001</v>
      </c>
      <c r="J7" s="393">
        <v>42822413.757769994</v>
      </c>
      <c r="K7" s="393">
        <v>45859769.191489995</v>
      </c>
      <c r="L7" s="393">
        <v>47677592.193379998</v>
      </c>
    </row>
    <row r="8" spans="1:12" s="16" customFormat="1" ht="15" customHeight="1" thickTop="1">
      <c r="A8" s="147" t="s">
        <v>158</v>
      </c>
      <c r="B8" s="114">
        <v>5262453.6626700005</v>
      </c>
      <c r="C8" s="114">
        <v>12881109.649879999</v>
      </c>
      <c r="D8" s="114">
        <v>3908747.8115300001</v>
      </c>
      <c r="E8" s="114">
        <v>6190914.7188800005</v>
      </c>
      <c r="F8" s="114">
        <v>7595717.1706400001</v>
      </c>
      <c r="G8" s="114">
        <v>4886714.2241199994</v>
      </c>
      <c r="H8" s="114">
        <v>9343321.938959999</v>
      </c>
      <c r="I8" s="114">
        <v>8597789.3376399986</v>
      </c>
      <c r="J8" s="114">
        <v>8157774.9189600004</v>
      </c>
      <c r="K8" s="114">
        <v>10005216.99079</v>
      </c>
      <c r="L8" s="114">
        <v>8309379.3635499999</v>
      </c>
    </row>
    <row r="9" spans="1:12" s="16" customFormat="1" ht="15" customHeight="1">
      <c r="A9" s="147" t="s">
        <v>167</v>
      </c>
      <c r="B9" s="114">
        <v>4347456.8643000005</v>
      </c>
      <c r="C9" s="114">
        <v>4728451.5996000003</v>
      </c>
      <c r="D9" s="114">
        <v>4851834.3443599995</v>
      </c>
      <c r="E9" s="114">
        <v>4063929.8576700003</v>
      </c>
      <c r="F9" s="114">
        <v>4541889.64279</v>
      </c>
      <c r="G9" s="114">
        <v>3601044.2955200002</v>
      </c>
      <c r="H9" s="114">
        <v>4242469.2447899999</v>
      </c>
      <c r="I9" s="114">
        <v>4635655.4193500001</v>
      </c>
      <c r="J9" s="114">
        <v>4770492.1525600003</v>
      </c>
      <c r="K9" s="114">
        <v>4975068.4010600001</v>
      </c>
      <c r="L9" s="114">
        <v>4561217.9904499995</v>
      </c>
    </row>
    <row r="10" spans="1:12" s="16" customFormat="1" ht="15" customHeight="1">
      <c r="A10" s="147" t="s">
        <v>176</v>
      </c>
      <c r="B10" s="114">
        <v>9196812.9354400001</v>
      </c>
      <c r="C10" s="114">
        <v>10494514.735169999</v>
      </c>
      <c r="D10" s="114">
        <v>12499287.02307</v>
      </c>
      <c r="E10" s="114">
        <v>14538916.439719999</v>
      </c>
      <c r="F10" s="114">
        <v>16585231.206969999</v>
      </c>
      <c r="G10" s="114">
        <v>18052213.130959999</v>
      </c>
      <c r="H10" s="114">
        <v>20413526.94884</v>
      </c>
      <c r="I10" s="114">
        <v>22540122.164490003</v>
      </c>
      <c r="J10" s="114">
        <v>23763093.388900001</v>
      </c>
      <c r="K10" s="114">
        <v>24885871.059919998</v>
      </c>
      <c r="L10" s="114">
        <v>29155753.6351</v>
      </c>
    </row>
    <row r="11" spans="1:12" s="16" customFormat="1" ht="15" customHeight="1">
      <c r="A11" s="148" t="s">
        <v>577</v>
      </c>
      <c r="B11" s="114">
        <v>9235275.0536900014</v>
      </c>
      <c r="C11" s="114">
        <v>10538390.90399</v>
      </c>
      <c r="D11" s="114">
        <v>12551281.354549998</v>
      </c>
      <c r="E11" s="114">
        <v>14566567.77891</v>
      </c>
      <c r="F11" s="114">
        <v>16611971.45321</v>
      </c>
      <c r="G11" s="114">
        <v>18000190.824810002</v>
      </c>
      <c r="H11" s="114">
        <v>19716433.582210001</v>
      </c>
      <c r="I11" s="114">
        <v>21615175.85249</v>
      </c>
      <c r="J11" s="114">
        <v>22853859.74501</v>
      </c>
      <c r="K11" s="114">
        <v>23981084.120039999</v>
      </c>
      <c r="L11" s="114">
        <v>28349910.120590001</v>
      </c>
    </row>
    <row r="12" spans="1:12" s="16" customFormat="1" ht="15" customHeight="1">
      <c r="A12" s="148" t="s">
        <v>578</v>
      </c>
      <c r="B12" s="114">
        <v>9114383.7860700004</v>
      </c>
      <c r="C12" s="114">
        <v>10309848.60592</v>
      </c>
      <c r="D12" s="114">
        <v>12138077.087469999</v>
      </c>
      <c r="E12" s="114">
        <v>14126477.1734</v>
      </c>
      <c r="F12" s="114">
        <v>16085669.990379998</v>
      </c>
      <c r="G12" s="114">
        <v>16911773.285560001</v>
      </c>
      <c r="H12" s="114">
        <v>18398503.319090001</v>
      </c>
      <c r="I12" s="114">
        <v>16478838.74045</v>
      </c>
      <c r="J12" s="114">
        <v>18181801.467259999</v>
      </c>
      <c r="K12" s="114">
        <v>19730082.43976</v>
      </c>
      <c r="L12" s="114">
        <v>23915257.318689998</v>
      </c>
    </row>
    <row r="13" spans="1:12" s="16" customFormat="1" ht="15" customHeight="1">
      <c r="A13" s="148" t="s">
        <v>579</v>
      </c>
      <c r="B13" s="114">
        <v>120891.26762</v>
      </c>
      <c r="C13" s="114">
        <v>228542.29806999999</v>
      </c>
      <c r="D13" s="114">
        <v>413204.26707999996</v>
      </c>
      <c r="E13" s="114">
        <v>440090.60550999996</v>
      </c>
      <c r="F13" s="114">
        <v>526301.46282999997</v>
      </c>
      <c r="G13" s="114">
        <v>1088417.5392499999</v>
      </c>
      <c r="H13" s="114">
        <v>1317930.2631199998</v>
      </c>
      <c r="I13" s="114">
        <v>5136337.11204</v>
      </c>
      <c r="J13" s="114">
        <v>4672058.2777500004</v>
      </c>
      <c r="K13" s="114">
        <v>4251001.68028</v>
      </c>
      <c r="L13" s="114">
        <v>4434652.8018999994</v>
      </c>
    </row>
    <row r="14" spans="1:12" s="16" customFormat="1" ht="15" customHeight="1">
      <c r="A14" s="148" t="s">
        <v>580</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114">
        <v>149786.94383</v>
      </c>
      <c r="K14" s="114">
        <v>106048.07784999999</v>
      </c>
      <c r="L14" s="114">
        <v>153979.98959000001</v>
      </c>
    </row>
    <row r="15" spans="1:12" s="16" customFormat="1" ht="15" customHeight="1">
      <c r="A15" s="148" t="s">
        <v>581</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114">
        <v>61579.33021</v>
      </c>
      <c r="K15" s="114">
        <v>32534.252920000003</v>
      </c>
      <c r="L15" s="114">
        <v>72299.072459999996</v>
      </c>
    </row>
    <row r="16" spans="1:12" s="16" customFormat="1" ht="15" customHeight="1">
      <c r="A16" s="148" t="s">
        <v>582</v>
      </c>
      <c r="B16" s="114">
        <v>1133.23813</v>
      </c>
      <c r="C16" s="114">
        <v>1561.8530499999999</v>
      </c>
      <c r="D16" s="114">
        <v>2605.3123700000001</v>
      </c>
      <c r="E16" s="114">
        <v>4093.4374199999997</v>
      </c>
      <c r="F16" s="114">
        <v>14910.313119999999</v>
      </c>
      <c r="G16" s="114">
        <v>22988.459879999999</v>
      </c>
      <c r="H16" s="114">
        <v>796.05762000000004</v>
      </c>
      <c r="I16" s="114">
        <v>44588.762149999995</v>
      </c>
      <c r="J16" s="114">
        <v>88207.613620000004</v>
      </c>
      <c r="K16" s="114">
        <v>73513.824930000002</v>
      </c>
      <c r="L16" s="114">
        <v>81680.917130000002</v>
      </c>
    </row>
    <row r="17" spans="1:12" s="16" customFormat="1" ht="15" customHeight="1">
      <c r="A17" s="148" t="s">
        <v>583</v>
      </c>
      <c r="B17" s="114">
        <v>116018.77256</v>
      </c>
      <c r="C17" s="114">
        <v>129358.11641</v>
      </c>
      <c r="D17" s="114">
        <v>139507.21421000001</v>
      </c>
      <c r="E17" s="114">
        <v>164203.02044999998</v>
      </c>
      <c r="F17" s="114">
        <v>210733.42294999998</v>
      </c>
      <c r="G17" s="114">
        <v>309327.88861999998</v>
      </c>
      <c r="H17" s="114">
        <v>379354.62695999997</v>
      </c>
      <c r="I17" s="114">
        <v>425000.08337000001</v>
      </c>
      <c r="J17" s="114">
        <v>477904.86492000002</v>
      </c>
      <c r="K17" s="114">
        <v>610698.45672999998</v>
      </c>
      <c r="L17" s="114">
        <v>796265.78535000002</v>
      </c>
    </row>
    <row r="18" spans="1:12" s="16" customFormat="1" ht="15" customHeight="1">
      <c r="A18" s="148" t="s">
        <v>584</v>
      </c>
      <c r="B18" s="114">
        <v>85810.886400000003</v>
      </c>
      <c r="C18" s="114">
        <v>94484.794900000008</v>
      </c>
      <c r="D18" s="114">
        <v>102628.63773999999</v>
      </c>
      <c r="E18" s="114">
        <v>131364.60655</v>
      </c>
      <c r="F18" s="114">
        <v>163897.32277</v>
      </c>
      <c r="G18" s="114">
        <v>202137.31837999998</v>
      </c>
      <c r="H18" s="114">
        <v>229955.71346</v>
      </c>
      <c r="I18" s="114">
        <v>235709.08022999999</v>
      </c>
      <c r="J18" s="114">
        <v>235335.79201</v>
      </c>
      <c r="K18" s="114">
        <v>237899.29761000001</v>
      </c>
      <c r="L18" s="114">
        <v>258403.71915000002</v>
      </c>
    </row>
    <row r="19" spans="1:12" s="16" customFormat="1" ht="15" customHeight="1">
      <c r="A19" s="148" t="s">
        <v>585</v>
      </c>
      <c r="B19" s="114">
        <v>30207.886160000002</v>
      </c>
      <c r="C19" s="114">
        <v>34873.321509999994</v>
      </c>
      <c r="D19" s="114">
        <v>36878.57647</v>
      </c>
      <c r="E19" s="114">
        <v>32838.4139</v>
      </c>
      <c r="F19" s="114">
        <v>46836.100180000001</v>
      </c>
      <c r="G19" s="114">
        <v>107190.57024</v>
      </c>
      <c r="H19" s="114">
        <v>149398.9135</v>
      </c>
      <c r="I19" s="114">
        <v>189291.00313999999</v>
      </c>
      <c r="J19" s="114">
        <v>242569.07290999999</v>
      </c>
      <c r="K19" s="114">
        <v>372799.15912000003</v>
      </c>
      <c r="L19" s="114">
        <v>537862.0662</v>
      </c>
    </row>
    <row r="20" spans="1:12" s="16" customFormat="1" ht="15" customHeight="1">
      <c r="A20" s="148" t="s">
        <v>189</v>
      </c>
      <c r="B20" s="114">
        <v>85458.088640000002</v>
      </c>
      <c r="C20" s="114">
        <v>89146.863629999993</v>
      </c>
      <c r="D20" s="114">
        <v>100326.91164000001</v>
      </c>
      <c r="E20" s="114">
        <v>120662.60805</v>
      </c>
      <c r="F20" s="114">
        <v>137535.93503999998</v>
      </c>
      <c r="G20" s="114">
        <v>159961.21256000001</v>
      </c>
      <c r="H20" s="114">
        <v>922099.64955999993</v>
      </c>
      <c r="I20" s="114">
        <v>1107871.38784</v>
      </c>
      <c r="J20" s="114">
        <v>1024211.67741</v>
      </c>
      <c r="K20" s="114">
        <v>971909.78136000002</v>
      </c>
      <c r="L20" s="114">
        <v>953622.92865000002</v>
      </c>
    </row>
    <row r="21" spans="1:12" s="16" customFormat="1" ht="15" customHeight="1">
      <c r="A21" s="148" t="s">
        <v>586</v>
      </c>
      <c r="B21" s="114">
        <v>-268792.81928</v>
      </c>
      <c r="C21" s="114">
        <v>-295312.83325000003</v>
      </c>
      <c r="D21" s="114">
        <v>-332731.14061</v>
      </c>
      <c r="E21" s="114">
        <v>-348189.72301000002</v>
      </c>
      <c r="F21" s="114">
        <v>-429556.55825</v>
      </c>
      <c r="G21" s="114">
        <v>-496567.60535999999</v>
      </c>
      <c r="H21" s="114">
        <v>-620009.67252999998</v>
      </c>
      <c r="I21" s="114">
        <v>-693575.77834000008</v>
      </c>
      <c r="J21" s="114">
        <v>-742669.84227000002</v>
      </c>
      <c r="K21" s="114">
        <v>-783869.37605999992</v>
      </c>
      <c r="L21" s="114">
        <v>-1098025.1890799999</v>
      </c>
    </row>
    <row r="22" spans="1:12" s="16" customFormat="1" ht="15" customHeight="1">
      <c r="A22" s="147" t="s">
        <v>202</v>
      </c>
      <c r="B22" s="114">
        <v>96169.410770000002</v>
      </c>
      <c r="C22" s="114">
        <v>103746.59203</v>
      </c>
      <c r="D22" s="114">
        <v>104395.30511</v>
      </c>
      <c r="E22" s="114">
        <v>107840.57462</v>
      </c>
      <c r="F22" s="114">
        <v>107978.87501999999</v>
      </c>
      <c r="G22" s="114">
        <v>117917.64465</v>
      </c>
      <c r="H22" s="114">
        <v>186798.24356</v>
      </c>
      <c r="I22" s="114">
        <v>192556.49806000001</v>
      </c>
      <c r="J22" s="114">
        <v>161862.91765000002</v>
      </c>
      <c r="K22" s="114">
        <v>168869.89968</v>
      </c>
      <c r="L22" s="114">
        <v>180423.88934999998</v>
      </c>
    </row>
    <row r="23" spans="1:12" s="16" customFormat="1" ht="15" customHeight="1">
      <c r="A23" s="147" t="s">
        <v>208</v>
      </c>
      <c r="B23" s="114">
        <v>256.83129000000002</v>
      </c>
      <c r="C23" s="114">
        <v>153.75670000000002</v>
      </c>
      <c r="D23" s="114">
        <v>652.27449000000001</v>
      </c>
      <c r="E23" s="114">
        <v>890.44313</v>
      </c>
      <c r="F23" s="114">
        <v>931.48018999999999</v>
      </c>
      <c r="G23" s="114">
        <v>1481.23936</v>
      </c>
      <c r="H23" s="114">
        <v>1900.15535</v>
      </c>
      <c r="I23" s="114">
        <v>2509.8942099999999</v>
      </c>
      <c r="J23" s="114">
        <v>9274.7498599999999</v>
      </c>
      <c r="K23" s="114">
        <v>9631.60275</v>
      </c>
      <c r="L23" s="114">
        <v>7719.5942999999997</v>
      </c>
    </row>
    <row r="24" spans="1:12" s="16" customFormat="1" ht="15" customHeight="1">
      <c r="A24" s="147" t="s">
        <v>587</v>
      </c>
      <c r="B24" s="114">
        <v>297382.53258</v>
      </c>
      <c r="C24" s="114">
        <v>451822.21489999996</v>
      </c>
      <c r="D24" s="114">
        <v>582497.77037000004</v>
      </c>
      <c r="E24" s="114">
        <v>877248.87676000001</v>
      </c>
      <c r="F24" s="114">
        <v>889461.10169000004</v>
      </c>
      <c r="G24" s="114">
        <v>2279969.1881900001</v>
      </c>
      <c r="H24" s="114">
        <v>2731237.3283099998</v>
      </c>
      <c r="I24" s="114">
        <v>4734341.5676000006</v>
      </c>
      <c r="J24" s="114">
        <v>5474521.8964600004</v>
      </c>
      <c r="K24" s="114">
        <v>5266665.2753400002</v>
      </c>
      <c r="L24" s="114">
        <v>4849901.41976</v>
      </c>
    </row>
    <row r="25" spans="1:12" s="16" customFormat="1" ht="15" customHeight="1">
      <c r="A25" s="147" t="s">
        <v>219</v>
      </c>
      <c r="B25" s="114">
        <v>313345.14570999995</v>
      </c>
      <c r="C25" s="114">
        <v>359045.64919999999</v>
      </c>
      <c r="D25" s="114">
        <v>392047.02289999998</v>
      </c>
      <c r="E25" s="114">
        <v>443660.27824999997</v>
      </c>
      <c r="F25" s="114">
        <v>430132.78920999996</v>
      </c>
      <c r="G25" s="114">
        <v>427934.73647</v>
      </c>
      <c r="H25" s="114">
        <v>412636.08967000002</v>
      </c>
      <c r="I25" s="114">
        <v>406781.21461999998</v>
      </c>
      <c r="J25" s="114">
        <v>411141.69613</v>
      </c>
      <c r="K25" s="114">
        <v>457740.77354000002</v>
      </c>
      <c r="L25" s="114">
        <v>499296.29141000001</v>
      </c>
    </row>
    <row r="26" spans="1:12" s="16" customFormat="1" ht="15" customHeight="1">
      <c r="A26" s="147" t="s">
        <v>588</v>
      </c>
      <c r="B26" s="114">
        <v>27062.69068</v>
      </c>
      <c r="C26" s="114">
        <v>19683.586629999998</v>
      </c>
      <c r="D26" s="114">
        <v>21763.088789999998</v>
      </c>
      <c r="E26" s="114">
        <v>33773.777600000001</v>
      </c>
      <c r="F26" s="114">
        <v>50039.426740000003</v>
      </c>
      <c r="G26" s="114">
        <v>38216.308420000001</v>
      </c>
      <c r="H26" s="114">
        <v>73917.745479999998</v>
      </c>
      <c r="I26" s="114">
        <v>84334.125930000009</v>
      </c>
      <c r="J26" s="114">
        <v>74252.037249999994</v>
      </c>
      <c r="K26" s="114">
        <v>90705.188410000002</v>
      </c>
      <c r="L26" s="114">
        <v>113900.00945999999</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18313187.961369999</v>
      </c>
      <c r="C28" s="393">
        <v>27675165.293680001</v>
      </c>
      <c r="D28" s="393">
        <v>20677176.70538</v>
      </c>
      <c r="E28" s="393">
        <v>24409818.483310003</v>
      </c>
      <c r="F28" s="393">
        <v>28161941.947509997</v>
      </c>
      <c r="G28" s="393">
        <v>27112889.420029998</v>
      </c>
      <c r="H28" s="393">
        <v>35000351.377190001</v>
      </c>
      <c r="I28" s="393">
        <v>38637639.7042</v>
      </c>
      <c r="J28" s="393">
        <v>40189635.356300004</v>
      </c>
      <c r="K28" s="393">
        <v>43138279.455820002</v>
      </c>
      <c r="L28" s="393">
        <v>44872607.831629999</v>
      </c>
    </row>
    <row r="29" spans="1:12" s="16" customFormat="1" ht="15" customHeight="1" thickTop="1">
      <c r="A29" s="147" t="s">
        <v>590</v>
      </c>
      <c r="B29" s="114">
        <v>15206837.091610001</v>
      </c>
      <c r="C29" s="114">
        <v>21998200.75437</v>
      </c>
      <c r="D29" s="114">
        <v>15820471.67564</v>
      </c>
      <c r="E29" s="114">
        <v>16649221.31088</v>
      </c>
      <c r="F29" s="114">
        <v>20613960.020479999</v>
      </c>
      <c r="G29" s="114">
        <v>18313557.345589999</v>
      </c>
      <c r="H29" s="114">
        <v>21763384.64954</v>
      </c>
      <c r="I29" s="114">
        <v>24480083.696869999</v>
      </c>
      <c r="J29" s="114">
        <v>22704025.896230001</v>
      </c>
      <c r="K29" s="114">
        <v>25745882.818870001</v>
      </c>
      <c r="L29" s="114">
        <v>18102096.494430002</v>
      </c>
    </row>
    <row r="30" spans="1:12" s="16" customFormat="1" ht="15" customHeight="1">
      <c r="A30" s="148" t="s">
        <v>591</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114">
        <v>3765915.52868</v>
      </c>
      <c r="K30" s="114">
        <v>5061376.3287299993</v>
      </c>
      <c r="L30" s="114">
        <v>3337210.4824000001</v>
      </c>
    </row>
    <row r="31" spans="1:12" s="16" customFormat="1" ht="15" customHeight="1">
      <c r="A31" s="148" t="s">
        <v>592</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114">
        <v>10093495.34701</v>
      </c>
      <c r="K31" s="114">
        <v>12458699.66605</v>
      </c>
      <c r="L31" s="114">
        <v>11147166.317879999</v>
      </c>
    </row>
    <row r="32" spans="1:12" s="16" customFormat="1" ht="15" customHeight="1">
      <c r="A32" s="148" t="s">
        <v>593</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114">
        <v>342.26828</v>
      </c>
      <c r="K32" s="114">
        <v>195.89548000000002</v>
      </c>
      <c r="L32" s="114">
        <v>84.54607</v>
      </c>
    </row>
    <row r="33" spans="1:12" s="16" customFormat="1" ht="15" customHeight="1">
      <c r="A33" s="148" t="s">
        <v>594</v>
      </c>
      <c r="B33" s="114">
        <v>347714.42633999995</v>
      </c>
      <c r="C33" s="114">
        <v>656808.18958000001</v>
      </c>
      <c r="D33" s="114">
        <v>710407.06960000005</v>
      </c>
      <c r="E33" s="114">
        <v>616273.61379999993</v>
      </c>
      <c r="F33" s="114">
        <v>462074.35363999999</v>
      </c>
      <c r="G33" s="114">
        <v>1066153.88656</v>
      </c>
      <c r="H33" s="114">
        <v>696583.00179000001</v>
      </c>
      <c r="I33" s="114">
        <v>800858.84505999996</v>
      </c>
      <c r="J33" s="114">
        <v>585830.18837999995</v>
      </c>
      <c r="K33" s="114">
        <v>425316.42972000001</v>
      </c>
      <c r="L33" s="114">
        <v>558796.39350000001</v>
      </c>
    </row>
    <row r="34" spans="1:12" s="16" customFormat="1" ht="15" customHeight="1">
      <c r="A34" s="148" t="s">
        <v>595</v>
      </c>
      <c r="B34" s="114">
        <v>3537325.2198699997</v>
      </c>
      <c r="C34" s="114">
        <v>3377299.2399899997</v>
      </c>
      <c r="D34" s="114">
        <v>3141647.9826199999</v>
      </c>
      <c r="E34" s="114">
        <v>3808636.0388400001</v>
      </c>
      <c r="F34" s="114">
        <v>5530540.38368</v>
      </c>
      <c r="G34" s="114">
        <v>5576185.1310299998</v>
      </c>
      <c r="H34" s="114">
        <v>6550402.3439100003</v>
      </c>
      <c r="I34" s="114">
        <v>7581732.2060799999</v>
      </c>
      <c r="J34" s="114">
        <v>7571966.7344199996</v>
      </c>
      <c r="K34" s="114">
        <v>7096264.3273799997</v>
      </c>
      <c r="L34" s="114">
        <v>2968523.0187600004</v>
      </c>
    </row>
    <row r="35" spans="1:12" s="16" customFormat="1" ht="15" customHeight="1">
      <c r="A35" s="148" t="s">
        <v>596</v>
      </c>
      <c r="B35" s="114">
        <v>190220.46153</v>
      </c>
      <c r="C35" s="114">
        <v>254698.21534999998</v>
      </c>
      <c r="D35" s="114">
        <v>299972.64619</v>
      </c>
      <c r="E35" s="114">
        <v>382056.92004</v>
      </c>
      <c r="F35" s="114">
        <v>478743.83604000002</v>
      </c>
      <c r="G35" s="114">
        <v>591028.47650999995</v>
      </c>
      <c r="H35" s="114">
        <v>688435.36698000005</v>
      </c>
      <c r="I35" s="114">
        <v>669007.20663000003</v>
      </c>
      <c r="J35" s="114">
        <v>686475.82946000004</v>
      </c>
      <c r="K35" s="114">
        <v>704030.17151000001</v>
      </c>
      <c r="L35" s="114">
        <v>90315.735819999987</v>
      </c>
    </row>
    <row r="36" spans="1:12" s="16" customFormat="1" ht="15" customHeight="1">
      <c r="A36" s="147" t="s">
        <v>597</v>
      </c>
      <c r="B36" s="114">
        <v>102758.11087</v>
      </c>
      <c r="C36" s="114">
        <v>196081.15238999997</v>
      </c>
      <c r="D36" s="114">
        <v>117024.45144</v>
      </c>
      <c r="E36" s="114">
        <v>58968.294529999999</v>
      </c>
      <c r="F36" s="114">
        <v>89278.41562</v>
      </c>
      <c r="G36" s="114">
        <v>85628.838599999988</v>
      </c>
      <c r="H36" s="114">
        <v>134350.35159999999</v>
      </c>
      <c r="I36" s="114">
        <v>99598.44094</v>
      </c>
      <c r="J36" s="114">
        <v>118457.57713999999</v>
      </c>
      <c r="K36" s="114">
        <v>133453.73819999999</v>
      </c>
      <c r="L36" s="114">
        <v>87440.133979999999</v>
      </c>
    </row>
    <row r="37" spans="1:12" s="16" customFormat="1" ht="15" customHeight="1">
      <c r="A37" s="147" t="s">
        <v>598</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114">
        <v>4418772.0194399999</v>
      </c>
      <c r="K37" s="114">
        <v>4007053.7392299999</v>
      </c>
      <c r="L37" s="114">
        <v>5194279.7731000008</v>
      </c>
    </row>
    <row r="38" spans="1:12" s="16" customFormat="1" ht="15" customHeight="1">
      <c r="A38" s="147" t="s">
        <v>599</v>
      </c>
      <c r="B38" s="114">
        <v>336712.19042</v>
      </c>
      <c r="C38" s="114">
        <v>338193.77468999999</v>
      </c>
      <c r="D38" s="114">
        <v>361484.03256999998</v>
      </c>
      <c r="E38" s="114">
        <v>425531.04518000002</v>
      </c>
      <c r="F38" s="114">
        <v>453472.25979000004</v>
      </c>
      <c r="G38" s="114">
        <v>515844.26647999999</v>
      </c>
      <c r="H38" s="114">
        <v>621595.23811000003</v>
      </c>
      <c r="I38" s="114">
        <v>862515.48762000003</v>
      </c>
      <c r="J38" s="114">
        <v>1206113.9254100001</v>
      </c>
      <c r="K38" s="114">
        <v>1088926.3016300001</v>
      </c>
      <c r="L38" s="114">
        <v>881382.42232000001</v>
      </c>
    </row>
    <row r="39" spans="1:12" s="16" customFormat="1" ht="15" customHeight="1">
      <c r="A39" s="147" t="s">
        <v>273</v>
      </c>
      <c r="B39" s="114">
        <v>153046.23752000002</v>
      </c>
      <c r="C39" s="114">
        <v>202238.58353</v>
      </c>
      <c r="D39" s="114">
        <v>193730.24202000001</v>
      </c>
      <c r="E39" s="114">
        <v>239684.80334000001</v>
      </c>
      <c r="F39" s="114">
        <v>281290.25310000003</v>
      </c>
      <c r="G39" s="114">
        <v>296076.50206000003</v>
      </c>
      <c r="H39" s="114">
        <v>314320.27352999995</v>
      </c>
      <c r="I39" s="114">
        <v>323251.34305000002</v>
      </c>
      <c r="J39" s="114">
        <v>351063.31464</v>
      </c>
      <c r="K39" s="114">
        <v>351932.16816</v>
      </c>
      <c r="L39" s="114">
        <v>396988.31300999998</v>
      </c>
    </row>
    <row r="40" spans="1:12" s="16" customFormat="1" ht="15" customHeight="1">
      <c r="A40" s="147" t="s">
        <v>279</v>
      </c>
      <c r="B40" s="114">
        <v>0</v>
      </c>
      <c r="C40" s="114">
        <v>0</v>
      </c>
      <c r="D40" s="114">
        <v>0</v>
      </c>
      <c r="E40" s="114">
        <v>0</v>
      </c>
      <c r="F40" s="114">
        <v>0</v>
      </c>
      <c r="G40" s="114">
        <v>0</v>
      </c>
      <c r="H40" s="114">
        <v>0</v>
      </c>
      <c r="I40" s="114">
        <v>0</v>
      </c>
      <c r="J40" s="114">
        <v>171888.88887999998</v>
      </c>
      <c r="K40" s="114">
        <v>171251.38887999998</v>
      </c>
      <c r="L40" s="114">
        <v>172006.94441999999</v>
      </c>
    </row>
    <row r="41" spans="1:12" s="16" customFormat="1" ht="15" customHeight="1">
      <c r="A41" s="147" t="s">
        <v>600</v>
      </c>
      <c r="B41" s="114">
        <v>0</v>
      </c>
      <c r="C41" s="114">
        <v>0</v>
      </c>
      <c r="D41" s="114">
        <v>0</v>
      </c>
      <c r="E41" s="114">
        <v>0</v>
      </c>
      <c r="F41" s="114">
        <v>0</v>
      </c>
      <c r="G41" s="114">
        <v>0</v>
      </c>
      <c r="H41" s="114">
        <v>0</v>
      </c>
      <c r="I41" s="114">
        <v>0</v>
      </c>
      <c r="J41" s="114">
        <v>0</v>
      </c>
      <c r="K41" s="114">
        <v>171662.22222999998</v>
      </c>
      <c r="L41" s="114">
        <v>172493.33334000001</v>
      </c>
    </row>
    <row r="42" spans="1:12" s="17" customFormat="1" ht="15" customHeight="1" thickBot="1">
      <c r="A42" s="147" t="s">
        <v>451</v>
      </c>
      <c r="B42" s="114">
        <v>1748464.79932</v>
      </c>
      <c r="C42" s="114">
        <v>4043926.1606399999</v>
      </c>
      <c r="D42" s="114">
        <v>3040523.4173600003</v>
      </c>
      <c r="E42" s="114">
        <v>4948378.3711800007</v>
      </c>
      <c r="F42" s="114">
        <v>4800886.2528400002</v>
      </c>
      <c r="G42" s="114">
        <v>4006046.3258400001</v>
      </c>
      <c r="H42" s="114">
        <v>7680069.5645500002</v>
      </c>
      <c r="I42" s="114">
        <v>8632704.9442099985</v>
      </c>
      <c r="J42" s="114">
        <v>11219313.73456</v>
      </c>
      <c r="K42" s="114">
        <v>11468117.078620002</v>
      </c>
      <c r="L42" s="114">
        <v>19865920.417029999</v>
      </c>
    </row>
    <row r="43" spans="1:12" ht="15" customHeight="1" thickTop="1" thickBot="1">
      <c r="A43" s="392" t="s">
        <v>601</v>
      </c>
      <c r="B43" s="393">
        <v>1227752.11206</v>
      </c>
      <c r="C43" s="393">
        <v>1363362.4904100001</v>
      </c>
      <c r="D43" s="393">
        <v>1684047.9352299999</v>
      </c>
      <c r="E43" s="393">
        <v>1847356.4832899999</v>
      </c>
      <c r="F43" s="393">
        <v>2039439.7457300001</v>
      </c>
      <c r="G43" s="393">
        <v>2292601.3476300002</v>
      </c>
      <c r="H43" s="393">
        <v>2405456.3177399999</v>
      </c>
      <c r="I43" s="393">
        <v>2556450.51767</v>
      </c>
      <c r="J43" s="393">
        <v>2632778.4014400002</v>
      </c>
      <c r="K43" s="393">
        <v>2721489.7356400001</v>
      </c>
      <c r="L43" s="393">
        <v>2804984.3617199999</v>
      </c>
    </row>
    <row r="44" spans="1:12" s="16" customFormat="1" ht="15" customHeight="1" thickTop="1">
      <c r="A44" s="147" t="s">
        <v>294</v>
      </c>
      <c r="B44" s="114">
        <v>1023772.39</v>
      </c>
      <c r="C44" s="114">
        <v>1145007.69</v>
      </c>
      <c r="D44" s="114">
        <v>1405394.55</v>
      </c>
      <c r="E44" s="114">
        <v>1565113.55</v>
      </c>
      <c r="F44" s="114">
        <v>1711875.84</v>
      </c>
      <c r="G44" s="114">
        <v>1882031.5</v>
      </c>
      <c r="H44" s="114">
        <v>2104896.58</v>
      </c>
      <c r="I44" s="114">
        <v>2216017.4300000002</v>
      </c>
      <c r="J44" s="114">
        <v>2342852.52</v>
      </c>
      <c r="K44" s="114">
        <v>2342852.52</v>
      </c>
      <c r="L44" s="114">
        <v>2474928.96</v>
      </c>
    </row>
    <row r="45" spans="1:12" s="16" customFormat="1" ht="15" customHeight="1">
      <c r="A45" s="147" t="s">
        <v>298</v>
      </c>
      <c r="B45" s="114">
        <v>0</v>
      </c>
      <c r="C45" s="114">
        <v>0</v>
      </c>
      <c r="D45" s="114">
        <v>0</v>
      </c>
      <c r="E45" s="114">
        <v>0</v>
      </c>
      <c r="F45" s="114">
        <v>0</v>
      </c>
      <c r="G45" s="114">
        <v>0</v>
      </c>
      <c r="H45" s="114">
        <v>0</v>
      </c>
      <c r="I45" s="114">
        <v>0</v>
      </c>
      <c r="J45" s="114">
        <v>0</v>
      </c>
      <c r="K45" s="114">
        <v>0</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59651.93028</v>
      </c>
      <c r="C47" s="114">
        <v>74084.754549999998</v>
      </c>
      <c r="D47" s="114">
        <v>88511.737659999999</v>
      </c>
      <c r="E47" s="114">
        <v>107525.88639</v>
      </c>
      <c r="F47" s="114">
        <v>124997.62048</v>
      </c>
      <c r="G47" s="114">
        <v>145254.26863999999</v>
      </c>
      <c r="H47" s="114">
        <v>177092.14446000001</v>
      </c>
      <c r="I47" s="114">
        <v>189438.88772999999</v>
      </c>
      <c r="J47" s="114">
        <v>204538.34565</v>
      </c>
      <c r="K47" s="114">
        <v>204538.34565</v>
      </c>
      <c r="L47" s="114">
        <v>221948.17644000001</v>
      </c>
    </row>
    <row r="48" spans="1:12" s="16" customFormat="1" ht="15" customHeight="1">
      <c r="A48" s="147" t="s">
        <v>308</v>
      </c>
      <c r="B48" s="114">
        <v>144327.79178</v>
      </c>
      <c r="C48" s="114">
        <v>144270.04586000001</v>
      </c>
      <c r="D48" s="114">
        <v>190141.64757</v>
      </c>
      <c r="E48" s="114">
        <v>174717.04690000002</v>
      </c>
      <c r="F48" s="114">
        <v>202566.28524999999</v>
      </c>
      <c r="G48" s="114">
        <v>265315.57899000001</v>
      </c>
      <c r="H48" s="114">
        <v>123467.59328</v>
      </c>
      <c r="I48" s="114">
        <v>150994.19993999999</v>
      </c>
      <c r="J48" s="114">
        <v>85387.535790000009</v>
      </c>
      <c r="K48" s="114">
        <v>174098.86999000001</v>
      </c>
      <c r="L48" s="114">
        <v>108107.22528</v>
      </c>
    </row>
    <row r="49" spans="1:12" s="16" customFormat="1" ht="15" customHeight="1">
      <c r="A49" s="148" t="s">
        <v>603</v>
      </c>
      <c r="B49" s="114">
        <v>0</v>
      </c>
      <c r="C49" s="114">
        <v>0</v>
      </c>
      <c r="D49" s="114">
        <v>0</v>
      </c>
      <c r="E49" s="114">
        <v>0</v>
      </c>
      <c r="F49" s="114">
        <v>0</v>
      </c>
      <c r="G49" s="114">
        <v>0</v>
      </c>
      <c r="H49" s="114">
        <v>0</v>
      </c>
      <c r="I49" s="114">
        <v>0</v>
      </c>
      <c r="J49" s="114">
        <v>0</v>
      </c>
      <c r="K49" s="114">
        <v>0</v>
      </c>
      <c r="L49" s="114">
        <v>14166.666999999999</v>
      </c>
    </row>
    <row r="50" spans="1:12" s="17" customFormat="1" ht="15" customHeight="1" thickBot="1">
      <c r="A50" s="148" t="s">
        <v>604</v>
      </c>
      <c r="B50" s="114">
        <v>144327.79178</v>
      </c>
      <c r="C50" s="114">
        <v>144270.04586000001</v>
      </c>
      <c r="D50" s="114">
        <v>190141.64757</v>
      </c>
      <c r="E50" s="114">
        <v>174717.04690000002</v>
      </c>
      <c r="F50" s="114">
        <v>202566.28524999999</v>
      </c>
      <c r="G50" s="114">
        <v>265315.57899000001</v>
      </c>
      <c r="H50" s="114">
        <v>123467.59328</v>
      </c>
      <c r="I50" s="114">
        <v>150994.19993999999</v>
      </c>
      <c r="J50" s="114">
        <v>85387.535790000009</v>
      </c>
      <c r="K50" s="114">
        <v>174098.86999000001</v>
      </c>
      <c r="L50" s="114">
        <v>93940.558279999997</v>
      </c>
    </row>
    <row r="51" spans="1:12" ht="15" customHeight="1" thickTop="1" thickBot="1">
      <c r="A51" s="392" t="s">
        <v>605</v>
      </c>
      <c r="B51" s="393">
        <v>19540940.073430002</v>
      </c>
      <c r="C51" s="393">
        <v>29038527.784090001</v>
      </c>
      <c r="D51" s="393">
        <v>22361224.640610002</v>
      </c>
      <c r="E51" s="393">
        <v>26257174.966599997</v>
      </c>
      <c r="F51" s="393">
        <v>30201381.693240002</v>
      </c>
      <c r="G51" s="393">
        <v>29405490.767659999</v>
      </c>
      <c r="H51" s="393">
        <v>37405807.694930002</v>
      </c>
      <c r="I51" s="393">
        <v>41194090.221870005</v>
      </c>
      <c r="J51" s="393">
        <v>42822413.757739998</v>
      </c>
      <c r="K51" s="393">
        <v>45859769.191459998</v>
      </c>
      <c r="L51" s="393">
        <v>47677592.193350002</v>
      </c>
    </row>
    <row r="52" spans="1:12" s="16" customFormat="1" ht="15" customHeight="1" thickTop="1">
      <c r="A52" s="113" t="s">
        <v>606</v>
      </c>
      <c r="B52" s="114">
        <v>1107349.74535</v>
      </c>
      <c r="C52" s="114">
        <v>1507792.5715300001</v>
      </c>
      <c r="D52" s="114">
        <v>1590394.90329</v>
      </c>
      <c r="E52" s="114">
        <v>1456489.89001</v>
      </c>
      <c r="F52" s="114">
        <v>1177499.6113699998</v>
      </c>
      <c r="G52" s="114">
        <v>1100235.01229</v>
      </c>
      <c r="H52" s="114">
        <v>824850.12285000004</v>
      </c>
      <c r="I52" s="114">
        <v>808695.75572000002</v>
      </c>
      <c r="J52" s="114">
        <v>831200.07117999997</v>
      </c>
      <c r="K52" s="114">
        <v>892157.75495000009</v>
      </c>
      <c r="L52" s="114">
        <v>991523.77304999996</v>
      </c>
    </row>
    <row r="53" spans="1:12" s="17" customFormat="1" ht="15" customHeight="1">
      <c r="A53" s="148" t="s">
        <v>607</v>
      </c>
      <c r="B53" s="114">
        <v>140717.05882000001</v>
      </c>
      <c r="C53" s="114">
        <v>130612.24309</v>
      </c>
      <c r="D53" s="114">
        <v>253926.85183</v>
      </c>
      <c r="E53" s="114">
        <v>82621.259080000003</v>
      </c>
      <c r="F53" s="114">
        <v>35453.115659999996</v>
      </c>
      <c r="G53" s="114">
        <v>53515.408259999997</v>
      </c>
      <c r="H53" s="114">
        <v>52972.23461</v>
      </c>
      <c r="I53" s="114">
        <v>53973.150979999999</v>
      </c>
      <c r="J53" s="114">
        <v>45452.66977</v>
      </c>
      <c r="K53" s="114">
        <v>40819.676200000002</v>
      </c>
      <c r="L53" s="114">
        <v>64189.864280000002</v>
      </c>
    </row>
    <row r="54" spans="1:12" s="17" customFormat="1" ht="15" customHeight="1">
      <c r="A54" s="148" t="s">
        <v>608</v>
      </c>
      <c r="B54" s="114">
        <v>923021.57632000011</v>
      </c>
      <c r="C54" s="114">
        <v>1333914.2200499999</v>
      </c>
      <c r="D54" s="114">
        <v>1286416.22689</v>
      </c>
      <c r="E54" s="114">
        <v>1320814.95386</v>
      </c>
      <c r="F54" s="114">
        <v>1086613.1690799999</v>
      </c>
      <c r="G54" s="114">
        <v>989866.34973000002</v>
      </c>
      <c r="H54" s="114">
        <v>715747.81990999996</v>
      </c>
      <c r="I54" s="114">
        <v>696289.47120000003</v>
      </c>
      <c r="J54" s="114">
        <v>726097.65882000001</v>
      </c>
      <c r="K54" s="114">
        <v>790154.35615000001</v>
      </c>
      <c r="L54" s="114">
        <v>866539.26346000005</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114">
        <v>59649.742590000002</v>
      </c>
      <c r="K56" s="114">
        <v>61183.722600000001</v>
      </c>
      <c r="L56" s="114">
        <v>60794.64531</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50118723.616999999</v>
      </c>
      <c r="C58" s="114">
        <v>52118673.665959999</v>
      </c>
      <c r="D58" s="114">
        <v>54075939.261199996</v>
      </c>
      <c r="E58" s="114">
        <v>57048943.715810001</v>
      </c>
      <c r="F58" s="114">
        <v>60544313.260589994</v>
      </c>
      <c r="G58" s="114">
        <v>61874415.016800001</v>
      </c>
      <c r="H58" s="114">
        <v>62514761.17921</v>
      </c>
      <c r="I58" s="114">
        <v>68675657.731550008</v>
      </c>
      <c r="J58" s="114">
        <v>77117899.209260002</v>
      </c>
      <c r="K58" s="114">
        <v>76850416.948809996</v>
      </c>
      <c r="L58" s="114">
        <v>125226155.00358</v>
      </c>
    </row>
    <row r="59" spans="1:12">
      <c r="A59" s="394" t="s">
        <v>613</v>
      </c>
      <c r="B59" s="395">
        <v>1054467.2258200001</v>
      </c>
      <c r="C59" s="395">
        <v>1170763.4408</v>
      </c>
      <c r="D59" s="395">
        <v>1231575.5424300001</v>
      </c>
      <c r="E59" s="395">
        <v>1381570.56736</v>
      </c>
      <c r="F59" s="395">
        <v>1552237.4139700001</v>
      </c>
      <c r="G59" s="395">
        <v>1749005.89099</v>
      </c>
      <c r="H59" s="395">
        <v>1720907.1551900001</v>
      </c>
      <c r="I59" s="395">
        <v>1922357.5677100001</v>
      </c>
      <c r="J59" s="395">
        <v>1167191.1245500001</v>
      </c>
      <c r="K59" s="395">
        <v>2061896.9952499999</v>
      </c>
      <c r="L59" s="395">
        <v>1856767.4600799999</v>
      </c>
    </row>
    <row r="60" spans="1:12" ht="15" customHeight="1">
      <c r="A60" s="148" t="s">
        <v>614</v>
      </c>
      <c r="B60" s="114">
        <v>-143518.57343000002</v>
      </c>
      <c r="C60" s="114">
        <v>-194033.91063</v>
      </c>
      <c r="D60" s="114">
        <v>-174989.57236000002</v>
      </c>
      <c r="E60" s="114">
        <v>-224475.45957000001</v>
      </c>
      <c r="F60" s="114">
        <v>-327992.07935000001</v>
      </c>
      <c r="G60" s="114">
        <v>-376060.29179000005</v>
      </c>
      <c r="H60" s="114">
        <v>-464439.61616000003</v>
      </c>
      <c r="I60" s="114">
        <v>-634616.38974999997</v>
      </c>
      <c r="J60" s="114">
        <v>-423526.17586999998</v>
      </c>
      <c r="K60" s="114">
        <v>-737020.49453999999</v>
      </c>
      <c r="L60" s="114">
        <v>-929396.70104999992</v>
      </c>
    </row>
    <row r="61" spans="1:12" ht="15" customHeight="1">
      <c r="A61" s="147" t="s">
        <v>615</v>
      </c>
      <c r="B61" s="114">
        <v>910948.65238999994</v>
      </c>
      <c r="C61" s="114">
        <v>976729.53016999993</v>
      </c>
      <c r="D61" s="114">
        <v>1056585.97007</v>
      </c>
      <c r="E61" s="114">
        <v>1157095.10779</v>
      </c>
      <c r="F61" s="114">
        <v>1224245.3346199999</v>
      </c>
      <c r="G61" s="114">
        <v>1372945.5992000001</v>
      </c>
      <c r="H61" s="114">
        <v>1256467.5390299999</v>
      </c>
      <c r="I61" s="114">
        <v>1287741.17796</v>
      </c>
      <c r="J61" s="114">
        <v>743664.94867999991</v>
      </c>
      <c r="K61" s="114">
        <v>1324876.5007100001</v>
      </c>
      <c r="L61" s="114">
        <v>927370.75902999996</v>
      </c>
    </row>
    <row r="62" spans="1:12" ht="15" customHeight="1">
      <c r="A62" s="116" t="s">
        <v>616</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114">
        <v>356229.56649</v>
      </c>
      <c r="K62" s="114">
        <v>621432.27146000008</v>
      </c>
      <c r="L62" s="114">
        <v>498802.77391000005</v>
      </c>
    </row>
    <row r="63" spans="1:12" ht="15" customHeight="1">
      <c r="A63" s="148" t="s">
        <v>617</v>
      </c>
      <c r="B63" s="114">
        <v>-93457.174459999995</v>
      </c>
      <c r="C63" s="114">
        <v>-96240.914999999994</v>
      </c>
      <c r="D63" s="114">
        <v>-184360.22694999998</v>
      </c>
      <c r="E63" s="114">
        <v>-211993.13978999999</v>
      </c>
      <c r="F63" s="114">
        <v>-200672.62081999998</v>
      </c>
      <c r="G63" s="114">
        <v>-321429.89647000004</v>
      </c>
      <c r="H63" s="114">
        <v>-291884.12138999999</v>
      </c>
      <c r="I63" s="114">
        <v>-229853.50607</v>
      </c>
      <c r="J63" s="114">
        <v>-134830.59536000001</v>
      </c>
      <c r="K63" s="114">
        <v>-223367.10653999998</v>
      </c>
      <c r="L63" s="114">
        <v>-246480.63250000001</v>
      </c>
    </row>
    <row r="64" spans="1:12" ht="15" customHeight="1">
      <c r="A64" s="117" t="s">
        <v>618</v>
      </c>
      <c r="B64" s="114">
        <v>1192279.5623399999</v>
      </c>
      <c r="C64" s="114">
        <v>1327248.30149</v>
      </c>
      <c r="D64" s="114">
        <v>1397776.4227799999</v>
      </c>
      <c r="E64" s="114">
        <v>1512600.5619000001</v>
      </c>
      <c r="F64" s="114">
        <v>1558138.3557500001</v>
      </c>
      <c r="G64" s="114">
        <v>1724379.07525</v>
      </c>
      <c r="H64" s="114">
        <v>1569049.1407699999</v>
      </c>
      <c r="I64" s="114">
        <v>1624410.6786400001</v>
      </c>
      <c r="J64" s="114">
        <v>965063.91980999999</v>
      </c>
      <c r="K64" s="114">
        <v>1722941.6656300002</v>
      </c>
      <c r="L64" s="114">
        <v>1179692.90044</v>
      </c>
    </row>
    <row r="65" spans="1:12" ht="15" customHeight="1">
      <c r="A65" s="116" t="s">
        <v>619</v>
      </c>
      <c r="B65" s="114">
        <v>192469.22731000002</v>
      </c>
      <c r="C65" s="114">
        <v>211066.14285</v>
      </c>
      <c r="D65" s="114">
        <v>285406.28489000001</v>
      </c>
      <c r="E65" s="114">
        <v>248689.22696999999</v>
      </c>
      <c r="F65" s="114">
        <v>306788.58017999999</v>
      </c>
      <c r="G65" s="114">
        <v>299872.81226999999</v>
      </c>
      <c r="H65" s="114">
        <v>226103.63938000001</v>
      </c>
      <c r="I65" s="114">
        <v>279257.51948000002</v>
      </c>
      <c r="J65" s="114">
        <v>231476.76360000001</v>
      </c>
      <c r="K65" s="114">
        <v>456325.61475999997</v>
      </c>
      <c r="L65" s="114">
        <v>323481.40305000002</v>
      </c>
    </row>
    <row r="66" spans="1:12" ht="15" customHeight="1">
      <c r="A66" s="116" t="s">
        <v>620</v>
      </c>
      <c r="B66" s="114">
        <v>-297317.96883999999</v>
      </c>
      <c r="C66" s="114">
        <v>-298710.71861000004</v>
      </c>
      <c r="D66" s="114">
        <v>-375341.36285000003</v>
      </c>
      <c r="E66" s="114">
        <v>-414954.69498000003</v>
      </c>
      <c r="F66" s="114">
        <v>-449327.31943000003</v>
      </c>
      <c r="G66" s="114">
        <v>-421162.31156</v>
      </c>
      <c r="H66" s="114">
        <v>-419986.91696</v>
      </c>
      <c r="I66" s="114">
        <v>-471032.87935</v>
      </c>
      <c r="J66" s="114">
        <v>-368388.90817000001</v>
      </c>
      <c r="K66" s="114">
        <v>-684332.36786999996</v>
      </c>
      <c r="L66" s="114">
        <v>-517864.75698000001</v>
      </c>
    </row>
    <row r="67" spans="1:12" ht="15" customHeight="1">
      <c r="A67" s="147" t="s">
        <v>621</v>
      </c>
      <c r="B67" s="114">
        <v>1087430.8208099999</v>
      </c>
      <c r="C67" s="114">
        <v>1239603.7257300001</v>
      </c>
      <c r="D67" s="114">
        <v>1307841.34482</v>
      </c>
      <c r="E67" s="114">
        <v>1346335.0938900001</v>
      </c>
      <c r="F67" s="114">
        <v>1415599.6165</v>
      </c>
      <c r="G67" s="114">
        <v>1603089.57596</v>
      </c>
      <c r="H67" s="114">
        <v>1375165.8631899999</v>
      </c>
      <c r="I67" s="114">
        <v>1432635.31877</v>
      </c>
      <c r="J67" s="114">
        <v>828151.77523999999</v>
      </c>
      <c r="K67" s="114">
        <v>1494934.91252</v>
      </c>
      <c r="L67" s="114">
        <v>985309.54651000001</v>
      </c>
    </row>
    <row r="68" spans="1:12" ht="15" customHeight="1">
      <c r="A68" s="148" t="s">
        <v>622</v>
      </c>
      <c r="B68" s="114">
        <v>-853966.15090999997</v>
      </c>
      <c r="C68" s="114">
        <v>-1010114.82985</v>
      </c>
      <c r="D68" s="114">
        <v>-1027431.70791</v>
      </c>
      <c r="E68" s="114">
        <v>-1050696.9902999999</v>
      </c>
      <c r="F68" s="114">
        <v>-1123612.2882300001</v>
      </c>
      <c r="G68" s="114">
        <v>-1151258.8498800001</v>
      </c>
      <c r="H68" s="114">
        <v>-1133325.7542699999</v>
      </c>
      <c r="I68" s="114">
        <v>-1164667.85182</v>
      </c>
      <c r="J68" s="114">
        <v>-731424.86800999998</v>
      </c>
      <c r="K68" s="114">
        <v>-1233776.1100000001</v>
      </c>
      <c r="L68" s="114">
        <v>-791426.17562999995</v>
      </c>
    </row>
    <row r="69" spans="1:12" ht="15" customHeight="1">
      <c r="A69" s="117" t="s">
        <v>623</v>
      </c>
      <c r="B69" s="114">
        <v>233464.66990000001</v>
      </c>
      <c r="C69" s="114">
        <v>229488.89588</v>
      </c>
      <c r="D69" s="114">
        <v>280409.63691</v>
      </c>
      <c r="E69" s="114">
        <v>295638.10358999996</v>
      </c>
      <c r="F69" s="114">
        <v>291987.32827</v>
      </c>
      <c r="G69" s="114">
        <v>451830.72607999999</v>
      </c>
      <c r="H69" s="114">
        <v>241840.10892</v>
      </c>
      <c r="I69" s="114">
        <v>267967.46694999997</v>
      </c>
      <c r="J69" s="114">
        <v>96726.907229999997</v>
      </c>
      <c r="K69" s="114">
        <v>261158.80252</v>
      </c>
      <c r="L69" s="114">
        <v>193883.37088</v>
      </c>
    </row>
    <row r="70" spans="1:12" ht="15" customHeight="1">
      <c r="A70" s="117" t="s">
        <v>624</v>
      </c>
      <c r="B70" s="114">
        <v>68.75009</v>
      </c>
      <c r="C70" s="114">
        <v>64.290720000000007</v>
      </c>
      <c r="D70" s="114">
        <v>92.660219999999995</v>
      </c>
      <c r="E70" s="114">
        <v>37.114139999999999</v>
      </c>
      <c r="F70" s="114">
        <v>97.26821000000001</v>
      </c>
      <c r="G70" s="114">
        <v>38.011180000000003</v>
      </c>
      <c r="H70" s="114">
        <v>7.4028100000000006</v>
      </c>
      <c r="I70" s="114">
        <v>6.6018699999999999</v>
      </c>
      <c r="J70" s="114">
        <v>6.0931899999999999</v>
      </c>
      <c r="K70" s="114">
        <v>13.678990000000001</v>
      </c>
      <c r="L70" s="114">
        <v>7.8713699999999998</v>
      </c>
    </row>
    <row r="71" spans="1:12" ht="15" customHeight="1">
      <c r="A71" s="115" t="s">
        <v>971</v>
      </c>
      <c r="B71" s="114">
        <v>1.0000000000000001E-5</v>
      </c>
      <c r="C71" s="114">
        <v>0</v>
      </c>
      <c r="D71" s="114">
        <v>0</v>
      </c>
      <c r="E71" s="114">
        <v>1.0000000000000001E-5</v>
      </c>
      <c r="F71" s="114">
        <v>0</v>
      </c>
      <c r="G71" s="114">
        <v>1.0000000000000001E-5</v>
      </c>
      <c r="H71" s="114">
        <v>1.3000000000000002E-4</v>
      </c>
      <c r="I71" s="114">
        <v>0.54841999999999991</v>
      </c>
      <c r="J71" s="114">
        <v>1.0000000000000001E-5</v>
      </c>
      <c r="K71" s="114">
        <v>3.2200000000000002E-3</v>
      </c>
      <c r="L71" s="114">
        <v>1.0000000000000001E-5</v>
      </c>
    </row>
    <row r="72" spans="1:12" ht="15" customHeight="1">
      <c r="A72" s="115" t="s">
        <v>972</v>
      </c>
      <c r="B72" s="114">
        <v>68.750079999999997</v>
      </c>
      <c r="C72" s="114">
        <v>64.290720000000007</v>
      </c>
      <c r="D72" s="114">
        <v>92.660219999999995</v>
      </c>
      <c r="E72" s="114">
        <v>37.114129999999996</v>
      </c>
      <c r="F72" s="114">
        <v>97.26821000000001</v>
      </c>
      <c r="G72" s="114">
        <v>38.01117</v>
      </c>
      <c r="H72" s="114">
        <v>7.4026800000000001</v>
      </c>
      <c r="I72" s="114">
        <v>6.0534499999999998</v>
      </c>
      <c r="J72" s="114">
        <v>6.0931800000000003</v>
      </c>
      <c r="K72" s="114">
        <v>13.67577</v>
      </c>
      <c r="L72" s="114">
        <v>7.8713599999999992</v>
      </c>
    </row>
    <row r="73" spans="1:12" ht="15" customHeight="1">
      <c r="A73" s="147" t="s">
        <v>625</v>
      </c>
      <c r="B73" s="114">
        <v>-1175.27936</v>
      </c>
      <c r="C73" s="114">
        <v>-1193.0952400000001</v>
      </c>
      <c r="D73" s="114">
        <v>-2965.2384500000003</v>
      </c>
      <c r="E73" s="114">
        <v>-191.54129</v>
      </c>
      <c r="F73" s="114">
        <v>-157.5455</v>
      </c>
      <c r="G73" s="114">
        <v>-64.852059999999994</v>
      </c>
      <c r="H73" s="114">
        <v>-40.202809999999999</v>
      </c>
      <c r="I73" s="114">
        <v>-19.265540000000001</v>
      </c>
      <c r="J73" s="114">
        <v>-18.242729999999998</v>
      </c>
      <c r="K73" s="114">
        <v>-46.641949999999994</v>
      </c>
      <c r="L73" s="114">
        <v>-46.472279999999998</v>
      </c>
    </row>
    <row r="74" spans="1:12" ht="15" customHeight="1">
      <c r="A74" s="147" t="s">
        <v>1260</v>
      </c>
      <c r="B74" s="114">
        <v>-798.71964000000003</v>
      </c>
      <c r="C74" s="114">
        <v>-765.95702000000006</v>
      </c>
      <c r="D74" s="114">
        <v>-2659.9407700000002</v>
      </c>
      <c r="E74" s="114">
        <v>0</v>
      </c>
      <c r="F74" s="114">
        <v>-2.0000000000000002E-5</v>
      </c>
      <c r="G74" s="114">
        <v>0</v>
      </c>
      <c r="H74" s="114">
        <v>-1.56E-3</v>
      </c>
      <c r="I74" s="114">
        <v>-0.54765999999999992</v>
      </c>
      <c r="J74" s="114">
        <v>0</v>
      </c>
      <c r="K74" s="114">
        <v>-2.0000000000000002E-5</v>
      </c>
      <c r="L74" s="114">
        <v>-5.9999999999999995E-5</v>
      </c>
    </row>
    <row r="75" spans="1:12" ht="15" customHeight="1">
      <c r="A75" s="148" t="s">
        <v>430</v>
      </c>
      <c r="B75" s="114">
        <v>-376.55971999999997</v>
      </c>
      <c r="C75" s="114">
        <v>-427.13821999999999</v>
      </c>
      <c r="D75" s="114">
        <v>-305.29768000000001</v>
      </c>
      <c r="E75" s="114">
        <v>-191.54129</v>
      </c>
      <c r="F75" s="114">
        <v>-157.54548</v>
      </c>
      <c r="G75" s="114">
        <v>-64.852059999999994</v>
      </c>
      <c r="H75" s="114">
        <v>-40.201250000000002</v>
      </c>
      <c r="I75" s="114">
        <v>-18.717880000000001</v>
      </c>
      <c r="J75" s="114">
        <v>-18.242729999999998</v>
      </c>
      <c r="K75" s="114">
        <v>-46.641930000000002</v>
      </c>
      <c r="L75" s="114">
        <v>-46.47222</v>
      </c>
    </row>
    <row r="76" spans="1:12" ht="15" customHeight="1">
      <c r="A76" s="147" t="s">
        <v>626</v>
      </c>
      <c r="B76" s="114">
        <v>232358.14063000001</v>
      </c>
      <c r="C76" s="114">
        <v>228360.09136000002</v>
      </c>
      <c r="D76" s="114">
        <v>277537.05868000002</v>
      </c>
      <c r="E76" s="114">
        <v>295483.67644000001</v>
      </c>
      <c r="F76" s="114">
        <v>291927.05098</v>
      </c>
      <c r="G76" s="114">
        <v>451803.88519999996</v>
      </c>
      <c r="H76" s="114">
        <v>241807.30891999998</v>
      </c>
      <c r="I76" s="114">
        <v>267954.80327999999</v>
      </c>
      <c r="J76" s="114">
        <v>96714.757689999999</v>
      </c>
      <c r="K76" s="114">
        <v>261125.83955999999</v>
      </c>
      <c r="L76" s="114">
        <v>193844.76996999999</v>
      </c>
    </row>
    <row r="77" spans="1:12" ht="15" customHeight="1">
      <c r="A77" s="149" t="s">
        <v>962</v>
      </c>
      <c r="B77" s="114">
        <v>0</v>
      </c>
      <c r="C77" s="114">
        <v>0</v>
      </c>
      <c r="D77" s="114">
        <v>0</v>
      </c>
      <c r="E77" s="114">
        <v>-2.9999999999999997E-5</v>
      </c>
      <c r="F77" s="114">
        <v>-1.0000000000000001E-5</v>
      </c>
      <c r="G77" s="114">
        <v>-2.9999999999999997E-5</v>
      </c>
      <c r="H77" s="114">
        <v>7820.80195</v>
      </c>
      <c r="I77" s="114">
        <v>44.531949999999995</v>
      </c>
      <c r="J77" s="114">
        <v>1092.4213400000001</v>
      </c>
      <c r="K77" s="114">
        <v>1078.57871</v>
      </c>
      <c r="L77" s="114">
        <v>0</v>
      </c>
    </row>
    <row r="78" spans="1:12" ht="15" customHeight="1">
      <c r="A78" s="117" t="s">
        <v>627</v>
      </c>
      <c r="B78" s="114">
        <v>232358.14063000001</v>
      </c>
      <c r="C78" s="114">
        <v>228360.09136000002</v>
      </c>
      <c r="D78" s="114">
        <v>277537.05868000002</v>
      </c>
      <c r="E78" s="114">
        <v>295483.67641000001</v>
      </c>
      <c r="F78" s="114">
        <v>291927.05097000004</v>
      </c>
      <c r="G78" s="114">
        <v>451803.88517000002</v>
      </c>
      <c r="H78" s="114">
        <v>249628.11087</v>
      </c>
      <c r="I78" s="114">
        <v>267999.33522999997</v>
      </c>
      <c r="J78" s="114">
        <v>97807.179029999999</v>
      </c>
      <c r="K78" s="114">
        <v>262204.41827000002</v>
      </c>
      <c r="L78" s="114">
        <v>193844.76996999999</v>
      </c>
    </row>
    <row r="79" spans="1:12" ht="15" customHeight="1">
      <c r="A79" s="116" t="s">
        <v>628</v>
      </c>
      <c r="B79" s="114">
        <v>4.2009999999999996</v>
      </c>
      <c r="C79" s="114">
        <v>1286.6023300000002</v>
      </c>
      <c r="D79" s="114">
        <v>5470.2887199999996</v>
      </c>
      <c r="E79" s="114">
        <v>10827.086080000001</v>
      </c>
      <c r="F79" s="114">
        <v>9265.3102400000007</v>
      </c>
      <c r="G79" s="114">
        <v>-1803.10634</v>
      </c>
      <c r="H79" s="114">
        <v>13614.63341</v>
      </c>
      <c r="I79" s="114">
        <v>13363.500699999999</v>
      </c>
      <c r="J79" s="114">
        <v>2638.05647</v>
      </c>
      <c r="K79" s="114">
        <v>2427.86085</v>
      </c>
      <c r="L79" s="114">
        <v>2386.0852100000002</v>
      </c>
    </row>
    <row r="80" spans="1:12" ht="15" customHeight="1">
      <c r="A80" s="147" t="s">
        <v>629</v>
      </c>
      <c r="B80" s="114">
        <v>232362.34162999998</v>
      </c>
      <c r="C80" s="114">
        <v>229646.69368999999</v>
      </c>
      <c r="D80" s="114">
        <v>283007.34739999997</v>
      </c>
      <c r="E80" s="114">
        <v>306310.76248999999</v>
      </c>
      <c r="F80" s="114">
        <v>301192.36121</v>
      </c>
      <c r="G80" s="114">
        <v>450000.77882999997</v>
      </c>
      <c r="H80" s="114">
        <v>263242.74427999998</v>
      </c>
      <c r="I80" s="114">
        <v>281362.83593</v>
      </c>
      <c r="J80" s="114">
        <v>100445.2355</v>
      </c>
      <c r="K80" s="114">
        <v>264632.27912000002</v>
      </c>
      <c r="L80" s="114">
        <v>196230.85518000001</v>
      </c>
    </row>
    <row r="81" spans="1:12" ht="15" customHeight="1">
      <c r="A81" s="116" t="s">
        <v>630</v>
      </c>
      <c r="B81" s="114">
        <v>0</v>
      </c>
      <c r="C81" s="114">
        <v>0</v>
      </c>
      <c r="D81" s="114">
        <v>0</v>
      </c>
      <c r="E81" s="114">
        <v>0</v>
      </c>
      <c r="F81" s="114">
        <v>0</v>
      </c>
      <c r="G81" s="114">
        <v>0</v>
      </c>
      <c r="H81" s="114">
        <v>1.0000000000000001E-5</v>
      </c>
      <c r="I81" s="114">
        <v>0</v>
      </c>
      <c r="J81" s="114">
        <v>0</v>
      </c>
      <c r="K81" s="114">
        <v>0</v>
      </c>
      <c r="L81" s="114">
        <v>0</v>
      </c>
    </row>
    <row r="82" spans="1:12" ht="15" customHeight="1">
      <c r="A82" s="147" t="s">
        <v>631</v>
      </c>
      <c r="B82" s="114">
        <v>232362.34162999998</v>
      </c>
      <c r="C82" s="114">
        <v>229646.69368999999</v>
      </c>
      <c r="D82" s="114">
        <v>283007.34739999997</v>
      </c>
      <c r="E82" s="114">
        <v>306310.76248999999</v>
      </c>
      <c r="F82" s="114">
        <v>301192.36121</v>
      </c>
      <c r="G82" s="114">
        <v>450000.77882999997</v>
      </c>
      <c r="H82" s="114">
        <v>263242.74429</v>
      </c>
      <c r="I82" s="114">
        <v>281362.83593</v>
      </c>
      <c r="J82" s="114">
        <v>100445.2355</v>
      </c>
      <c r="K82" s="114">
        <v>264632.27912000002</v>
      </c>
      <c r="L82" s="114">
        <v>196230.85518000001</v>
      </c>
    </row>
    <row r="83" spans="1:12" ht="15" customHeight="1" thickBot="1">
      <c r="A83" s="116" t="s">
        <v>632</v>
      </c>
      <c r="B83" s="114">
        <v>-88034.549849999996</v>
      </c>
      <c r="C83" s="114">
        <v>-85376.647830000002</v>
      </c>
      <c r="D83" s="114">
        <v>-92865.699800000002</v>
      </c>
      <c r="E83" s="114">
        <v>-131593.71561000001</v>
      </c>
      <c r="F83" s="114">
        <v>-98626.076239999995</v>
      </c>
      <c r="G83" s="114">
        <v>-184685.19988</v>
      </c>
      <c r="H83" s="114">
        <v>-139775.15080999999</v>
      </c>
      <c r="I83" s="114">
        <v>-130368.63595</v>
      </c>
      <c r="J83" s="114">
        <v>-15057.7</v>
      </c>
      <c r="K83" s="114">
        <v>-90533.409379999997</v>
      </c>
      <c r="L83" s="114">
        <v>-102290.2969</v>
      </c>
    </row>
    <row r="84" spans="1:12" ht="15" customHeight="1" thickTop="1" thickBot="1">
      <c r="A84" s="392" t="s">
        <v>633</v>
      </c>
      <c r="B84" s="393">
        <v>144327.79178</v>
      </c>
      <c r="C84" s="393">
        <v>144270.04586000001</v>
      </c>
      <c r="D84" s="393">
        <v>190141.6476</v>
      </c>
      <c r="E84" s="393">
        <v>174717.04688000001</v>
      </c>
      <c r="F84" s="393">
        <v>202566.28497000001</v>
      </c>
      <c r="G84" s="393">
        <v>265315.57895</v>
      </c>
      <c r="H84" s="393">
        <v>123467.59348000001</v>
      </c>
      <c r="I84" s="393">
        <v>150994.19997999998</v>
      </c>
      <c r="J84" s="393">
        <v>85387.535499999998</v>
      </c>
      <c r="K84" s="393">
        <v>174098.86974000002</v>
      </c>
      <c r="L84" s="393">
        <v>93940.558279999997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635</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21617398.879590001</v>
      </c>
      <c r="C7" s="393">
        <v>25399495.692700002</v>
      </c>
      <c r="D7" s="393">
        <v>28029830.424970001</v>
      </c>
      <c r="E7" s="393">
        <v>34377292.038539998</v>
      </c>
      <c r="F7" s="393">
        <v>35753537.751999997</v>
      </c>
      <c r="G7" s="393">
        <v>37217701.680879995</v>
      </c>
      <c r="H7" s="393">
        <v>39505831.388959996</v>
      </c>
      <c r="I7" s="393">
        <v>39900323.907190003</v>
      </c>
      <c r="J7" s="393">
        <v>39334002.274900004</v>
      </c>
      <c r="K7" s="393">
        <v>40668909.908580005</v>
      </c>
      <c r="L7" s="393">
        <v>41142939.102250002</v>
      </c>
    </row>
    <row r="8" spans="1:12" s="16" customFormat="1" ht="15" customHeight="1" thickTop="1">
      <c r="A8" s="147" t="s">
        <v>158</v>
      </c>
      <c r="B8" s="114">
        <v>3161721.5009400002</v>
      </c>
      <c r="C8" s="114">
        <v>4880164.94135</v>
      </c>
      <c r="D8" s="114">
        <v>4659529.61766</v>
      </c>
      <c r="E8" s="114">
        <v>4264145.4583000001</v>
      </c>
      <c r="F8" s="114">
        <v>3435214.9212199999</v>
      </c>
      <c r="G8" s="114">
        <v>3447334.9240199998</v>
      </c>
      <c r="H8" s="114">
        <v>4218452.3643000005</v>
      </c>
      <c r="I8" s="114">
        <v>4399492.7113699997</v>
      </c>
      <c r="J8" s="114">
        <v>3723526.2406899999</v>
      </c>
      <c r="K8" s="114">
        <v>4602541.4209500002</v>
      </c>
      <c r="L8" s="114">
        <v>3815094.0117899999</v>
      </c>
    </row>
    <row r="9" spans="1:12" s="16" customFormat="1" ht="15" customHeight="1">
      <c r="A9" s="147" t="s">
        <v>167</v>
      </c>
      <c r="B9" s="114">
        <v>5656336.2305800002</v>
      </c>
      <c r="C9" s="114">
        <v>5745277.4148699995</v>
      </c>
      <c r="D9" s="114">
        <v>5854798.50722</v>
      </c>
      <c r="E9" s="114">
        <v>6411401.5929199997</v>
      </c>
      <c r="F9" s="114">
        <v>5902895.6624399992</v>
      </c>
      <c r="G9" s="114">
        <v>5032597.0370899998</v>
      </c>
      <c r="H9" s="114">
        <v>4338125.8052599998</v>
      </c>
      <c r="I9" s="114">
        <v>4682158.3863599999</v>
      </c>
      <c r="J9" s="114">
        <v>4540949.8368299995</v>
      </c>
      <c r="K9" s="114">
        <v>4389363.3581699999</v>
      </c>
      <c r="L9" s="114">
        <v>4564633.0043500001</v>
      </c>
    </row>
    <row r="10" spans="1:12" s="16" customFormat="1" ht="15" customHeight="1">
      <c r="A10" s="147" t="s">
        <v>176</v>
      </c>
      <c r="B10" s="114">
        <v>11851576.622629998</v>
      </c>
      <c r="C10" s="114">
        <v>13604878.59564</v>
      </c>
      <c r="D10" s="114">
        <v>16175338.00794</v>
      </c>
      <c r="E10" s="114">
        <v>21857899.296380002</v>
      </c>
      <c r="F10" s="114">
        <v>23644805.734110001</v>
      </c>
      <c r="G10" s="114">
        <v>24862894.65825</v>
      </c>
      <c r="H10" s="114">
        <v>25865828.699439999</v>
      </c>
      <c r="I10" s="114">
        <v>25798482.58199</v>
      </c>
      <c r="J10" s="114">
        <v>25926805.226240002</v>
      </c>
      <c r="K10" s="114">
        <v>26359763.923080001</v>
      </c>
      <c r="L10" s="114">
        <v>27711510.250069998</v>
      </c>
    </row>
    <row r="11" spans="1:12" s="16" customFormat="1" ht="15" customHeight="1">
      <c r="A11" s="148" t="s">
        <v>577</v>
      </c>
      <c r="B11" s="114">
        <v>11797035.31638</v>
      </c>
      <c r="C11" s="114">
        <v>13594967.903620001</v>
      </c>
      <c r="D11" s="114">
        <v>16129785.70208</v>
      </c>
      <c r="E11" s="114">
        <v>21757660.728349999</v>
      </c>
      <c r="F11" s="114">
        <v>23559639.275349997</v>
      </c>
      <c r="G11" s="114">
        <v>24760704.726740003</v>
      </c>
      <c r="H11" s="114">
        <v>25146741.31371</v>
      </c>
      <c r="I11" s="114">
        <v>24797464.969289999</v>
      </c>
      <c r="J11" s="114">
        <v>24899343.596130002</v>
      </c>
      <c r="K11" s="114">
        <v>25270049.933729999</v>
      </c>
      <c r="L11" s="114">
        <v>26690172.302990001</v>
      </c>
    </row>
    <row r="12" spans="1:12" s="16" customFormat="1" ht="15" customHeight="1">
      <c r="A12" s="148" t="s">
        <v>578</v>
      </c>
      <c r="B12" s="114">
        <v>11694459.06003</v>
      </c>
      <c r="C12" s="114">
        <v>13488393.134569999</v>
      </c>
      <c r="D12" s="114">
        <v>15927510.128590001</v>
      </c>
      <c r="E12" s="114">
        <v>21401876.134290002</v>
      </c>
      <c r="F12" s="114">
        <v>23133780.488029998</v>
      </c>
      <c r="G12" s="114">
        <v>24008484.97727</v>
      </c>
      <c r="H12" s="114">
        <v>24185497.073540002</v>
      </c>
      <c r="I12" s="114">
        <v>18460569.5229</v>
      </c>
      <c r="J12" s="114">
        <v>18928110.598360002</v>
      </c>
      <c r="K12" s="114">
        <v>19447517.61496</v>
      </c>
      <c r="L12" s="114">
        <v>21192400.940979999</v>
      </c>
    </row>
    <row r="13" spans="1:12" s="16" customFormat="1" ht="15" customHeight="1">
      <c r="A13" s="148" t="s">
        <v>579</v>
      </c>
      <c r="B13" s="114">
        <v>102576.25635</v>
      </c>
      <c r="C13" s="114">
        <v>106574.76905</v>
      </c>
      <c r="D13" s="114">
        <v>202275.57349000001</v>
      </c>
      <c r="E13" s="114">
        <v>355784.59405999997</v>
      </c>
      <c r="F13" s="114">
        <v>425858.78732</v>
      </c>
      <c r="G13" s="114">
        <v>752219.74947000004</v>
      </c>
      <c r="H13" s="114">
        <v>961244.24017</v>
      </c>
      <c r="I13" s="114">
        <v>6336895.4463900002</v>
      </c>
      <c r="J13" s="114">
        <v>5971232.9977700002</v>
      </c>
      <c r="K13" s="114">
        <v>5822532.3187700007</v>
      </c>
      <c r="L13" s="114">
        <v>5497771.3620100003</v>
      </c>
    </row>
    <row r="14" spans="1:12" s="16" customFormat="1" ht="15" customHeight="1">
      <c r="A14" s="148" t="s">
        <v>580</v>
      </c>
      <c r="B14" s="114">
        <v>47998.590880000003</v>
      </c>
      <c r="C14" s="114">
        <v>46121.991609999997</v>
      </c>
      <c r="D14" s="114">
        <v>49351.359450000004</v>
      </c>
      <c r="E14" s="114">
        <v>94091.46981000001</v>
      </c>
      <c r="F14" s="114">
        <v>109178.46534000001</v>
      </c>
      <c r="G14" s="114">
        <v>95120.051720000003</v>
      </c>
      <c r="H14" s="114">
        <v>8005.7859200000003</v>
      </c>
      <c r="I14" s="114">
        <v>110376.06326000001</v>
      </c>
      <c r="J14" s="114">
        <v>199100.19933999999</v>
      </c>
      <c r="K14" s="114">
        <v>191173.47836000001</v>
      </c>
      <c r="L14" s="114">
        <v>233432.52384000001</v>
      </c>
    </row>
    <row r="15" spans="1:12" s="16" customFormat="1" ht="15" customHeight="1">
      <c r="A15" s="148" t="s">
        <v>581</v>
      </c>
      <c r="B15" s="114">
        <v>47993.624349999998</v>
      </c>
      <c r="C15" s="114">
        <v>45427.980869999999</v>
      </c>
      <c r="D15" s="114">
        <v>49251.359450000004</v>
      </c>
      <c r="E15" s="114">
        <v>89195.357919999995</v>
      </c>
      <c r="F15" s="114">
        <v>104300.46251000001</v>
      </c>
      <c r="G15" s="114">
        <v>91927.141239999997</v>
      </c>
      <c r="H15" s="114">
        <v>3943.35752</v>
      </c>
      <c r="I15" s="114">
        <v>40014.110919999999</v>
      </c>
      <c r="J15" s="114">
        <v>89402.065090000004</v>
      </c>
      <c r="K15" s="114">
        <v>76283.749479999999</v>
      </c>
      <c r="L15" s="114">
        <v>115792.56395</v>
      </c>
    </row>
    <row r="16" spans="1:12" s="16" customFormat="1" ht="15" customHeight="1">
      <c r="A16" s="148" t="s">
        <v>582</v>
      </c>
      <c r="B16" s="114">
        <v>4.9665299999999997</v>
      </c>
      <c r="C16" s="114">
        <v>694.01073999999994</v>
      </c>
      <c r="D16" s="114">
        <v>100</v>
      </c>
      <c r="E16" s="114">
        <v>4896.1118899999992</v>
      </c>
      <c r="F16" s="114">
        <v>4878.0028300000004</v>
      </c>
      <c r="G16" s="114">
        <v>3192.91048</v>
      </c>
      <c r="H16" s="114">
        <v>4062.4283999999998</v>
      </c>
      <c r="I16" s="114">
        <v>70361.952340000003</v>
      </c>
      <c r="J16" s="114">
        <v>109698.13425</v>
      </c>
      <c r="K16" s="114">
        <v>114889.72888</v>
      </c>
      <c r="L16" s="114">
        <v>117639.95989</v>
      </c>
    </row>
    <row r="17" spans="1:12" s="16" customFormat="1" ht="15" customHeight="1">
      <c r="A17" s="148" t="s">
        <v>583</v>
      </c>
      <c r="B17" s="114">
        <v>218805.99831999998</v>
      </c>
      <c r="C17" s="114">
        <v>224107.94878999999</v>
      </c>
      <c r="D17" s="114">
        <v>272333.43222000002</v>
      </c>
      <c r="E17" s="114">
        <v>402728.69325999997</v>
      </c>
      <c r="F17" s="114">
        <v>483976.52549999999</v>
      </c>
      <c r="G17" s="114">
        <v>601726.65251000004</v>
      </c>
      <c r="H17" s="114">
        <v>526754.89737999998</v>
      </c>
      <c r="I17" s="114">
        <v>412580.54414999997</v>
      </c>
      <c r="J17" s="114">
        <v>472047.52425999998</v>
      </c>
      <c r="K17" s="114">
        <v>527413.97618</v>
      </c>
      <c r="L17" s="114">
        <v>655085.63905999996</v>
      </c>
    </row>
    <row r="18" spans="1:12" s="16" customFormat="1" ht="15" customHeight="1">
      <c r="A18" s="148" t="s">
        <v>584</v>
      </c>
      <c r="B18" s="114">
        <v>145822.13255000001</v>
      </c>
      <c r="C18" s="114">
        <v>160379.62230000002</v>
      </c>
      <c r="D18" s="114">
        <v>210544.62112</v>
      </c>
      <c r="E18" s="114">
        <v>317749.94550999999</v>
      </c>
      <c r="F18" s="114">
        <v>394918.72781999997</v>
      </c>
      <c r="G18" s="114">
        <v>510843.74335</v>
      </c>
      <c r="H18" s="114">
        <v>463035.93569999997</v>
      </c>
      <c r="I18" s="114">
        <v>377764.12629000004</v>
      </c>
      <c r="J18" s="114">
        <v>353124.29550999997</v>
      </c>
      <c r="K18" s="114">
        <v>333596.46252999996</v>
      </c>
      <c r="L18" s="114">
        <v>350478.76985000004</v>
      </c>
    </row>
    <row r="19" spans="1:12" s="16" customFormat="1" ht="15" customHeight="1">
      <c r="A19" s="148" t="s">
        <v>585</v>
      </c>
      <c r="B19" s="114">
        <v>72983.865769999989</v>
      </c>
      <c r="C19" s="114">
        <v>63728.326489999999</v>
      </c>
      <c r="D19" s="114">
        <v>61788.811099999999</v>
      </c>
      <c r="E19" s="114">
        <v>84978.747749999995</v>
      </c>
      <c r="F19" s="114">
        <v>89057.797680000003</v>
      </c>
      <c r="G19" s="114">
        <v>90882.909159999996</v>
      </c>
      <c r="H19" s="114">
        <v>63718.96168</v>
      </c>
      <c r="I19" s="114">
        <v>34816.417860000001</v>
      </c>
      <c r="J19" s="114">
        <v>118923.22874999999</v>
      </c>
      <c r="K19" s="114">
        <v>193817.51365000001</v>
      </c>
      <c r="L19" s="114">
        <v>304606.86920999998</v>
      </c>
    </row>
    <row r="20" spans="1:12" s="16" customFormat="1" ht="15" customHeight="1">
      <c r="A20" s="148" t="s">
        <v>189</v>
      </c>
      <c r="B20" s="114">
        <v>80000.753479999999</v>
      </c>
      <c r="C20" s="114">
        <v>84635.601180000012</v>
      </c>
      <c r="D20" s="114">
        <v>90651.122140000007</v>
      </c>
      <c r="E20" s="114">
        <v>135001.73261000001</v>
      </c>
      <c r="F20" s="114">
        <v>141646.39377000002</v>
      </c>
      <c r="G20" s="114">
        <v>149043.56533000001</v>
      </c>
      <c r="H20" s="114">
        <v>1038336.78924</v>
      </c>
      <c r="I20" s="114">
        <v>1398210.0926199998</v>
      </c>
      <c r="J20" s="114">
        <v>1323240.2829400001</v>
      </c>
      <c r="K20" s="114">
        <v>1252014.9013499999</v>
      </c>
      <c r="L20" s="114">
        <v>1197162.5174700001</v>
      </c>
    </row>
    <row r="21" spans="1:12" s="16" customFormat="1" ht="15" customHeight="1">
      <c r="A21" s="148" t="s">
        <v>586</v>
      </c>
      <c r="B21" s="114">
        <v>-292264.03642999998</v>
      </c>
      <c r="C21" s="114">
        <v>-344954.84956</v>
      </c>
      <c r="D21" s="114">
        <v>-366783.60794999998</v>
      </c>
      <c r="E21" s="114">
        <v>-531583.32764999999</v>
      </c>
      <c r="F21" s="114">
        <v>-649634.92585</v>
      </c>
      <c r="G21" s="114">
        <v>-743700.3380499999</v>
      </c>
      <c r="H21" s="114">
        <v>-854010.08680999989</v>
      </c>
      <c r="I21" s="114">
        <v>-920149.08733000001</v>
      </c>
      <c r="J21" s="114">
        <v>-966926.37642999995</v>
      </c>
      <c r="K21" s="114">
        <v>-880888.36653999996</v>
      </c>
      <c r="L21" s="114">
        <v>-1064342.7332899999</v>
      </c>
    </row>
    <row r="22" spans="1:12" s="16" customFormat="1" ht="15" customHeight="1">
      <c r="A22" s="147" t="s">
        <v>202</v>
      </c>
      <c r="B22" s="114">
        <v>145060.43992999999</v>
      </c>
      <c r="C22" s="114">
        <v>263078.86368999997</v>
      </c>
      <c r="D22" s="114">
        <v>194300.43828999999</v>
      </c>
      <c r="E22" s="114">
        <v>286719.73929</v>
      </c>
      <c r="F22" s="114">
        <v>136278.28208999999</v>
      </c>
      <c r="G22" s="114">
        <v>139936.17572999999</v>
      </c>
      <c r="H22" s="114">
        <v>201775.58478</v>
      </c>
      <c r="I22" s="114">
        <v>258866.25955000002</v>
      </c>
      <c r="J22" s="114">
        <v>275645.52854999999</v>
      </c>
      <c r="K22" s="114">
        <v>262900.20594999997</v>
      </c>
      <c r="L22" s="114">
        <v>271984.76754000003</v>
      </c>
    </row>
    <row r="23" spans="1:12" s="16" customFormat="1" ht="15" customHeight="1">
      <c r="A23" s="147" t="s">
        <v>208</v>
      </c>
      <c r="B23" s="114">
        <v>4063.8865799999999</v>
      </c>
      <c r="C23" s="114">
        <v>10264.010039999999</v>
      </c>
      <c r="D23" s="114">
        <v>8333.7534800000012</v>
      </c>
      <c r="E23" s="114">
        <v>31120.85296</v>
      </c>
      <c r="F23" s="114">
        <v>77895.153129999992</v>
      </c>
      <c r="G23" s="114">
        <v>47871.482450000003</v>
      </c>
      <c r="H23" s="114">
        <v>19344.060309999997</v>
      </c>
      <c r="I23" s="114">
        <v>39998.689630000001</v>
      </c>
      <c r="J23" s="114">
        <v>32596.494039999998</v>
      </c>
      <c r="K23" s="114">
        <v>40296.019909999995</v>
      </c>
      <c r="L23" s="114">
        <v>61008.579880000005</v>
      </c>
    </row>
    <row r="24" spans="1:12" s="16" customFormat="1" ht="15" customHeight="1">
      <c r="A24" s="147" t="s">
        <v>587</v>
      </c>
      <c r="B24" s="114">
        <v>442086.20494000003</v>
      </c>
      <c r="C24" s="114">
        <v>507157.86781000003</v>
      </c>
      <c r="D24" s="114">
        <v>734338.10848000005</v>
      </c>
      <c r="E24" s="114">
        <v>897530.50662999996</v>
      </c>
      <c r="F24" s="114">
        <v>1858384.8470000001</v>
      </c>
      <c r="G24" s="114">
        <v>3123173.8255400001</v>
      </c>
      <c r="H24" s="114">
        <v>4280379.4172200002</v>
      </c>
      <c r="I24" s="114">
        <v>4206869.6701799994</v>
      </c>
      <c r="J24" s="114">
        <v>4311398.82051</v>
      </c>
      <c r="K24" s="114">
        <v>4434586.8838599995</v>
      </c>
      <c r="L24" s="114">
        <v>4168392.5404099999</v>
      </c>
    </row>
    <row r="25" spans="1:12" s="16" customFormat="1" ht="15" customHeight="1">
      <c r="A25" s="147" t="s">
        <v>219</v>
      </c>
      <c r="B25" s="114">
        <v>314445.33422000002</v>
      </c>
      <c r="C25" s="114">
        <v>332392.69967</v>
      </c>
      <c r="D25" s="114">
        <v>316598.24533000001</v>
      </c>
      <c r="E25" s="114">
        <v>387496.60331999999</v>
      </c>
      <c r="F25" s="114">
        <v>357664.22600999998</v>
      </c>
      <c r="G25" s="114">
        <v>331437.78745</v>
      </c>
      <c r="H25" s="114">
        <v>328007.40480000002</v>
      </c>
      <c r="I25" s="114">
        <v>292059.83707000001</v>
      </c>
      <c r="J25" s="114">
        <v>317861.45726999996</v>
      </c>
      <c r="K25" s="114">
        <v>370111.73518999998</v>
      </c>
      <c r="L25" s="114">
        <v>352645.23668000003</v>
      </c>
    </row>
    <row r="26" spans="1:12" s="16" customFormat="1" ht="15" customHeight="1">
      <c r="A26" s="147" t="s">
        <v>588</v>
      </c>
      <c r="B26" s="114">
        <v>42108.659770000006</v>
      </c>
      <c r="C26" s="114">
        <v>56281.299630000001</v>
      </c>
      <c r="D26" s="114">
        <v>86593.746569999988</v>
      </c>
      <c r="E26" s="114">
        <v>240977.98874</v>
      </c>
      <c r="F26" s="114">
        <v>340398.92599999998</v>
      </c>
      <c r="G26" s="114">
        <v>232455.79035</v>
      </c>
      <c r="H26" s="114">
        <v>253918.05285000001</v>
      </c>
      <c r="I26" s="114">
        <v>222395.77103999999</v>
      </c>
      <c r="J26" s="114">
        <v>205218.67077</v>
      </c>
      <c r="K26" s="114">
        <v>209346.36147</v>
      </c>
      <c r="L26" s="114">
        <v>197670.71153</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20091187.298289999</v>
      </c>
      <c r="C28" s="393">
        <v>23844071.20276</v>
      </c>
      <c r="D28" s="393">
        <v>26260030.652330004</v>
      </c>
      <c r="E28" s="393">
        <v>32387852.623020001</v>
      </c>
      <c r="F28" s="393">
        <v>33776496.186290003</v>
      </c>
      <c r="G28" s="393">
        <v>35088327.640110001</v>
      </c>
      <c r="H28" s="393">
        <v>37461651.716169998</v>
      </c>
      <c r="I28" s="393">
        <v>37783076.160319999</v>
      </c>
      <c r="J28" s="393">
        <v>37158473.567099996</v>
      </c>
      <c r="K28" s="393">
        <v>38328576.383139998</v>
      </c>
      <c r="L28" s="393">
        <v>38875020.819879994</v>
      </c>
    </row>
    <row r="29" spans="1:12" s="16" customFormat="1" ht="15" customHeight="1" thickTop="1">
      <c r="A29" s="147" t="s">
        <v>590</v>
      </c>
      <c r="B29" s="114">
        <v>17247807.142470002</v>
      </c>
      <c r="C29" s="114">
        <v>21097816.088540003</v>
      </c>
      <c r="D29" s="114">
        <v>22379001.359639999</v>
      </c>
      <c r="E29" s="114">
        <v>28383505.282340001</v>
      </c>
      <c r="F29" s="114">
        <v>28044916.79786</v>
      </c>
      <c r="G29" s="114">
        <v>26341692.699080002</v>
      </c>
      <c r="H29" s="114">
        <v>27891943.677930001</v>
      </c>
      <c r="I29" s="114">
        <v>28098953.6325</v>
      </c>
      <c r="J29" s="114">
        <v>27490363.8517</v>
      </c>
      <c r="K29" s="114">
        <v>28688829.343229998</v>
      </c>
      <c r="L29" s="114">
        <v>17437268.925240003</v>
      </c>
    </row>
    <row r="30" spans="1:12" s="16" customFormat="1" ht="15" customHeight="1">
      <c r="A30" s="148" t="s">
        <v>591</v>
      </c>
      <c r="B30" s="114">
        <v>4399450.4684600001</v>
      </c>
      <c r="C30" s="114">
        <v>4557830.54641</v>
      </c>
      <c r="D30" s="114">
        <v>6172946.4064999996</v>
      </c>
      <c r="E30" s="114">
        <v>5553267.4951999998</v>
      </c>
      <c r="F30" s="114">
        <v>5261660.0674799997</v>
      </c>
      <c r="G30" s="114">
        <v>4719963.1080700001</v>
      </c>
      <c r="H30" s="114">
        <v>5082220.72908</v>
      </c>
      <c r="I30" s="114">
        <v>5148311.2681400003</v>
      </c>
      <c r="J30" s="114">
        <v>4536715.4596699998</v>
      </c>
      <c r="K30" s="114">
        <v>4857960.4502900001</v>
      </c>
      <c r="L30" s="114">
        <v>4520798.60757</v>
      </c>
    </row>
    <row r="31" spans="1:12" s="16" customFormat="1" ht="15" customHeight="1">
      <c r="A31" s="148" t="s">
        <v>592</v>
      </c>
      <c r="B31" s="114">
        <v>7089078.5248199999</v>
      </c>
      <c r="C31" s="114">
        <v>9739656.2026700005</v>
      </c>
      <c r="D31" s="114">
        <v>7960697.3916999996</v>
      </c>
      <c r="E31" s="114">
        <v>9695195.6235199999</v>
      </c>
      <c r="F31" s="114">
        <v>10147394.495680001</v>
      </c>
      <c r="G31" s="114">
        <v>9086439.6021599993</v>
      </c>
      <c r="H31" s="114">
        <v>9639085.7321000006</v>
      </c>
      <c r="I31" s="114">
        <v>10103637.316020001</v>
      </c>
      <c r="J31" s="114">
        <v>10028126.29494</v>
      </c>
      <c r="K31" s="114">
        <v>10381347.61961</v>
      </c>
      <c r="L31" s="114">
        <v>9568897.6042999998</v>
      </c>
    </row>
    <row r="32" spans="1:12" s="16" customFormat="1" ht="15" customHeight="1">
      <c r="A32" s="148" t="s">
        <v>593</v>
      </c>
      <c r="B32" s="114">
        <v>303253.93029000005</v>
      </c>
      <c r="C32" s="114">
        <v>210758.21381000002</v>
      </c>
      <c r="D32" s="114">
        <v>209983.80572999999</v>
      </c>
      <c r="E32" s="114">
        <v>87028.633409999995</v>
      </c>
      <c r="F32" s="114">
        <v>56700.286060000006</v>
      </c>
      <c r="G32" s="114">
        <v>32491.705160000001</v>
      </c>
      <c r="H32" s="114">
        <v>26708.181</v>
      </c>
      <c r="I32" s="114">
        <v>121971.49169</v>
      </c>
      <c r="J32" s="114">
        <v>6711.2338099999997</v>
      </c>
      <c r="K32" s="114">
        <v>6097.4303399999999</v>
      </c>
      <c r="L32" s="114">
        <v>4447.4304299999994</v>
      </c>
    </row>
    <row r="33" spans="1:12" s="16" customFormat="1" ht="15" customHeight="1">
      <c r="A33" s="148" t="s">
        <v>594</v>
      </c>
      <c r="B33" s="114">
        <v>323127.51610000001</v>
      </c>
      <c r="C33" s="114">
        <v>354126.06594999996</v>
      </c>
      <c r="D33" s="114">
        <v>365724.73830000003</v>
      </c>
      <c r="E33" s="114">
        <v>442725.54266000004</v>
      </c>
      <c r="F33" s="114">
        <v>524976.39754999999</v>
      </c>
      <c r="G33" s="114">
        <v>544113.66700999998</v>
      </c>
      <c r="H33" s="114">
        <v>451490.70545000001</v>
      </c>
      <c r="I33" s="114">
        <v>402478.16691999999</v>
      </c>
      <c r="J33" s="114">
        <v>411134.15263999999</v>
      </c>
      <c r="K33" s="114">
        <v>446902.01729000005</v>
      </c>
      <c r="L33" s="114">
        <v>449717.51591000002</v>
      </c>
    </row>
    <row r="34" spans="1:12" s="16" customFormat="1" ht="15" customHeight="1">
      <c r="A34" s="148" t="s">
        <v>595</v>
      </c>
      <c r="B34" s="114">
        <v>4900964.1007299991</v>
      </c>
      <c r="C34" s="114">
        <v>5901688.91548</v>
      </c>
      <c r="D34" s="114">
        <v>7281341.3679900002</v>
      </c>
      <c r="E34" s="114">
        <v>11943666.24327</v>
      </c>
      <c r="F34" s="114">
        <v>11364752.741870001</v>
      </c>
      <c r="G34" s="114">
        <v>11166024.066629998</v>
      </c>
      <c r="H34" s="114">
        <v>11837657.472680001</v>
      </c>
      <c r="I34" s="114">
        <v>11448302.281479999</v>
      </c>
      <c r="J34" s="114">
        <v>11587338.70888</v>
      </c>
      <c r="K34" s="114">
        <v>12051646.553160001</v>
      </c>
      <c r="L34" s="114">
        <v>2802723.29366</v>
      </c>
    </row>
    <row r="35" spans="1:12" s="16" customFormat="1" ht="15" customHeight="1">
      <c r="A35" s="148" t="s">
        <v>596</v>
      </c>
      <c r="B35" s="114">
        <v>231932.60206999999</v>
      </c>
      <c r="C35" s="114">
        <v>333756.14422000002</v>
      </c>
      <c r="D35" s="114">
        <v>388307.64942000003</v>
      </c>
      <c r="E35" s="114">
        <v>661621.74427999998</v>
      </c>
      <c r="F35" s="114">
        <v>689432.80922000005</v>
      </c>
      <c r="G35" s="114">
        <v>792660.55004999996</v>
      </c>
      <c r="H35" s="114">
        <v>854780.85762000002</v>
      </c>
      <c r="I35" s="114">
        <v>874253.10825000005</v>
      </c>
      <c r="J35" s="114">
        <v>920338.00176000001</v>
      </c>
      <c r="K35" s="114">
        <v>944875.27253999992</v>
      </c>
      <c r="L35" s="114">
        <v>90684.473370000007</v>
      </c>
    </row>
    <row r="36" spans="1:12" s="16" customFormat="1" ht="15" customHeight="1">
      <c r="A36" s="147" t="s">
        <v>597</v>
      </c>
      <c r="B36" s="114">
        <v>11529.42801</v>
      </c>
      <c r="C36" s="114">
        <v>10987.09995</v>
      </c>
      <c r="D36" s="114">
        <v>9325.7513199999994</v>
      </c>
      <c r="E36" s="114">
        <v>9125.1443099999997</v>
      </c>
      <c r="F36" s="114">
        <v>14041.512699999999</v>
      </c>
      <c r="G36" s="114">
        <v>14704.689829999999</v>
      </c>
      <c r="H36" s="114">
        <v>42843.933779999999</v>
      </c>
      <c r="I36" s="114">
        <v>27664.933550000002</v>
      </c>
      <c r="J36" s="114">
        <v>63418.237580000001</v>
      </c>
      <c r="K36" s="114">
        <v>18856.58568</v>
      </c>
      <c r="L36" s="114">
        <v>76331.288790000006</v>
      </c>
    </row>
    <row r="37" spans="1:12" s="16" customFormat="1" ht="15" customHeight="1">
      <c r="A37" s="147" t="s">
        <v>598</v>
      </c>
      <c r="B37" s="114">
        <v>65558.898829999991</v>
      </c>
      <c r="C37" s="114">
        <v>618022.11082000006</v>
      </c>
      <c r="D37" s="114">
        <v>518048.58963</v>
      </c>
      <c r="E37" s="114">
        <v>727491.42995000002</v>
      </c>
      <c r="F37" s="114">
        <v>2579371.1749999998</v>
      </c>
      <c r="G37" s="114">
        <v>4233001.6897700001</v>
      </c>
      <c r="H37" s="114">
        <v>5484246.8187799994</v>
      </c>
      <c r="I37" s="114">
        <v>5029368.3176499996</v>
      </c>
      <c r="J37" s="114">
        <v>4458121.2628899999</v>
      </c>
      <c r="K37" s="114">
        <v>5179126.8683700003</v>
      </c>
      <c r="L37" s="114">
        <v>5518460.0987099996</v>
      </c>
    </row>
    <row r="38" spans="1:12" s="16" customFormat="1" ht="15" customHeight="1">
      <c r="A38" s="147" t="s">
        <v>599</v>
      </c>
      <c r="B38" s="114">
        <v>294395.55726999999</v>
      </c>
      <c r="C38" s="114">
        <v>219235.45793</v>
      </c>
      <c r="D38" s="114">
        <v>383879.56351999997</v>
      </c>
      <c r="E38" s="114">
        <v>479348.68669</v>
      </c>
      <c r="F38" s="114">
        <v>357864.03922000004</v>
      </c>
      <c r="G38" s="114">
        <v>435081.22164999996</v>
      </c>
      <c r="H38" s="114">
        <v>397334.45477999997</v>
      </c>
      <c r="I38" s="114">
        <v>334235.35310000001</v>
      </c>
      <c r="J38" s="114">
        <v>372302.64701000002</v>
      </c>
      <c r="K38" s="114">
        <v>386378.17579000001</v>
      </c>
      <c r="L38" s="114">
        <v>326114.75139999995</v>
      </c>
    </row>
    <row r="39" spans="1:12" s="16" customFormat="1" ht="15" customHeight="1">
      <c r="A39" s="147" t="s">
        <v>273</v>
      </c>
      <c r="B39" s="114">
        <v>130692.95522</v>
      </c>
      <c r="C39" s="114">
        <v>136660.87662</v>
      </c>
      <c r="D39" s="114">
        <v>149281.82003999999</v>
      </c>
      <c r="E39" s="114">
        <v>192393.7255</v>
      </c>
      <c r="F39" s="114">
        <v>198871.05011000001</v>
      </c>
      <c r="G39" s="114">
        <v>190371.56653000001</v>
      </c>
      <c r="H39" s="114">
        <v>187824.77812</v>
      </c>
      <c r="I39" s="114">
        <v>187936.70556</v>
      </c>
      <c r="J39" s="114">
        <v>197671.13603999998</v>
      </c>
      <c r="K39" s="114">
        <v>194406.82227999999</v>
      </c>
      <c r="L39" s="114">
        <v>201081.33051</v>
      </c>
    </row>
    <row r="40" spans="1:12" s="16" customFormat="1" ht="15" customHeight="1">
      <c r="A40" s="147" t="s">
        <v>279</v>
      </c>
      <c r="B40" s="114">
        <v>0</v>
      </c>
      <c r="C40" s="114">
        <v>514877.56503</v>
      </c>
      <c r="D40" s="114">
        <v>688184.88335000002</v>
      </c>
      <c r="E40" s="114">
        <v>860026.42001999996</v>
      </c>
      <c r="F40" s="114">
        <v>733668.15997000004</v>
      </c>
      <c r="G40" s="114">
        <v>813090.01332999999</v>
      </c>
      <c r="H40" s="114">
        <v>1092884.21697</v>
      </c>
      <c r="I40" s="114">
        <v>1135453.4717399999</v>
      </c>
      <c r="J40" s="114">
        <v>1094655.3278900001</v>
      </c>
      <c r="K40" s="114">
        <v>903337.43186000001</v>
      </c>
      <c r="L40" s="114">
        <v>1186064.18909</v>
      </c>
    </row>
    <row r="41" spans="1:12" s="16" customFormat="1" ht="15" customHeight="1">
      <c r="A41" s="147" t="s">
        <v>600</v>
      </c>
      <c r="B41" s="114">
        <v>171818.31682000001</v>
      </c>
      <c r="C41" s="114">
        <v>171689.32180000001</v>
      </c>
      <c r="D41" s="114">
        <v>481709.71557999996</v>
      </c>
      <c r="E41" s="114">
        <v>453305.87667999999</v>
      </c>
      <c r="F41" s="114">
        <v>424899.00586999999</v>
      </c>
      <c r="G41" s="114">
        <v>396418.43348000001</v>
      </c>
      <c r="H41" s="114">
        <v>329225.15160000004</v>
      </c>
      <c r="I41" s="114">
        <v>319292.00150999997</v>
      </c>
      <c r="J41" s="114">
        <v>326987.35788999998</v>
      </c>
      <c r="K41" s="114">
        <v>257855.52664</v>
      </c>
      <c r="L41" s="114">
        <v>264180.61751000001</v>
      </c>
    </row>
    <row r="42" spans="1:12" s="17" customFormat="1" ht="15" customHeight="1" thickBot="1">
      <c r="A42" s="147" t="s">
        <v>451</v>
      </c>
      <c r="B42" s="114">
        <v>2169384.9996700003</v>
      </c>
      <c r="C42" s="114">
        <v>1074782.6820699999</v>
      </c>
      <c r="D42" s="114">
        <v>1650598.9692500001</v>
      </c>
      <c r="E42" s="114">
        <v>1282656.0575299999</v>
      </c>
      <c r="F42" s="114">
        <v>1422864.4455599999</v>
      </c>
      <c r="G42" s="114">
        <v>2663967.32644</v>
      </c>
      <c r="H42" s="114">
        <v>2035348.6842100001</v>
      </c>
      <c r="I42" s="114">
        <v>2650171.7447100002</v>
      </c>
      <c r="J42" s="114">
        <v>3154953.7461000001</v>
      </c>
      <c r="K42" s="114">
        <v>2699785.6292900001</v>
      </c>
      <c r="L42" s="114">
        <v>13865519.618629999</v>
      </c>
    </row>
    <row r="43" spans="1:12" ht="15" customHeight="1" thickTop="1" thickBot="1">
      <c r="A43" s="392" t="s">
        <v>601</v>
      </c>
      <c r="B43" s="393">
        <v>1526211.5812899999</v>
      </c>
      <c r="C43" s="393">
        <v>1555424.4895200001</v>
      </c>
      <c r="D43" s="393">
        <v>1769799.7726199999</v>
      </c>
      <c r="E43" s="393">
        <v>1989439.4167500001</v>
      </c>
      <c r="F43" s="393">
        <v>1977041.5657500001</v>
      </c>
      <c r="G43" s="393">
        <v>2129374.0414399998</v>
      </c>
      <c r="H43" s="393">
        <v>2044179.67349</v>
      </c>
      <c r="I43" s="393">
        <v>2117247.7468699999</v>
      </c>
      <c r="J43" s="393">
        <v>2175528.7078</v>
      </c>
      <c r="K43" s="393">
        <v>2340333.52544</v>
      </c>
      <c r="L43" s="393">
        <v>2267918.2823699997</v>
      </c>
    </row>
    <row r="44" spans="1:12" s="16" customFormat="1" ht="15" customHeight="1" thickTop="1">
      <c r="A44" s="147" t="s">
        <v>294</v>
      </c>
      <c r="B44" s="114">
        <v>731879.4</v>
      </c>
      <c r="C44" s="114">
        <v>731879.4</v>
      </c>
      <c r="D44" s="114">
        <v>731879.4</v>
      </c>
      <c r="E44" s="114">
        <v>1315405.83</v>
      </c>
      <c r="F44" s="114">
        <v>1442495.21</v>
      </c>
      <c r="G44" s="114">
        <v>1503426.84</v>
      </c>
      <c r="H44" s="114">
        <v>1599380.3</v>
      </c>
      <c r="I44" s="114">
        <v>1627574.17</v>
      </c>
      <c r="J44" s="114">
        <v>1637930.85</v>
      </c>
      <c r="K44" s="114">
        <v>1698953.85</v>
      </c>
      <c r="L44" s="114">
        <v>1728937.15</v>
      </c>
    </row>
    <row r="45" spans="1:12" s="16" customFormat="1" ht="15" customHeight="1">
      <c r="A45" s="147" t="s">
        <v>298</v>
      </c>
      <c r="B45" s="114">
        <v>278064.10041000001</v>
      </c>
      <c r="C45" s="114">
        <v>385461.69255000004</v>
      </c>
      <c r="D45" s="114">
        <v>463649.35444000002</v>
      </c>
      <c r="E45" s="114">
        <v>28587.73604</v>
      </c>
      <c r="F45" s="114">
        <v>28583.333409999999</v>
      </c>
      <c r="G45" s="114">
        <v>28583.333360000001</v>
      </c>
      <c r="H45" s="114">
        <v>0.66658000000000006</v>
      </c>
      <c r="I45" s="114">
        <v>10003</v>
      </c>
      <c r="J45" s="114">
        <v>0</v>
      </c>
      <c r="K45" s="114">
        <v>0.32566000000000001</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262076.47967</v>
      </c>
      <c r="C47" s="114">
        <v>287496.47967000003</v>
      </c>
      <c r="D47" s="114">
        <v>302556.47967000003</v>
      </c>
      <c r="E47" s="114">
        <v>329728.47967000003</v>
      </c>
      <c r="F47" s="114">
        <v>361300.21888999996</v>
      </c>
      <c r="G47" s="114">
        <v>375766.82493</v>
      </c>
      <c r="H47" s="114">
        <v>402358.47262999997</v>
      </c>
      <c r="I47" s="114">
        <v>406602.50321</v>
      </c>
      <c r="J47" s="114">
        <v>413909.48676999996</v>
      </c>
      <c r="K47" s="114">
        <v>413909.48676999996</v>
      </c>
      <c r="L47" s="114">
        <v>436656.47587999998</v>
      </c>
    </row>
    <row r="48" spans="1:12" s="16" customFormat="1" ht="15" customHeight="1">
      <c r="A48" s="147" t="s">
        <v>308</v>
      </c>
      <c r="B48" s="114">
        <v>254191.60121000002</v>
      </c>
      <c r="C48" s="114">
        <v>150586.9173</v>
      </c>
      <c r="D48" s="114">
        <v>271714.53850999998</v>
      </c>
      <c r="E48" s="114">
        <v>315717.37104</v>
      </c>
      <c r="F48" s="114">
        <v>144662.80344999998</v>
      </c>
      <c r="G48" s="114">
        <v>221597.04315000001</v>
      </c>
      <c r="H48" s="114">
        <v>42440.234280000004</v>
      </c>
      <c r="I48" s="114">
        <v>73068.073659999995</v>
      </c>
      <c r="J48" s="114">
        <v>123688.37102999999</v>
      </c>
      <c r="K48" s="114">
        <v>227469.86301</v>
      </c>
      <c r="L48" s="114">
        <v>102324.65648999999</v>
      </c>
    </row>
    <row r="49" spans="1:12" s="16" customFormat="1" ht="15" customHeight="1">
      <c r="A49" s="148" t="s">
        <v>603</v>
      </c>
      <c r="B49" s="114">
        <v>0</v>
      </c>
      <c r="C49" s="114">
        <v>0</v>
      </c>
      <c r="D49" s="114">
        <v>0</v>
      </c>
      <c r="E49" s="114">
        <v>0</v>
      </c>
      <c r="F49" s="114">
        <v>0</v>
      </c>
      <c r="G49" s="114">
        <v>0</v>
      </c>
      <c r="H49" s="114">
        <v>0</v>
      </c>
      <c r="I49" s="114">
        <v>0</v>
      </c>
      <c r="J49" s="114">
        <v>61023.325659999995</v>
      </c>
      <c r="K49" s="114">
        <v>0</v>
      </c>
      <c r="L49" s="114">
        <v>61023.326000000001</v>
      </c>
    </row>
    <row r="50" spans="1:12" s="17" customFormat="1" ht="15" customHeight="1" thickBot="1">
      <c r="A50" s="148" t="s">
        <v>604</v>
      </c>
      <c r="B50" s="114">
        <v>254191.60121000002</v>
      </c>
      <c r="C50" s="114">
        <v>150586.9173</v>
      </c>
      <c r="D50" s="114">
        <v>271714.53850999998</v>
      </c>
      <c r="E50" s="114">
        <v>315717.37104</v>
      </c>
      <c r="F50" s="114">
        <v>144662.80344999998</v>
      </c>
      <c r="G50" s="114">
        <v>221597.04315000001</v>
      </c>
      <c r="H50" s="114">
        <v>42440.234280000004</v>
      </c>
      <c r="I50" s="114">
        <v>73068.073659999995</v>
      </c>
      <c r="J50" s="114">
        <v>62665.04537</v>
      </c>
      <c r="K50" s="114">
        <v>227469.86301</v>
      </c>
      <c r="L50" s="114">
        <v>41301.33049</v>
      </c>
    </row>
    <row r="51" spans="1:12" ht="15" customHeight="1" thickTop="1" thickBot="1">
      <c r="A51" s="392" t="s">
        <v>605</v>
      </c>
      <c r="B51" s="393">
        <v>21617398.879580002</v>
      </c>
      <c r="C51" s="393">
        <v>25399495.692279998</v>
      </c>
      <c r="D51" s="393">
        <v>28029830.42495</v>
      </c>
      <c r="E51" s="393">
        <v>34377292.03977</v>
      </c>
      <c r="F51" s="393">
        <v>35753537.752039999</v>
      </c>
      <c r="G51" s="393">
        <v>37217701.681550004</v>
      </c>
      <c r="H51" s="393">
        <v>39505831.389660001</v>
      </c>
      <c r="I51" s="393">
        <v>39900323.907190003</v>
      </c>
      <c r="J51" s="393">
        <v>39334002.274900004</v>
      </c>
      <c r="K51" s="393">
        <v>40668909.908580005</v>
      </c>
      <c r="L51" s="393">
        <v>41142939.102250002</v>
      </c>
    </row>
    <row r="52" spans="1:12" s="16" customFormat="1" ht="15" customHeight="1" thickTop="1">
      <c r="A52" s="113" t="s">
        <v>606</v>
      </c>
      <c r="B52" s="114">
        <v>2618818.31923</v>
      </c>
      <c r="C52" s="114">
        <v>3462976.7984499997</v>
      </c>
      <c r="D52" s="114">
        <v>4130453.9725300004</v>
      </c>
      <c r="E52" s="114">
        <v>3184105.0098600001</v>
      </c>
      <c r="F52" s="114">
        <v>2600412.1929000001</v>
      </c>
      <c r="G52" s="114">
        <v>2637176.59295</v>
      </c>
      <c r="H52" s="114">
        <v>2018812.34143</v>
      </c>
      <c r="I52" s="114">
        <v>1778459.1049200001</v>
      </c>
      <c r="J52" s="114">
        <v>1621622.6409700001</v>
      </c>
      <c r="K52" s="114">
        <v>2062948.76449</v>
      </c>
      <c r="L52" s="114">
        <v>1491580.00777</v>
      </c>
    </row>
    <row r="53" spans="1:12" s="17" customFormat="1" ht="15" customHeight="1">
      <c r="A53" s="148" t="s">
        <v>607</v>
      </c>
      <c r="B53" s="114">
        <v>187127.62716999999</v>
      </c>
      <c r="C53" s="114">
        <v>150768.07615000001</v>
      </c>
      <c r="D53" s="114">
        <v>86931.089200000002</v>
      </c>
      <c r="E53" s="114">
        <v>137528.51965</v>
      </c>
      <c r="F53" s="114">
        <v>98685.097340000008</v>
      </c>
      <c r="G53" s="114">
        <v>122615.40014</v>
      </c>
      <c r="H53" s="114">
        <v>124619.31186</v>
      </c>
      <c r="I53" s="114">
        <v>378987.63102999999</v>
      </c>
      <c r="J53" s="114">
        <v>83325.224530000007</v>
      </c>
      <c r="K53" s="114">
        <v>389940.14805000002</v>
      </c>
      <c r="L53" s="114">
        <v>61516.191380000004</v>
      </c>
    </row>
    <row r="54" spans="1:12" s="17" customFormat="1" ht="15" customHeight="1">
      <c r="A54" s="148" t="s">
        <v>608</v>
      </c>
      <c r="B54" s="114">
        <v>2219096.25618</v>
      </c>
      <c r="C54" s="114">
        <v>3094341.3324499996</v>
      </c>
      <c r="D54" s="114">
        <v>3833550.0254000002</v>
      </c>
      <c r="E54" s="114">
        <v>2769538.1498799999</v>
      </c>
      <c r="F54" s="114">
        <v>2227239.1066100001</v>
      </c>
      <c r="G54" s="114">
        <v>2245984.3362500002</v>
      </c>
      <c r="H54" s="114">
        <v>1648571.7402999999</v>
      </c>
      <c r="I54" s="114">
        <v>1130270.9982799999</v>
      </c>
      <c r="J54" s="114">
        <v>1274298.0900099999</v>
      </c>
      <c r="K54" s="114">
        <v>1372352.79761</v>
      </c>
      <c r="L54" s="114">
        <v>1173053.1958900001</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209213.87964</v>
      </c>
      <c r="C56" s="114">
        <v>210944.75328999999</v>
      </c>
      <c r="D56" s="114">
        <v>202945.90025999999</v>
      </c>
      <c r="E56" s="114">
        <v>200215.09041</v>
      </c>
      <c r="F56" s="114">
        <v>226650.34184000001</v>
      </c>
      <c r="G56" s="114">
        <v>257815.95598</v>
      </c>
      <c r="H56" s="114">
        <v>244257.55461000002</v>
      </c>
      <c r="I56" s="114">
        <v>240940.19579</v>
      </c>
      <c r="J56" s="114">
        <v>235739.04661000002</v>
      </c>
      <c r="K56" s="114">
        <v>272395.53901000001</v>
      </c>
      <c r="L56" s="114">
        <v>228750.34067999999</v>
      </c>
    </row>
    <row r="57" spans="1:12" s="17" customFormat="1" ht="15" customHeight="1">
      <c r="A57" s="148" t="s">
        <v>611</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c r="L57" s="114">
        <v>28260.27982</v>
      </c>
    </row>
    <row r="58" spans="1:12" s="17" customFormat="1" ht="15" customHeight="1">
      <c r="A58" s="147" t="s">
        <v>612</v>
      </c>
      <c r="B58" s="114">
        <v>37016770.605620004</v>
      </c>
      <c r="C58" s="114">
        <v>41631777.47225</v>
      </c>
      <c r="D58" s="114">
        <v>52108486.087910004</v>
      </c>
      <c r="E58" s="114">
        <v>80234913.957949996</v>
      </c>
      <c r="F58" s="114">
        <v>84732325.684750006</v>
      </c>
      <c r="G58" s="114">
        <v>66867687.49972</v>
      </c>
      <c r="H58" s="114">
        <v>65697462.571290001</v>
      </c>
      <c r="I58" s="114">
        <v>65431983.886930004</v>
      </c>
      <c r="J58" s="114">
        <v>65040963.791319996</v>
      </c>
      <c r="K58" s="114">
        <v>65929326.642910004</v>
      </c>
      <c r="L58" s="114">
        <v>68269644.290260002</v>
      </c>
    </row>
    <row r="59" spans="1:12">
      <c r="A59" s="394" t="s">
        <v>613</v>
      </c>
      <c r="B59" s="395">
        <v>1061515.19362</v>
      </c>
      <c r="C59" s="395">
        <v>1133289.2070499999</v>
      </c>
      <c r="D59" s="395">
        <v>1306928.9427799999</v>
      </c>
      <c r="E59" s="395">
        <v>1851866.7823699999</v>
      </c>
      <c r="F59" s="395">
        <v>2008663.26553</v>
      </c>
      <c r="G59" s="395">
        <v>2125560.3509</v>
      </c>
      <c r="H59" s="395">
        <v>2112204.0900499998</v>
      </c>
      <c r="I59" s="395">
        <v>2025940.2591900001</v>
      </c>
      <c r="J59" s="395">
        <v>1158114.06718</v>
      </c>
      <c r="K59" s="395">
        <v>2008322.0831500001</v>
      </c>
      <c r="L59" s="395">
        <v>1223633.35986</v>
      </c>
    </row>
    <row r="60" spans="1:12" ht="15" customHeight="1">
      <c r="A60" s="148" t="s">
        <v>614</v>
      </c>
      <c r="B60" s="114">
        <v>-215843.58569000001</v>
      </c>
      <c r="C60" s="114">
        <v>-303565.06468000001</v>
      </c>
      <c r="D60" s="114">
        <v>-338391.82319000002</v>
      </c>
      <c r="E60" s="114">
        <v>-516323.58711000002</v>
      </c>
      <c r="F60" s="114">
        <v>-675513.02278999996</v>
      </c>
      <c r="G60" s="114">
        <v>-763965.36021000007</v>
      </c>
      <c r="H60" s="114">
        <v>-857934.4259400001</v>
      </c>
      <c r="I60" s="114">
        <v>-916182.00059000007</v>
      </c>
      <c r="J60" s="114">
        <v>-531483.54125000001</v>
      </c>
      <c r="K60" s="114">
        <v>-920570.67595000006</v>
      </c>
      <c r="L60" s="114">
        <v>-552518.00653000001</v>
      </c>
    </row>
    <row r="61" spans="1:12" ht="15" customHeight="1">
      <c r="A61" s="147" t="s">
        <v>615</v>
      </c>
      <c r="B61" s="114">
        <v>845671.60792999994</v>
      </c>
      <c r="C61" s="114">
        <v>829724.14237000002</v>
      </c>
      <c r="D61" s="114">
        <v>968537.11959000002</v>
      </c>
      <c r="E61" s="114">
        <v>1335543.1952599999</v>
      </c>
      <c r="F61" s="114">
        <v>1333150.2427399999</v>
      </c>
      <c r="G61" s="114">
        <v>1361594.9906900001</v>
      </c>
      <c r="H61" s="114">
        <v>1254269.6641099998</v>
      </c>
      <c r="I61" s="114">
        <v>1109758.2585999998</v>
      </c>
      <c r="J61" s="114">
        <v>626630.52593</v>
      </c>
      <c r="K61" s="114">
        <v>1087751.4072</v>
      </c>
      <c r="L61" s="114">
        <v>671115.35333000007</v>
      </c>
    </row>
    <row r="62" spans="1:12" ht="15" customHeight="1">
      <c r="A62" s="116" t="s">
        <v>616</v>
      </c>
      <c r="B62" s="114">
        <v>366509.48168000003</v>
      </c>
      <c r="C62" s="114">
        <v>406407.87695000001</v>
      </c>
      <c r="D62" s="114">
        <v>547311.47296000004</v>
      </c>
      <c r="E62" s="114">
        <v>571118.61066999997</v>
      </c>
      <c r="F62" s="114">
        <v>582287.21730999998</v>
      </c>
      <c r="G62" s="114">
        <v>708235.17907000007</v>
      </c>
      <c r="H62" s="114">
        <v>529271.97719000001</v>
      </c>
      <c r="I62" s="114">
        <v>456872.23041000002</v>
      </c>
      <c r="J62" s="114">
        <v>297564.48339999997</v>
      </c>
      <c r="K62" s="114">
        <v>498709.00962999999</v>
      </c>
      <c r="L62" s="114">
        <v>550016.81258000003</v>
      </c>
    </row>
    <row r="63" spans="1:12" ht="15" customHeight="1">
      <c r="A63" s="148" t="s">
        <v>617</v>
      </c>
      <c r="B63" s="114">
        <v>-145979.33734</v>
      </c>
      <c r="C63" s="114">
        <v>-222912.03244000001</v>
      </c>
      <c r="D63" s="114">
        <v>-327412.02295000001</v>
      </c>
      <c r="E63" s="114">
        <v>-400036.38342000003</v>
      </c>
      <c r="F63" s="114">
        <v>-489043.60386999999</v>
      </c>
      <c r="G63" s="114">
        <v>-591269.98361999996</v>
      </c>
      <c r="H63" s="114">
        <v>-469384.52561000001</v>
      </c>
      <c r="I63" s="114">
        <v>-286273.23350999999</v>
      </c>
      <c r="J63" s="114">
        <v>-175303.59287999998</v>
      </c>
      <c r="K63" s="114">
        <v>-330534.44774000003</v>
      </c>
      <c r="L63" s="114">
        <v>-429099.51400000002</v>
      </c>
    </row>
    <row r="64" spans="1:12" ht="15" customHeight="1">
      <c r="A64" s="117" t="s">
        <v>618</v>
      </c>
      <c r="B64" s="114">
        <v>1066201.7522700001</v>
      </c>
      <c r="C64" s="114">
        <v>1013219.98688</v>
      </c>
      <c r="D64" s="114">
        <v>1188436.5695999998</v>
      </c>
      <c r="E64" s="114">
        <v>1506625.4225099999</v>
      </c>
      <c r="F64" s="114">
        <v>1426393.8561800001</v>
      </c>
      <c r="G64" s="114">
        <v>1478560.1861400001</v>
      </c>
      <c r="H64" s="114">
        <v>1314157.1156900001</v>
      </c>
      <c r="I64" s="114">
        <v>1280357.2555</v>
      </c>
      <c r="J64" s="114">
        <v>748891.41645000002</v>
      </c>
      <c r="K64" s="114">
        <v>1255925.96909</v>
      </c>
      <c r="L64" s="114">
        <v>792032.65191000002</v>
      </c>
    </row>
    <row r="65" spans="1:12" ht="15" customHeight="1">
      <c r="A65" s="116" t="s">
        <v>619</v>
      </c>
      <c r="B65" s="114">
        <v>75445.762040000001</v>
      </c>
      <c r="C65" s="114">
        <v>111357.62974999999</v>
      </c>
      <c r="D65" s="114">
        <v>90074.570970000001</v>
      </c>
      <c r="E65" s="114">
        <v>365963.70130999997</v>
      </c>
      <c r="F65" s="114">
        <v>166316.99257</v>
      </c>
      <c r="G65" s="114">
        <v>93792.355779999998</v>
      </c>
      <c r="H65" s="114">
        <v>236049.22949</v>
      </c>
      <c r="I65" s="114">
        <v>431450.22937999998</v>
      </c>
      <c r="J65" s="114">
        <v>325147.32477000001</v>
      </c>
      <c r="K65" s="114">
        <v>831477.01771000004</v>
      </c>
      <c r="L65" s="114">
        <v>278674.38225999998</v>
      </c>
    </row>
    <row r="66" spans="1:12" ht="15" customHeight="1">
      <c r="A66" s="116" t="s">
        <v>620</v>
      </c>
      <c r="B66" s="114">
        <v>-121667.73844</v>
      </c>
      <c r="C66" s="114">
        <v>-228211.65966999999</v>
      </c>
      <c r="D66" s="114">
        <v>-163453.99007</v>
      </c>
      <c r="E66" s="114">
        <v>-485708.51616</v>
      </c>
      <c r="F66" s="114">
        <v>-380948.77765</v>
      </c>
      <c r="G66" s="114">
        <v>-258930.13096000001</v>
      </c>
      <c r="H66" s="114">
        <v>-543482.47777999996</v>
      </c>
      <c r="I66" s="114">
        <v>-714817.64751000004</v>
      </c>
      <c r="J66" s="114">
        <v>-409003.90327000001</v>
      </c>
      <c r="K66" s="114">
        <v>-896415.99740999995</v>
      </c>
      <c r="L66" s="114">
        <v>-460606.72629000002</v>
      </c>
    </row>
    <row r="67" spans="1:12" ht="15" customHeight="1">
      <c r="A67" s="147" t="s">
        <v>621</v>
      </c>
      <c r="B67" s="114">
        <v>1019979.77587</v>
      </c>
      <c r="C67" s="114">
        <v>896365.95695999998</v>
      </c>
      <c r="D67" s="114">
        <v>1115057.1505</v>
      </c>
      <c r="E67" s="114">
        <v>1386880.60766</v>
      </c>
      <c r="F67" s="114">
        <v>1211762.0710999998</v>
      </c>
      <c r="G67" s="114">
        <v>1313422.41096</v>
      </c>
      <c r="H67" s="114">
        <v>1006723.8674</v>
      </c>
      <c r="I67" s="114">
        <v>996989.83736999996</v>
      </c>
      <c r="J67" s="114">
        <v>665034.83795000007</v>
      </c>
      <c r="K67" s="114">
        <v>1190986.98939</v>
      </c>
      <c r="L67" s="114">
        <v>610100.30787999998</v>
      </c>
    </row>
    <row r="68" spans="1:12" ht="15" customHeight="1">
      <c r="A68" s="148" t="s">
        <v>622</v>
      </c>
      <c r="B68" s="114">
        <v>-645053.47784000007</v>
      </c>
      <c r="C68" s="114">
        <v>-715016.37273000006</v>
      </c>
      <c r="D68" s="114">
        <v>-716129.1446</v>
      </c>
      <c r="E68" s="114">
        <v>-907202.76812999998</v>
      </c>
      <c r="F68" s="114">
        <v>-1002674.5948300001</v>
      </c>
      <c r="G68" s="114">
        <v>-912931.14437999995</v>
      </c>
      <c r="H68" s="114">
        <v>-868862.61629999999</v>
      </c>
      <c r="I68" s="114">
        <v>-891026.97653999995</v>
      </c>
      <c r="J68" s="114">
        <v>-548439.87365999992</v>
      </c>
      <c r="K68" s="114">
        <v>-863500.27996000007</v>
      </c>
      <c r="L68" s="114">
        <v>-543448.27798000001</v>
      </c>
    </row>
    <row r="69" spans="1:12" ht="15" customHeight="1">
      <c r="A69" s="117" t="s">
        <v>623</v>
      </c>
      <c r="B69" s="114">
        <v>374926.29802999995</v>
      </c>
      <c r="C69" s="114">
        <v>181349.58422999998</v>
      </c>
      <c r="D69" s="114">
        <v>398928.00589999999</v>
      </c>
      <c r="E69" s="114">
        <v>479677.83953</v>
      </c>
      <c r="F69" s="114">
        <v>209087.47627000001</v>
      </c>
      <c r="G69" s="114">
        <v>400491.26658</v>
      </c>
      <c r="H69" s="114">
        <v>137861.25109999999</v>
      </c>
      <c r="I69" s="114">
        <v>105962.86083000001</v>
      </c>
      <c r="J69" s="114">
        <v>116594.96429</v>
      </c>
      <c r="K69" s="114">
        <v>327486.70942999999</v>
      </c>
      <c r="L69" s="114">
        <v>66652.029899999994</v>
      </c>
    </row>
    <row r="70" spans="1:12" ht="15" customHeight="1">
      <c r="A70" s="117" t="s">
        <v>624</v>
      </c>
      <c r="B70" s="114">
        <v>364.57739000000004</v>
      </c>
      <c r="C70" s="114">
        <v>-183.00934000000001</v>
      </c>
      <c r="D70" s="114">
        <v>-137.86801</v>
      </c>
      <c r="E70" s="114">
        <v>1944.49478</v>
      </c>
      <c r="F70" s="114">
        <v>-1250.93451</v>
      </c>
      <c r="G70" s="114">
        <v>433.79365999999999</v>
      </c>
      <c r="H70" s="114">
        <v>152.08328</v>
      </c>
      <c r="I70" s="114">
        <v>-517.4624</v>
      </c>
      <c r="J70" s="114">
        <v>-1001.33839</v>
      </c>
      <c r="K70" s="114">
        <v>-907.16125999999997</v>
      </c>
      <c r="L70" s="114">
        <v>798.20308999999997</v>
      </c>
    </row>
    <row r="71" spans="1:12" ht="15" customHeight="1">
      <c r="A71" s="115" t="s">
        <v>971</v>
      </c>
      <c r="B71" s="114">
        <v>-699.80042000000003</v>
      </c>
      <c r="C71" s="114">
        <v>-1223.3332800000001</v>
      </c>
      <c r="D71" s="114">
        <v>-2179.4427099999998</v>
      </c>
      <c r="E71" s="114">
        <v>-1118.16651</v>
      </c>
      <c r="F71" s="114">
        <v>-2797.8924400000001</v>
      </c>
      <c r="G71" s="114">
        <v>-811.97231999999997</v>
      </c>
      <c r="H71" s="114">
        <v>-586.56416999999999</v>
      </c>
      <c r="I71" s="114">
        <v>-939.31680000000006</v>
      </c>
      <c r="J71" s="114">
        <v>-1371.3504599999999</v>
      </c>
      <c r="K71" s="114">
        <v>-1903.1078799999998</v>
      </c>
      <c r="L71" s="114">
        <v>-367.40539000000001</v>
      </c>
    </row>
    <row r="72" spans="1:12" ht="15" customHeight="1">
      <c r="A72" s="115" t="s">
        <v>972</v>
      </c>
      <c r="B72" s="114">
        <v>1064.37781</v>
      </c>
      <c r="C72" s="114">
        <v>1040.32394</v>
      </c>
      <c r="D72" s="114">
        <v>2041.5746999999999</v>
      </c>
      <c r="E72" s="114">
        <v>3062.66129</v>
      </c>
      <c r="F72" s="114">
        <v>1546.95793</v>
      </c>
      <c r="G72" s="114">
        <v>1245.7659799999999</v>
      </c>
      <c r="H72" s="114">
        <v>738.64744999999994</v>
      </c>
      <c r="I72" s="114">
        <v>421.8544</v>
      </c>
      <c r="J72" s="114">
        <v>370.01206999999999</v>
      </c>
      <c r="K72" s="114">
        <v>995.94661999999994</v>
      </c>
      <c r="L72" s="114">
        <v>1165.6084799999999</v>
      </c>
    </row>
    <row r="73" spans="1:12" ht="15" customHeight="1">
      <c r="A73" s="147" t="s">
        <v>625</v>
      </c>
      <c r="B73" s="114">
        <v>-915.81987000000004</v>
      </c>
      <c r="C73" s="114">
        <v>-849.71021999999994</v>
      </c>
      <c r="D73" s="114">
        <v>-941.86824999999999</v>
      </c>
      <c r="E73" s="114">
        <v>-2391.5504100000003</v>
      </c>
      <c r="F73" s="114">
        <v>-663.41340000000002</v>
      </c>
      <c r="G73" s="114">
        <v>-397.39278000000002</v>
      </c>
      <c r="H73" s="114">
        <v>-249.79491000000002</v>
      </c>
      <c r="I73" s="114">
        <v>-94.935699999999997</v>
      </c>
      <c r="J73" s="114">
        <v>-100.06988</v>
      </c>
      <c r="K73" s="114">
        <v>-382.84271000000001</v>
      </c>
      <c r="L73" s="114">
        <v>-351.56518</v>
      </c>
    </row>
    <row r="74" spans="1:12" ht="15" customHeight="1">
      <c r="A74" s="147" t="s">
        <v>1260</v>
      </c>
      <c r="B74" s="114">
        <v>12.616149999999999</v>
      </c>
      <c r="C74" s="114">
        <v>1.554E-2</v>
      </c>
      <c r="D74" s="114">
        <v>-0.16100999999999999</v>
      </c>
      <c r="E74" s="114">
        <v>-92.354420000000005</v>
      </c>
      <c r="F74" s="114">
        <v>-3.7256799999999997</v>
      </c>
      <c r="G74" s="114">
        <v>2.1573000000000002</v>
      </c>
      <c r="H74" s="114">
        <v>-0.9358200000000001</v>
      </c>
      <c r="I74" s="114">
        <v>25.00761</v>
      </c>
      <c r="J74" s="114">
        <v>-0.49574000000000001</v>
      </c>
      <c r="K74" s="114">
        <v>-117.43550999999999</v>
      </c>
      <c r="L74" s="114">
        <v>-30.622019999999999</v>
      </c>
    </row>
    <row r="75" spans="1:12" ht="15" customHeight="1">
      <c r="A75" s="148" t="s">
        <v>430</v>
      </c>
      <c r="B75" s="114">
        <v>-928.43601999999998</v>
      </c>
      <c r="C75" s="114">
        <v>-849.72576000000004</v>
      </c>
      <c r="D75" s="114">
        <v>-941.70723999999996</v>
      </c>
      <c r="E75" s="114">
        <v>-2299.1959900000002</v>
      </c>
      <c r="F75" s="114">
        <v>-659.68772000000001</v>
      </c>
      <c r="G75" s="114">
        <v>-399.55008000000004</v>
      </c>
      <c r="H75" s="114">
        <v>-248.85909000000001</v>
      </c>
      <c r="I75" s="114">
        <v>-119.94331</v>
      </c>
      <c r="J75" s="114">
        <v>-99.57414</v>
      </c>
      <c r="K75" s="114">
        <v>-265.40719999999999</v>
      </c>
      <c r="L75" s="114">
        <v>-320.94315999999998</v>
      </c>
    </row>
    <row r="76" spans="1:12" ht="15" customHeight="1">
      <c r="A76" s="147" t="s">
        <v>626</v>
      </c>
      <c r="B76" s="114">
        <v>374375.05554999999</v>
      </c>
      <c r="C76" s="114">
        <v>180316.86466999998</v>
      </c>
      <c r="D76" s="114">
        <v>397848.26964000001</v>
      </c>
      <c r="E76" s="114">
        <v>479230.78389999998</v>
      </c>
      <c r="F76" s="114">
        <v>207173.12836</v>
      </c>
      <c r="G76" s="114">
        <v>400527.66745999997</v>
      </c>
      <c r="H76" s="114">
        <v>137763.53946999999</v>
      </c>
      <c r="I76" s="114">
        <v>105350.46273</v>
      </c>
      <c r="J76" s="114">
        <v>115493.55601999999</v>
      </c>
      <c r="K76" s="114">
        <v>326196.70545999997</v>
      </c>
      <c r="L76" s="114">
        <v>67098.667809999999</v>
      </c>
    </row>
    <row r="77" spans="1:12" ht="15" customHeight="1">
      <c r="A77" s="149" t="s">
        <v>962</v>
      </c>
      <c r="B77" s="114">
        <v>1440.9260800000002</v>
      </c>
      <c r="C77" s="114">
        <v>1806.0461200000002</v>
      </c>
      <c r="D77" s="114">
        <v>2316.7933800000001</v>
      </c>
      <c r="E77" s="114">
        <v>14341.90828</v>
      </c>
      <c r="F77" s="114">
        <v>6737.0586700000003</v>
      </c>
      <c r="G77" s="114">
        <v>6152.7613000000001</v>
      </c>
      <c r="H77" s="114">
        <v>5860.7279100000005</v>
      </c>
      <c r="I77" s="114">
        <v>6178.0554499999998</v>
      </c>
      <c r="J77" s="114">
        <v>3597.0117500000001</v>
      </c>
      <c r="K77" s="114">
        <v>5758.4323400000003</v>
      </c>
      <c r="L77" s="114">
        <v>2897.6862000000001</v>
      </c>
    </row>
    <row r="78" spans="1:12" ht="15" customHeight="1">
      <c r="A78" s="117" t="s">
        <v>627</v>
      </c>
      <c r="B78" s="114">
        <v>375815.98162999999</v>
      </c>
      <c r="C78" s="114">
        <v>182122.91078999999</v>
      </c>
      <c r="D78" s="114">
        <v>400165.06302</v>
      </c>
      <c r="E78" s="114">
        <v>493572.69218000001</v>
      </c>
      <c r="F78" s="114">
        <v>213910.18703</v>
      </c>
      <c r="G78" s="114">
        <v>406680.42875999998</v>
      </c>
      <c r="H78" s="114">
        <v>143624.26738</v>
      </c>
      <c r="I78" s="114">
        <v>111528.51818000001</v>
      </c>
      <c r="J78" s="114">
        <v>119090.56776999999</v>
      </c>
      <c r="K78" s="114">
        <v>331955.13780000003</v>
      </c>
      <c r="L78" s="114">
        <v>69996.35401000001</v>
      </c>
    </row>
    <row r="79" spans="1:12" ht="15" customHeight="1">
      <c r="A79" s="116" t="s">
        <v>628</v>
      </c>
      <c r="B79" s="114">
        <v>8509.1571899999999</v>
      </c>
      <c r="C79" s="114">
        <v>7964.0076100000006</v>
      </c>
      <c r="D79" s="114">
        <v>635.46703000000002</v>
      </c>
      <c r="E79" s="114">
        <v>6210.9660899999999</v>
      </c>
      <c r="F79" s="114">
        <v>10105.41524</v>
      </c>
      <c r="G79" s="114">
        <v>-26948.366280000002</v>
      </c>
      <c r="H79" s="114">
        <v>8873.9661999999989</v>
      </c>
      <c r="I79" s="114">
        <v>10691.457480000001</v>
      </c>
      <c r="J79" s="114">
        <v>2618.4776000000002</v>
      </c>
      <c r="K79" s="114">
        <v>9773.9873299999999</v>
      </c>
      <c r="L79" s="114">
        <v>2775.27648</v>
      </c>
    </row>
    <row r="80" spans="1:12" ht="15" customHeight="1">
      <c r="A80" s="147" t="s">
        <v>629</v>
      </c>
      <c r="B80" s="114">
        <v>384325.13881999999</v>
      </c>
      <c r="C80" s="114">
        <v>190086.9184</v>
      </c>
      <c r="D80" s="114">
        <v>400800.53005</v>
      </c>
      <c r="E80" s="114">
        <v>499783.65826999996</v>
      </c>
      <c r="F80" s="114">
        <v>224015.60227</v>
      </c>
      <c r="G80" s="114">
        <v>379732.06248000002</v>
      </c>
      <c r="H80" s="114">
        <v>152498.23358</v>
      </c>
      <c r="I80" s="114">
        <v>122219.97566</v>
      </c>
      <c r="J80" s="114">
        <v>121709.04537000001</v>
      </c>
      <c r="K80" s="114">
        <v>341729.12513</v>
      </c>
      <c r="L80" s="114">
        <v>72771.630489999996</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384325.13881999999</v>
      </c>
      <c r="C82" s="114">
        <v>190086.9184</v>
      </c>
      <c r="D82" s="114">
        <v>400800.53005</v>
      </c>
      <c r="E82" s="114">
        <v>499783.65826999996</v>
      </c>
      <c r="F82" s="114">
        <v>224015.60227</v>
      </c>
      <c r="G82" s="114">
        <v>379732.06248000002</v>
      </c>
      <c r="H82" s="114">
        <v>152498.23358</v>
      </c>
      <c r="I82" s="114">
        <v>122219.97566</v>
      </c>
      <c r="J82" s="114">
        <v>121709.04537000001</v>
      </c>
      <c r="K82" s="114">
        <v>341729.12513</v>
      </c>
      <c r="L82" s="114">
        <v>72771.630489999996</v>
      </c>
    </row>
    <row r="83" spans="1:12" ht="15" customHeight="1" thickBot="1">
      <c r="A83" s="116" t="s">
        <v>632</v>
      </c>
      <c r="B83" s="114">
        <v>-130133.5376</v>
      </c>
      <c r="C83" s="114">
        <v>-39500.000619999999</v>
      </c>
      <c r="D83" s="114">
        <v>-129085.99187</v>
      </c>
      <c r="E83" s="114">
        <v>-184066.28722999999</v>
      </c>
      <c r="F83" s="114">
        <v>-79352.798859999995</v>
      </c>
      <c r="G83" s="114">
        <v>-158135.01999999999</v>
      </c>
      <c r="H83" s="114">
        <v>-110058</v>
      </c>
      <c r="I83" s="114">
        <v>-49151.902000000002</v>
      </c>
      <c r="J83" s="114">
        <v>-59044</v>
      </c>
      <c r="K83" s="114">
        <v>-114259.26212</v>
      </c>
      <c r="L83" s="114">
        <v>-31470.3</v>
      </c>
    </row>
    <row r="84" spans="1:12" ht="15" customHeight="1" thickTop="1" thickBot="1">
      <c r="A84" s="392" t="s">
        <v>633</v>
      </c>
      <c r="B84" s="393">
        <v>254191.60122000001</v>
      </c>
      <c r="C84" s="393">
        <v>150586.91777999999</v>
      </c>
      <c r="D84" s="393">
        <v>271714.53818000003</v>
      </c>
      <c r="E84" s="393">
        <v>315717.37104</v>
      </c>
      <c r="F84" s="393">
        <v>144662.80340999999</v>
      </c>
      <c r="G84" s="393">
        <v>221597.04248</v>
      </c>
      <c r="H84" s="393">
        <v>42440.23358</v>
      </c>
      <c r="I84" s="393">
        <v>73068.073659999995</v>
      </c>
      <c r="J84" s="393">
        <v>62665.04537</v>
      </c>
      <c r="K84" s="393">
        <v>227469.86301</v>
      </c>
      <c r="L84" s="393">
        <v>41301.33049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row r="87" spans="1:12" ht="15" customHeight="1">
      <c r="A87" s="70"/>
      <c r="B87" s="25"/>
      <c r="C87" s="25"/>
      <c r="D87" s="25"/>
      <c r="E87" s="25"/>
      <c r="F87" s="25"/>
      <c r="G87" s="25"/>
      <c r="H87" s="25"/>
      <c r="I87" s="25"/>
      <c r="J87" s="25"/>
      <c r="K87" s="25"/>
      <c r="L87"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636</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16349686.066989999</v>
      </c>
      <c r="C7" s="393">
        <v>16712307.895680001</v>
      </c>
      <c r="D7" s="393">
        <v>18340388.580949999</v>
      </c>
      <c r="E7" s="393">
        <v>20691942.038660001</v>
      </c>
      <c r="F7" s="393">
        <v>21373415.541549999</v>
      </c>
      <c r="G7" s="393">
        <v>23671675.438639998</v>
      </c>
      <c r="H7" s="393">
        <v>26744740.505310003</v>
      </c>
      <c r="I7" s="393">
        <v>27553745.529119998</v>
      </c>
      <c r="J7" s="393">
        <v>26235102.021599997</v>
      </c>
      <c r="K7" s="393">
        <v>27712320.282060001</v>
      </c>
      <c r="L7" s="393">
        <v>29201031.257009998</v>
      </c>
    </row>
    <row r="8" spans="1:12" s="16" customFormat="1" ht="15" customHeight="1" thickTop="1">
      <c r="A8" s="147" t="s">
        <v>158</v>
      </c>
      <c r="B8" s="114">
        <v>3693562.7569400002</v>
      </c>
      <c r="C8" s="114">
        <v>2940085.3669099999</v>
      </c>
      <c r="D8" s="114">
        <v>3060483.7812600001</v>
      </c>
      <c r="E8" s="114">
        <v>3173156.1096899998</v>
      </c>
      <c r="F8" s="114">
        <v>2323865.4294000003</v>
      </c>
      <c r="G8" s="114">
        <v>2990815.3896999997</v>
      </c>
      <c r="H8" s="114">
        <v>2885460.0523299999</v>
      </c>
      <c r="I8" s="114">
        <v>2782240.4540999997</v>
      </c>
      <c r="J8" s="114">
        <v>2015233.46591</v>
      </c>
      <c r="K8" s="114">
        <v>2309580.2941399999</v>
      </c>
      <c r="L8" s="114">
        <v>3561892.92215</v>
      </c>
    </row>
    <row r="9" spans="1:12" s="16" customFormat="1" ht="15" customHeight="1">
      <c r="A9" s="147" t="s">
        <v>167</v>
      </c>
      <c r="B9" s="114">
        <v>3750316.7069000001</v>
      </c>
      <c r="C9" s="114">
        <v>3185891.6490000002</v>
      </c>
      <c r="D9" s="114">
        <v>2883248.1741799996</v>
      </c>
      <c r="E9" s="114">
        <v>3503511.6605599998</v>
      </c>
      <c r="F9" s="114">
        <v>3108389.2639799998</v>
      </c>
      <c r="G9" s="114">
        <v>2890882.4297199999</v>
      </c>
      <c r="H9" s="114">
        <v>3604560.42716</v>
      </c>
      <c r="I9" s="114">
        <v>4848191.5321700005</v>
      </c>
      <c r="J9" s="114">
        <v>4197231.6939099999</v>
      </c>
      <c r="K9" s="114">
        <v>4368588.4772399999</v>
      </c>
      <c r="L9" s="114">
        <v>3387938.4483000003</v>
      </c>
    </row>
    <row r="10" spans="1:12" s="16" customFormat="1" ht="15" customHeight="1">
      <c r="A10" s="147" t="s">
        <v>176</v>
      </c>
      <c r="B10" s="114">
        <v>7652763.2853500005</v>
      </c>
      <c r="C10" s="114">
        <v>9196653.0046800002</v>
      </c>
      <c r="D10" s="114">
        <v>10789243.829770001</v>
      </c>
      <c r="E10" s="114">
        <v>12730297.15911</v>
      </c>
      <c r="F10" s="114">
        <v>14701109.461059999</v>
      </c>
      <c r="G10" s="114">
        <v>15587462.414209999</v>
      </c>
      <c r="H10" s="114">
        <v>16155267.26565</v>
      </c>
      <c r="I10" s="114">
        <v>16043331.752540002</v>
      </c>
      <c r="J10" s="114">
        <v>16353644.88707</v>
      </c>
      <c r="K10" s="114">
        <v>17191061.545820002</v>
      </c>
      <c r="L10" s="114">
        <v>18575896.393459998</v>
      </c>
    </row>
    <row r="11" spans="1:12" s="16" customFormat="1" ht="15" customHeight="1">
      <c r="A11" s="148" t="s">
        <v>577</v>
      </c>
      <c r="B11" s="114">
        <v>7713458.8149100002</v>
      </c>
      <c r="C11" s="114">
        <v>9250514.9101599995</v>
      </c>
      <c r="D11" s="114">
        <v>10850429.504280001</v>
      </c>
      <c r="E11" s="114">
        <v>12826371.22297</v>
      </c>
      <c r="F11" s="114">
        <v>14770909.019889999</v>
      </c>
      <c r="G11" s="114">
        <v>15607741.654580001</v>
      </c>
      <c r="H11" s="114">
        <v>15885323.24426</v>
      </c>
      <c r="I11" s="114">
        <v>15676538.937270001</v>
      </c>
      <c r="J11" s="114">
        <v>15835772.867290001</v>
      </c>
      <c r="K11" s="114">
        <v>16713816.406649999</v>
      </c>
      <c r="L11" s="114">
        <v>17941474.300689999</v>
      </c>
    </row>
    <row r="12" spans="1:12" s="16" customFormat="1" ht="15" customHeight="1">
      <c r="A12" s="148" t="s">
        <v>578</v>
      </c>
      <c r="B12" s="114">
        <v>7590767.4454499995</v>
      </c>
      <c r="C12" s="114">
        <v>9093854.1807599999</v>
      </c>
      <c r="D12" s="114">
        <v>10544372.16206</v>
      </c>
      <c r="E12" s="114">
        <v>12362143.13648</v>
      </c>
      <c r="F12" s="114">
        <v>13690421.26826</v>
      </c>
      <c r="G12" s="114">
        <v>14676196.274190001</v>
      </c>
      <c r="H12" s="114">
        <v>14139584.93506</v>
      </c>
      <c r="I12" s="114">
        <v>11977405.167690001</v>
      </c>
      <c r="J12" s="114">
        <v>12521201.150799999</v>
      </c>
      <c r="K12" s="114">
        <v>13679999.132129999</v>
      </c>
      <c r="L12" s="114">
        <v>15231744.698379999</v>
      </c>
    </row>
    <row r="13" spans="1:12" s="16" customFormat="1" ht="15" customHeight="1">
      <c r="A13" s="148" t="s">
        <v>579</v>
      </c>
      <c r="B13" s="114">
        <v>122691.36945999999</v>
      </c>
      <c r="C13" s="114">
        <v>156660.72940000001</v>
      </c>
      <c r="D13" s="114">
        <v>306057.34222000005</v>
      </c>
      <c r="E13" s="114">
        <v>464228.08649000002</v>
      </c>
      <c r="F13" s="114">
        <v>1080487.7516300001</v>
      </c>
      <c r="G13" s="114">
        <v>931545.38038999995</v>
      </c>
      <c r="H13" s="114">
        <v>1745738.3092</v>
      </c>
      <c r="I13" s="114">
        <v>3699133.7695800001</v>
      </c>
      <c r="J13" s="114">
        <v>3314571.7164899996</v>
      </c>
      <c r="K13" s="114">
        <v>3033817.27452</v>
      </c>
      <c r="L13" s="114">
        <v>2709729.60231</v>
      </c>
    </row>
    <row r="14" spans="1:12" s="16" customFormat="1" ht="15" customHeight="1">
      <c r="A14" s="148" t="s">
        <v>580</v>
      </c>
      <c r="B14" s="114">
        <v>45731.723330000001</v>
      </c>
      <c r="C14" s="114">
        <v>32170.721309999997</v>
      </c>
      <c r="D14" s="114">
        <v>45080.383170000001</v>
      </c>
      <c r="E14" s="114">
        <v>72305.994299999991</v>
      </c>
      <c r="F14" s="114">
        <v>45498.611669999998</v>
      </c>
      <c r="G14" s="114">
        <v>37303.554020000003</v>
      </c>
      <c r="H14" s="114">
        <v>18885.362789999999</v>
      </c>
      <c r="I14" s="114">
        <v>38406.363950000006</v>
      </c>
      <c r="J14" s="114">
        <v>133467.62651</v>
      </c>
      <c r="K14" s="114">
        <v>118820.86020000001</v>
      </c>
      <c r="L14" s="114">
        <v>349970.31351999997</v>
      </c>
    </row>
    <row r="15" spans="1:12" s="16" customFormat="1" ht="15" customHeight="1">
      <c r="A15" s="148" t="s">
        <v>581</v>
      </c>
      <c r="B15" s="114">
        <v>40858.831640000004</v>
      </c>
      <c r="C15" s="114">
        <v>26994.35397</v>
      </c>
      <c r="D15" s="114">
        <v>36873.753579999997</v>
      </c>
      <c r="E15" s="114">
        <v>56332.991219999996</v>
      </c>
      <c r="F15" s="114">
        <v>43324.17671</v>
      </c>
      <c r="G15" s="114">
        <v>34286.097869999998</v>
      </c>
      <c r="H15" s="114">
        <v>18578.050950000001</v>
      </c>
      <c r="I15" s="114">
        <v>22500.848190000001</v>
      </c>
      <c r="J15" s="114">
        <v>59817.019240000001</v>
      </c>
      <c r="K15" s="114">
        <v>30494.574190000003</v>
      </c>
      <c r="L15" s="114">
        <v>57619.319000000003</v>
      </c>
    </row>
    <row r="16" spans="1:12" s="16" customFormat="1" ht="15" customHeight="1">
      <c r="A16" s="148" t="s">
        <v>582</v>
      </c>
      <c r="B16" s="114">
        <v>4872.8916900000004</v>
      </c>
      <c r="C16" s="114">
        <v>5176.3673399999998</v>
      </c>
      <c r="D16" s="114">
        <v>8206.6295900000005</v>
      </c>
      <c r="E16" s="114">
        <v>15973.00308</v>
      </c>
      <c r="F16" s="114">
        <v>2174.43496</v>
      </c>
      <c r="G16" s="114">
        <v>3017.45615</v>
      </c>
      <c r="H16" s="114">
        <v>307.31184000000002</v>
      </c>
      <c r="I16" s="114">
        <v>15905.51576</v>
      </c>
      <c r="J16" s="114">
        <v>73650.607269999993</v>
      </c>
      <c r="K16" s="114">
        <v>88326.286010000011</v>
      </c>
      <c r="L16" s="114">
        <v>292350.99452000001</v>
      </c>
    </row>
    <row r="17" spans="1:12" s="16" customFormat="1" ht="15" customHeight="1">
      <c r="A17" s="148" t="s">
        <v>583</v>
      </c>
      <c r="B17" s="114">
        <v>114593.06925</v>
      </c>
      <c r="C17" s="114">
        <v>164832.82347999999</v>
      </c>
      <c r="D17" s="114">
        <v>173495.19763000001</v>
      </c>
      <c r="E17" s="114">
        <v>214907.53791999997</v>
      </c>
      <c r="F17" s="114">
        <v>264592.15821000002</v>
      </c>
      <c r="G17" s="114">
        <v>375960.27243999997</v>
      </c>
      <c r="H17" s="114">
        <v>441208.97768000001</v>
      </c>
      <c r="I17" s="114">
        <v>374990.95150999998</v>
      </c>
      <c r="J17" s="114">
        <v>465191.82054000004</v>
      </c>
      <c r="K17" s="114">
        <v>522823.70448000001</v>
      </c>
      <c r="L17" s="114">
        <v>540022.63888999994</v>
      </c>
    </row>
    <row r="18" spans="1:12" s="16" customFormat="1" ht="15" customHeight="1">
      <c r="A18" s="148" t="s">
        <v>584</v>
      </c>
      <c r="B18" s="114">
        <v>85277.456940000004</v>
      </c>
      <c r="C18" s="114">
        <v>137823.08025</v>
      </c>
      <c r="D18" s="114">
        <v>146487.27930000002</v>
      </c>
      <c r="E18" s="114">
        <v>171443.91994999998</v>
      </c>
      <c r="F18" s="114">
        <v>193905.11725000001</v>
      </c>
      <c r="G18" s="114">
        <v>209770.61499999999</v>
      </c>
      <c r="H18" s="114">
        <v>212189.39528</v>
      </c>
      <c r="I18" s="114">
        <v>238668.59905000002</v>
      </c>
      <c r="J18" s="114">
        <v>233932.94732000001</v>
      </c>
      <c r="K18" s="114">
        <v>258757.92480000001</v>
      </c>
      <c r="L18" s="114">
        <v>171216.58199999999</v>
      </c>
    </row>
    <row r="19" spans="1:12" s="16" customFormat="1" ht="15" customHeight="1">
      <c r="A19" s="148" t="s">
        <v>585</v>
      </c>
      <c r="B19" s="114">
        <v>29315.61231</v>
      </c>
      <c r="C19" s="114">
        <v>27009.74323</v>
      </c>
      <c r="D19" s="114">
        <v>27007.918329999997</v>
      </c>
      <c r="E19" s="114">
        <v>43463.617969999999</v>
      </c>
      <c r="F19" s="114">
        <v>70687.040959999998</v>
      </c>
      <c r="G19" s="114">
        <v>166189.65744000001</v>
      </c>
      <c r="H19" s="114">
        <v>229019.58240000001</v>
      </c>
      <c r="I19" s="114">
        <v>136322.35245999999</v>
      </c>
      <c r="J19" s="114">
        <v>231258.87322000001</v>
      </c>
      <c r="K19" s="114">
        <v>264065.77968000004</v>
      </c>
      <c r="L19" s="114">
        <v>368806.05689000001</v>
      </c>
    </row>
    <row r="20" spans="1:12" s="16" customFormat="1" ht="15" customHeight="1">
      <c r="A20" s="148" t="s">
        <v>189</v>
      </c>
      <c r="B20" s="114">
        <v>68473.81465</v>
      </c>
      <c r="C20" s="114">
        <v>82006.388059999997</v>
      </c>
      <c r="D20" s="114">
        <v>91042.280109999992</v>
      </c>
      <c r="E20" s="114">
        <v>110524.77603000001</v>
      </c>
      <c r="F20" s="114">
        <v>131552.04798999999</v>
      </c>
      <c r="G20" s="114">
        <v>138201.01463999998</v>
      </c>
      <c r="H20" s="114">
        <v>563771.47214999993</v>
      </c>
      <c r="I20" s="114">
        <v>708647.67807000002</v>
      </c>
      <c r="J20" s="114">
        <v>636327.20021000004</v>
      </c>
      <c r="K20" s="114">
        <v>601255.53753999993</v>
      </c>
      <c r="L20" s="114">
        <v>545216.30288999993</v>
      </c>
    </row>
    <row r="21" spans="1:12" s="16" customFormat="1" ht="15" customHeight="1">
      <c r="A21" s="148" t="s">
        <v>586</v>
      </c>
      <c r="B21" s="114">
        <v>-289494.13679000002</v>
      </c>
      <c r="C21" s="114">
        <v>-332871.83833</v>
      </c>
      <c r="D21" s="114">
        <v>-370803.53542000003</v>
      </c>
      <c r="E21" s="114">
        <v>-493812.37211</v>
      </c>
      <c r="F21" s="114">
        <v>-511442.37669999996</v>
      </c>
      <c r="G21" s="114">
        <v>-571744.08146999998</v>
      </c>
      <c r="H21" s="114">
        <v>-753921.79122999997</v>
      </c>
      <c r="I21" s="114">
        <v>-755252.17825999996</v>
      </c>
      <c r="J21" s="114">
        <v>-717114.62748000002</v>
      </c>
      <c r="K21" s="114">
        <v>-765654.9630499999</v>
      </c>
      <c r="L21" s="114">
        <v>-800787.16252999997</v>
      </c>
    </row>
    <row r="22" spans="1:12" s="16" customFormat="1" ht="15" customHeight="1">
      <c r="A22" s="147" t="s">
        <v>202</v>
      </c>
      <c r="B22" s="114">
        <v>104134.35179</v>
      </c>
      <c r="C22" s="114">
        <v>73771.415489999999</v>
      </c>
      <c r="D22" s="114">
        <v>97389.8033</v>
      </c>
      <c r="E22" s="114">
        <v>105465.76178</v>
      </c>
      <c r="F22" s="114">
        <v>105479.5503</v>
      </c>
      <c r="G22" s="114">
        <v>120112.26754</v>
      </c>
      <c r="H22" s="114">
        <v>141114.51089999999</v>
      </c>
      <c r="I22" s="114">
        <v>148685.89044999998</v>
      </c>
      <c r="J22" s="114">
        <v>166970.91725999999</v>
      </c>
      <c r="K22" s="114">
        <v>247015.66845</v>
      </c>
      <c r="L22" s="114">
        <v>186067.07363999999</v>
      </c>
    </row>
    <row r="23" spans="1:12" s="16" customFormat="1" ht="15" customHeight="1">
      <c r="A23" s="147" t="s">
        <v>208</v>
      </c>
      <c r="B23" s="114">
        <v>723.68644999999992</v>
      </c>
      <c r="C23" s="114">
        <v>2068.7285700000002</v>
      </c>
      <c r="D23" s="114">
        <v>7544.8065800000004</v>
      </c>
      <c r="E23" s="114">
        <v>8564.93073</v>
      </c>
      <c r="F23" s="114">
        <v>18778.827399999998</v>
      </c>
      <c r="G23" s="114">
        <v>16697.45059</v>
      </c>
      <c r="H23" s="114">
        <v>29264.456630000001</v>
      </c>
      <c r="I23" s="114">
        <v>34693.440029999998</v>
      </c>
      <c r="J23" s="114">
        <v>30067.495879999999</v>
      </c>
      <c r="K23" s="114">
        <v>26475.622079999997</v>
      </c>
      <c r="L23" s="114">
        <v>40444.000060000006</v>
      </c>
    </row>
    <row r="24" spans="1:12" s="16" customFormat="1" ht="15" customHeight="1">
      <c r="A24" s="147" t="s">
        <v>587</v>
      </c>
      <c r="B24" s="114">
        <v>806785.21870000008</v>
      </c>
      <c r="C24" s="114">
        <v>929609.50244000007</v>
      </c>
      <c r="D24" s="114">
        <v>1111893.4027200001</v>
      </c>
      <c r="E24" s="114">
        <v>770174.89361000003</v>
      </c>
      <c r="F24" s="114">
        <v>745622.46776999999</v>
      </c>
      <c r="G24" s="114">
        <v>1461843.11772</v>
      </c>
      <c r="H24" s="114">
        <v>3327268.91677</v>
      </c>
      <c r="I24" s="114">
        <v>3130709.98275</v>
      </c>
      <c r="J24" s="114">
        <v>2930491.91182</v>
      </c>
      <c r="K24" s="114">
        <v>3060236.3935599998</v>
      </c>
      <c r="L24" s="114">
        <v>2919555.2919699997</v>
      </c>
    </row>
    <row r="25" spans="1:12" s="16" customFormat="1" ht="15" customHeight="1">
      <c r="A25" s="147" t="s">
        <v>219</v>
      </c>
      <c r="B25" s="114">
        <v>288364.46298000001</v>
      </c>
      <c r="C25" s="114">
        <v>330140.07013999997</v>
      </c>
      <c r="D25" s="114">
        <v>331685.34681999998</v>
      </c>
      <c r="E25" s="114">
        <v>231604.40927</v>
      </c>
      <c r="F25" s="114">
        <v>208146.34321000002</v>
      </c>
      <c r="G25" s="114">
        <v>520084.47433999996</v>
      </c>
      <c r="H25" s="114">
        <v>506684.68067000003</v>
      </c>
      <c r="I25" s="114">
        <v>507964.70699999999</v>
      </c>
      <c r="J25" s="114">
        <v>494536.09925999999</v>
      </c>
      <c r="K25" s="114">
        <v>461038.35519999999</v>
      </c>
      <c r="L25" s="114">
        <v>467509.01568999997</v>
      </c>
    </row>
    <row r="26" spans="1:12" s="16" customFormat="1" ht="15" customHeight="1">
      <c r="A26" s="147" t="s">
        <v>588</v>
      </c>
      <c r="B26" s="114">
        <v>53035.597880000001</v>
      </c>
      <c r="C26" s="114">
        <v>54088.158450000003</v>
      </c>
      <c r="D26" s="114">
        <v>58899.436320000001</v>
      </c>
      <c r="E26" s="114">
        <v>74041.271219999995</v>
      </c>
      <c r="F26" s="114">
        <v>66898.355739999999</v>
      </c>
      <c r="G26" s="114">
        <v>83777.894819999987</v>
      </c>
      <c r="H26" s="114">
        <v>95120.195200000002</v>
      </c>
      <c r="I26" s="114">
        <v>57927.770079999995</v>
      </c>
      <c r="J26" s="114">
        <v>46925.550490000001</v>
      </c>
      <c r="K26" s="114">
        <v>48323.925569999999</v>
      </c>
      <c r="L26" s="114">
        <v>61728.11174</v>
      </c>
    </row>
    <row r="27" spans="1:12" s="17" customFormat="1" ht="15" customHeight="1" thickBot="1">
      <c r="A27" s="147" t="s">
        <v>235</v>
      </c>
      <c r="B27" s="114">
        <v>0</v>
      </c>
      <c r="C27" s="114">
        <v>0</v>
      </c>
      <c r="D27" s="114">
        <v>0</v>
      </c>
      <c r="E27" s="114">
        <v>95125.84268999999</v>
      </c>
      <c r="F27" s="114">
        <v>95125.84268999999</v>
      </c>
      <c r="G27" s="114">
        <v>0</v>
      </c>
      <c r="H27" s="114">
        <v>0</v>
      </c>
      <c r="I27" s="114">
        <v>0</v>
      </c>
      <c r="J27" s="114">
        <v>0</v>
      </c>
      <c r="K27" s="114">
        <v>0</v>
      </c>
      <c r="L27" s="114">
        <v>0</v>
      </c>
    </row>
    <row r="28" spans="1:12" ht="15" customHeight="1" thickTop="1" thickBot="1">
      <c r="A28" s="392" t="s">
        <v>589</v>
      </c>
      <c r="B28" s="393">
        <v>14800161.8126</v>
      </c>
      <c r="C28" s="393">
        <v>14970127.615739999</v>
      </c>
      <c r="D28" s="393">
        <v>16373027.607129999</v>
      </c>
      <c r="E28" s="393">
        <v>19199155.380540002</v>
      </c>
      <c r="F28" s="393">
        <v>19782916.186919998</v>
      </c>
      <c r="G28" s="393">
        <v>21970986.06422</v>
      </c>
      <c r="H28" s="393">
        <v>25080314.318060003</v>
      </c>
      <c r="I28" s="393">
        <v>25719547.59976</v>
      </c>
      <c r="J28" s="393">
        <v>24373588.911259998</v>
      </c>
      <c r="K28" s="393">
        <v>25759375.028820001</v>
      </c>
      <c r="L28" s="393">
        <v>27257704.431959998</v>
      </c>
    </row>
    <row r="29" spans="1:12" s="16" customFormat="1" ht="15" customHeight="1" thickTop="1">
      <c r="A29" s="147" t="s">
        <v>590</v>
      </c>
      <c r="B29" s="114">
        <v>12973026.304850001</v>
      </c>
      <c r="C29" s="114">
        <v>13520334.673360001</v>
      </c>
      <c r="D29" s="114">
        <v>14735885.696659999</v>
      </c>
      <c r="E29" s="114">
        <v>16906854.625100002</v>
      </c>
      <c r="F29" s="114">
        <v>17385497.37895</v>
      </c>
      <c r="G29" s="114">
        <v>18327041.720770001</v>
      </c>
      <c r="H29" s="114">
        <v>19216136.41711</v>
      </c>
      <c r="I29" s="114">
        <v>20020200.625909999</v>
      </c>
      <c r="J29" s="114">
        <v>18905609.525419999</v>
      </c>
      <c r="K29" s="114">
        <v>20663154.165750001</v>
      </c>
      <c r="L29" s="114">
        <v>20084844.01957</v>
      </c>
    </row>
    <row r="30" spans="1:12" s="16" customFormat="1" ht="15" customHeight="1">
      <c r="A30" s="148" t="s">
        <v>591</v>
      </c>
      <c r="B30" s="114">
        <v>4971037.3986899992</v>
      </c>
      <c r="C30" s="114">
        <v>4841910.0318599995</v>
      </c>
      <c r="D30" s="114">
        <v>4829224.9709899994</v>
      </c>
      <c r="E30" s="114">
        <v>4887719.4081600001</v>
      </c>
      <c r="F30" s="114">
        <v>4322382.0971099995</v>
      </c>
      <c r="G30" s="114">
        <v>4216960.6234799996</v>
      </c>
      <c r="H30" s="114">
        <v>4270255.2561599994</v>
      </c>
      <c r="I30" s="114">
        <v>5619712.8060600003</v>
      </c>
      <c r="J30" s="114">
        <v>4463257.3790600002</v>
      </c>
      <c r="K30" s="114">
        <v>5502010.8268100005</v>
      </c>
      <c r="L30" s="114">
        <v>4123997.7905799998</v>
      </c>
    </row>
    <row r="31" spans="1:12" s="16" customFormat="1" ht="15" customHeight="1">
      <c r="A31" s="148" t="s">
        <v>592</v>
      </c>
      <c r="B31" s="114">
        <v>3784398.6896799998</v>
      </c>
      <c r="C31" s="114">
        <v>4147487.21734</v>
      </c>
      <c r="D31" s="114">
        <v>4153315.5141799999</v>
      </c>
      <c r="E31" s="114">
        <v>4449819.9074799996</v>
      </c>
      <c r="F31" s="114">
        <v>4370201.3192499997</v>
      </c>
      <c r="G31" s="114">
        <v>4409240.35384</v>
      </c>
      <c r="H31" s="114">
        <v>4587027.6791199995</v>
      </c>
      <c r="I31" s="114">
        <v>4823409.9028400006</v>
      </c>
      <c r="J31" s="114">
        <v>4746908.3391499994</v>
      </c>
      <c r="K31" s="114">
        <v>4809542.6323000006</v>
      </c>
      <c r="L31" s="114">
        <v>4472719.9160600007</v>
      </c>
    </row>
    <row r="32" spans="1:12" s="16" customFormat="1" ht="15" customHeight="1">
      <c r="A32" s="148" t="s">
        <v>593</v>
      </c>
      <c r="B32" s="114">
        <v>134652.00477999999</v>
      </c>
      <c r="C32" s="114">
        <v>76871.46693000001</v>
      </c>
      <c r="D32" s="114">
        <v>50635.889619999994</v>
      </c>
      <c r="E32" s="114">
        <v>40098.445100000004</v>
      </c>
      <c r="F32" s="114">
        <v>20948.543010000001</v>
      </c>
      <c r="G32" s="114">
        <v>11113.01742</v>
      </c>
      <c r="H32" s="114">
        <v>8165.6017999999995</v>
      </c>
      <c r="I32" s="114">
        <v>2888.35043</v>
      </c>
      <c r="J32" s="114">
        <v>2593.3572899999999</v>
      </c>
      <c r="K32" s="114">
        <v>2595.4790499999999</v>
      </c>
      <c r="L32" s="114">
        <v>23455.532800000001</v>
      </c>
    </row>
    <row r="33" spans="1:12" s="16" customFormat="1" ht="15" customHeight="1">
      <c r="A33" s="148" t="s">
        <v>594</v>
      </c>
      <c r="B33" s="114">
        <v>754427.74537000002</v>
      </c>
      <c r="C33" s="114">
        <v>597765.19889999996</v>
      </c>
      <c r="D33" s="114">
        <v>802809.03274000005</v>
      </c>
      <c r="E33" s="114">
        <v>1004436.4792300001</v>
      </c>
      <c r="F33" s="114">
        <v>538166.39422999998</v>
      </c>
      <c r="G33" s="114">
        <v>432706.35700999998</v>
      </c>
      <c r="H33" s="114">
        <v>364013.72017000004</v>
      </c>
      <c r="I33" s="114">
        <v>315908.04018000001</v>
      </c>
      <c r="J33" s="114">
        <v>314834.77535000001</v>
      </c>
      <c r="K33" s="114">
        <v>335056.08117999998</v>
      </c>
      <c r="L33" s="114">
        <v>589693.37899999996</v>
      </c>
    </row>
    <row r="34" spans="1:12" s="16" customFormat="1" ht="15" customHeight="1">
      <c r="A34" s="148" t="s">
        <v>595</v>
      </c>
      <c r="B34" s="114">
        <v>3064003.84687</v>
      </c>
      <c r="C34" s="114">
        <v>3501373.0828400003</v>
      </c>
      <c r="D34" s="114">
        <v>4425918.5766199995</v>
      </c>
      <c r="E34" s="114">
        <v>5930757.2032700004</v>
      </c>
      <c r="F34" s="114">
        <v>7325846.1773300003</v>
      </c>
      <c r="G34" s="114">
        <v>8234781.7001700001</v>
      </c>
      <c r="H34" s="114">
        <v>8734941.2097000014</v>
      </c>
      <c r="I34" s="114">
        <v>7851183.6554899998</v>
      </c>
      <c r="J34" s="114">
        <v>7818850.0055900002</v>
      </c>
      <c r="K34" s="114">
        <v>8397891.7608800009</v>
      </c>
      <c r="L34" s="114">
        <v>9006373.5660100002</v>
      </c>
    </row>
    <row r="35" spans="1:12" s="16" customFormat="1" ht="15" customHeight="1">
      <c r="A35" s="148" t="s">
        <v>596</v>
      </c>
      <c r="B35" s="114">
        <v>264506.61946000002</v>
      </c>
      <c r="C35" s="114">
        <v>354927.67548999999</v>
      </c>
      <c r="D35" s="114">
        <v>473981.71250999998</v>
      </c>
      <c r="E35" s="114">
        <v>594023.18186000001</v>
      </c>
      <c r="F35" s="114">
        <v>807952.84802000003</v>
      </c>
      <c r="G35" s="114">
        <v>1022239.66885</v>
      </c>
      <c r="H35" s="114">
        <v>1251732.95016</v>
      </c>
      <c r="I35" s="114">
        <v>1407097.8709100001</v>
      </c>
      <c r="J35" s="114">
        <v>1559165.6689800001</v>
      </c>
      <c r="K35" s="114">
        <v>1616057.3855300001</v>
      </c>
      <c r="L35" s="114">
        <v>1868603.8351199999</v>
      </c>
    </row>
    <row r="36" spans="1:12" s="16" customFormat="1" ht="15" customHeight="1">
      <c r="A36" s="147" t="s">
        <v>597</v>
      </c>
      <c r="B36" s="114">
        <v>9046.2826700000005</v>
      </c>
      <c r="C36" s="114">
        <v>9544.6768200000006</v>
      </c>
      <c r="D36" s="114">
        <v>3383.8609799999999</v>
      </c>
      <c r="E36" s="114">
        <v>2616.4835800000001</v>
      </c>
      <c r="F36" s="114">
        <v>19308.52332</v>
      </c>
      <c r="G36" s="114">
        <v>7819.3300399999998</v>
      </c>
      <c r="H36" s="114">
        <v>6909.5365000000002</v>
      </c>
      <c r="I36" s="114">
        <v>6162.2907599999999</v>
      </c>
      <c r="J36" s="114">
        <v>23138.710050000002</v>
      </c>
      <c r="K36" s="114">
        <v>18622.141929999998</v>
      </c>
      <c r="L36" s="114">
        <v>37602.411650000002</v>
      </c>
    </row>
    <row r="37" spans="1:12" s="16" customFormat="1" ht="15" customHeight="1">
      <c r="A37" s="147" t="s">
        <v>598</v>
      </c>
      <c r="B37" s="114">
        <v>373840.73499000003</v>
      </c>
      <c r="C37" s="114">
        <v>275130.71258999995</v>
      </c>
      <c r="D37" s="114">
        <v>318857.25923000003</v>
      </c>
      <c r="E37" s="114">
        <v>895201.32322000002</v>
      </c>
      <c r="F37" s="114">
        <v>970832.77116999996</v>
      </c>
      <c r="G37" s="114">
        <v>2061393.1282800001</v>
      </c>
      <c r="H37" s="114">
        <v>4312573.1485000001</v>
      </c>
      <c r="I37" s="114">
        <v>4103743.2418400003</v>
      </c>
      <c r="J37" s="114">
        <v>3911925.3717499999</v>
      </c>
      <c r="K37" s="114">
        <v>3614699.3913099999</v>
      </c>
      <c r="L37" s="114">
        <v>4510480.4440799998</v>
      </c>
    </row>
    <row r="38" spans="1:12" s="16" customFormat="1" ht="15" customHeight="1">
      <c r="A38" s="147" t="s">
        <v>599</v>
      </c>
      <c r="B38" s="114">
        <v>475589.85751</v>
      </c>
      <c r="C38" s="114">
        <v>452361.37367</v>
      </c>
      <c r="D38" s="114">
        <v>407950.45854000002</v>
      </c>
      <c r="E38" s="114">
        <v>452939.53547</v>
      </c>
      <c r="F38" s="114">
        <v>395299.56492000003</v>
      </c>
      <c r="G38" s="114">
        <v>393596.23975999997</v>
      </c>
      <c r="H38" s="114">
        <v>366737.57941000001</v>
      </c>
      <c r="I38" s="114">
        <v>468777.63893000002</v>
      </c>
      <c r="J38" s="114">
        <v>414312.91644</v>
      </c>
      <c r="K38" s="114">
        <v>397685.40075999999</v>
      </c>
      <c r="L38" s="114">
        <v>446397.92300000001</v>
      </c>
    </row>
    <row r="39" spans="1:12" s="16" customFormat="1" ht="15" customHeight="1">
      <c r="A39" s="147" t="s">
        <v>273</v>
      </c>
      <c r="B39" s="114">
        <v>332293.09347000002</v>
      </c>
      <c r="C39" s="114">
        <v>260989.92038999998</v>
      </c>
      <c r="D39" s="114">
        <v>269257.73670000001</v>
      </c>
      <c r="E39" s="114">
        <v>290106.10446</v>
      </c>
      <c r="F39" s="114">
        <v>320341.11418000003</v>
      </c>
      <c r="G39" s="114">
        <v>331624.64647000004</v>
      </c>
      <c r="H39" s="114">
        <v>344929.99894000002</v>
      </c>
      <c r="I39" s="114">
        <v>364819.54450999998</v>
      </c>
      <c r="J39" s="114">
        <v>368532.27361999999</v>
      </c>
      <c r="K39" s="114">
        <v>375741.52597000002</v>
      </c>
      <c r="L39" s="114">
        <v>442887.10343999998</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137240.59748</v>
      </c>
      <c r="C41" s="114">
        <v>277511.01363</v>
      </c>
      <c r="D41" s="114">
        <v>461453.51266000001</v>
      </c>
      <c r="E41" s="114">
        <v>421256.34602999996</v>
      </c>
      <c r="F41" s="114">
        <v>416550.33919999999</v>
      </c>
      <c r="G41" s="114">
        <v>354300.55356000003</v>
      </c>
      <c r="H41" s="114">
        <v>292028.66761</v>
      </c>
      <c r="I41" s="114">
        <v>217803.72344</v>
      </c>
      <c r="J41" s="114">
        <v>207208.87516</v>
      </c>
      <c r="K41" s="114">
        <v>154959.74461000002</v>
      </c>
      <c r="L41" s="114">
        <v>292784.15598000004</v>
      </c>
    </row>
    <row r="42" spans="1:12" s="17" customFormat="1" ht="15" customHeight="1" thickBot="1">
      <c r="A42" s="147" t="s">
        <v>451</v>
      </c>
      <c r="B42" s="114">
        <v>499124.94163000002</v>
      </c>
      <c r="C42" s="114">
        <v>174255.24528</v>
      </c>
      <c r="D42" s="114">
        <v>176239.08236</v>
      </c>
      <c r="E42" s="114">
        <v>230180.96268</v>
      </c>
      <c r="F42" s="114">
        <v>275086.49518000003</v>
      </c>
      <c r="G42" s="114">
        <v>495210.44533999998</v>
      </c>
      <c r="H42" s="114">
        <v>540998.96999000001</v>
      </c>
      <c r="I42" s="114">
        <v>538040.53437000001</v>
      </c>
      <c r="J42" s="114">
        <v>542861.23882000009</v>
      </c>
      <c r="K42" s="114">
        <v>534512.65849000006</v>
      </c>
      <c r="L42" s="114">
        <v>1442708.37424</v>
      </c>
    </row>
    <row r="43" spans="1:12" ht="15" customHeight="1" thickTop="1" thickBot="1">
      <c r="A43" s="392" t="s">
        <v>601</v>
      </c>
      <c r="B43" s="393">
        <v>1549524.2543900001</v>
      </c>
      <c r="C43" s="393">
        <v>1742180.27994</v>
      </c>
      <c r="D43" s="393">
        <v>1967360.97382</v>
      </c>
      <c r="E43" s="393">
        <v>1492786.6581199998</v>
      </c>
      <c r="F43" s="393">
        <v>1590499.3546300002</v>
      </c>
      <c r="G43" s="393">
        <v>1700689.37442</v>
      </c>
      <c r="H43" s="393">
        <v>1664426.18725</v>
      </c>
      <c r="I43" s="393">
        <v>1834197.92936</v>
      </c>
      <c r="J43" s="393">
        <v>1861513.1103399999</v>
      </c>
      <c r="K43" s="393">
        <v>1952945.2532599999</v>
      </c>
      <c r="L43" s="393">
        <v>1943326.8250499999</v>
      </c>
    </row>
    <row r="44" spans="1:12" s="16" customFormat="1" ht="15" customHeight="1" thickTop="1">
      <c r="A44" s="147" t="s">
        <v>294</v>
      </c>
      <c r="B44" s="114">
        <v>1092785.45</v>
      </c>
      <c r="C44" s="114">
        <v>1215536.92</v>
      </c>
      <c r="D44" s="114">
        <v>1398246.65</v>
      </c>
      <c r="E44" s="114">
        <v>886747.63</v>
      </c>
      <c r="F44" s="114">
        <v>1031563.66</v>
      </c>
      <c r="G44" s="114">
        <v>1142109.1599999999</v>
      </c>
      <c r="H44" s="114">
        <v>1222539.58</v>
      </c>
      <c r="I44" s="114">
        <v>1292281.55</v>
      </c>
      <c r="J44" s="114">
        <v>1313510.3899999999</v>
      </c>
      <c r="K44" s="114">
        <v>1376350</v>
      </c>
      <c r="L44" s="114">
        <v>1409539.34</v>
      </c>
    </row>
    <row r="45" spans="1:12" s="16" customFormat="1" ht="15" customHeight="1">
      <c r="A45" s="147" t="s">
        <v>298</v>
      </c>
      <c r="B45" s="114">
        <v>0</v>
      </c>
      <c r="C45" s="114">
        <v>0</v>
      </c>
      <c r="D45" s="114">
        <v>0</v>
      </c>
      <c r="E45" s="114">
        <v>5.11531</v>
      </c>
      <c r="F45" s="114">
        <v>9.0220300000000009</v>
      </c>
      <c r="G45" s="114">
        <v>14.63209</v>
      </c>
      <c r="H45" s="114">
        <v>14.632149999999999</v>
      </c>
      <c r="I45" s="114">
        <v>12592.15221</v>
      </c>
      <c r="J45" s="114">
        <v>12013.08224</v>
      </c>
      <c r="K45" s="114">
        <v>14.472239999999999</v>
      </c>
      <c r="L45" s="114">
        <v>14.472239999999999</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164473.39504</v>
      </c>
      <c r="C47" s="114">
        <v>193699.93790000002</v>
      </c>
      <c r="D47" s="114">
        <v>226994.28736000002</v>
      </c>
      <c r="E47" s="114">
        <v>261206.29100999999</v>
      </c>
      <c r="F47" s="114">
        <v>295696.71762000001</v>
      </c>
      <c r="G47" s="114">
        <v>322025.18414999999</v>
      </c>
      <c r="H47" s="114">
        <v>350403.34724999999</v>
      </c>
      <c r="I47" s="114">
        <v>359552.48504</v>
      </c>
      <c r="J47" s="114">
        <v>376531.97389999998</v>
      </c>
      <c r="K47" s="114">
        <v>376531.97389999998</v>
      </c>
      <c r="L47" s="114">
        <v>396527.01360000001</v>
      </c>
    </row>
    <row r="48" spans="1:12" s="16" customFormat="1" ht="15" customHeight="1">
      <c r="A48" s="147" t="s">
        <v>308</v>
      </c>
      <c r="B48" s="114">
        <v>292265.40935000003</v>
      </c>
      <c r="C48" s="114">
        <v>332943.42204000003</v>
      </c>
      <c r="D48" s="114">
        <v>342120.03645999997</v>
      </c>
      <c r="E48" s="114">
        <v>344827.62180000002</v>
      </c>
      <c r="F48" s="114">
        <v>263229.95497999998</v>
      </c>
      <c r="G48" s="114">
        <v>236540.39818000002</v>
      </c>
      <c r="H48" s="114">
        <v>91468.62784999999</v>
      </c>
      <c r="I48" s="114">
        <v>169771.74211000002</v>
      </c>
      <c r="J48" s="114">
        <v>159457.6642</v>
      </c>
      <c r="K48" s="114">
        <v>200048.80712000001</v>
      </c>
      <c r="L48" s="114">
        <v>137245.99921000001</v>
      </c>
    </row>
    <row r="49" spans="1:12" s="16" customFormat="1" ht="15" customHeight="1">
      <c r="A49" s="148" t="s">
        <v>603</v>
      </c>
      <c r="B49" s="114">
        <v>0</v>
      </c>
      <c r="C49" s="114">
        <v>0</v>
      </c>
      <c r="D49" s="114">
        <v>0</v>
      </c>
      <c r="E49" s="114">
        <v>0</v>
      </c>
      <c r="F49" s="114">
        <v>0</v>
      </c>
      <c r="G49" s="114">
        <v>0</v>
      </c>
      <c r="H49" s="114">
        <v>0</v>
      </c>
      <c r="I49" s="114">
        <v>0</v>
      </c>
      <c r="J49" s="114">
        <v>50841</v>
      </c>
      <c r="K49" s="114">
        <v>0</v>
      </c>
      <c r="L49" s="114">
        <v>50841</v>
      </c>
    </row>
    <row r="50" spans="1:12" s="17" customFormat="1" ht="15" customHeight="1" thickBot="1">
      <c r="A50" s="148" t="s">
        <v>604</v>
      </c>
      <c r="B50" s="114">
        <v>292265.40935000003</v>
      </c>
      <c r="C50" s="114">
        <v>332943.42204000003</v>
      </c>
      <c r="D50" s="114">
        <v>342120.03645999997</v>
      </c>
      <c r="E50" s="114">
        <v>344827.62180000002</v>
      </c>
      <c r="F50" s="114">
        <v>263229.95497999998</v>
      </c>
      <c r="G50" s="114">
        <v>236540.39818000002</v>
      </c>
      <c r="H50" s="114">
        <v>91468.62784999999</v>
      </c>
      <c r="I50" s="114">
        <v>169771.74211000002</v>
      </c>
      <c r="J50" s="114">
        <v>108616.6642</v>
      </c>
      <c r="K50" s="114">
        <v>200048.80712000001</v>
      </c>
      <c r="L50" s="114">
        <v>86404.999209999994</v>
      </c>
    </row>
    <row r="51" spans="1:12" ht="15" customHeight="1" thickTop="1" thickBot="1">
      <c r="A51" s="392" t="s">
        <v>605</v>
      </c>
      <c r="B51" s="393">
        <v>16349686.066989999</v>
      </c>
      <c r="C51" s="393">
        <v>16712307.895680001</v>
      </c>
      <c r="D51" s="393">
        <v>18340388.580949999</v>
      </c>
      <c r="E51" s="393">
        <v>20691942.038660001</v>
      </c>
      <c r="F51" s="393">
        <v>21373415.541549999</v>
      </c>
      <c r="G51" s="393">
        <v>23671675.438639998</v>
      </c>
      <c r="H51" s="393">
        <v>26744740.505310003</v>
      </c>
      <c r="I51" s="393">
        <v>27553745.529119998</v>
      </c>
      <c r="J51" s="393">
        <v>26235102.021599997</v>
      </c>
      <c r="K51" s="393">
        <v>27712320.282080002</v>
      </c>
      <c r="L51" s="393">
        <v>29201031.257009998</v>
      </c>
    </row>
    <row r="52" spans="1:12" s="16" customFormat="1" ht="15" customHeight="1" thickTop="1">
      <c r="A52" s="113" t="s">
        <v>606</v>
      </c>
      <c r="B52" s="114">
        <v>4563916.48587</v>
      </c>
      <c r="C52" s="114">
        <v>5873857.4799600001</v>
      </c>
      <c r="D52" s="114">
        <v>7111593.8951599998</v>
      </c>
      <c r="E52" s="114">
        <v>6938425.0796000008</v>
      </c>
      <c r="F52" s="114">
        <v>6684108.59088</v>
      </c>
      <c r="G52" s="114">
        <v>6548528.2970600007</v>
      </c>
      <c r="H52" s="114">
        <v>5624756.8659199998</v>
      </c>
      <c r="I52" s="114">
        <v>5409835.8529099999</v>
      </c>
      <c r="J52" s="114">
        <v>5708628.9253400005</v>
      </c>
      <c r="K52" s="114">
        <v>6135911.4183599995</v>
      </c>
      <c r="L52" s="114">
        <v>4650158.39047</v>
      </c>
    </row>
    <row r="53" spans="1:12" s="17" customFormat="1" ht="15" customHeight="1">
      <c r="A53" s="148" t="s">
        <v>607</v>
      </c>
      <c r="B53" s="114">
        <v>291493.19162</v>
      </c>
      <c r="C53" s="114">
        <v>296322.07329999999</v>
      </c>
      <c r="D53" s="114">
        <v>275081.24857</v>
      </c>
      <c r="E53" s="114">
        <v>228968.47469999999</v>
      </c>
      <c r="F53" s="114">
        <v>367028.74558999995</v>
      </c>
      <c r="G53" s="114">
        <v>229717.58056</v>
      </c>
      <c r="H53" s="114">
        <v>252737.75634999998</v>
      </c>
      <c r="I53" s="114">
        <v>410274.28525000002</v>
      </c>
      <c r="J53" s="114">
        <v>608964.12586999999</v>
      </c>
      <c r="K53" s="114">
        <v>855643.22502000001</v>
      </c>
      <c r="L53" s="114">
        <v>426493.25166000001</v>
      </c>
    </row>
    <row r="54" spans="1:12" s="17" customFormat="1" ht="15" customHeight="1">
      <c r="A54" s="148" t="s">
        <v>608</v>
      </c>
      <c r="B54" s="114">
        <v>4087653.9325000001</v>
      </c>
      <c r="C54" s="114">
        <v>5334435.1212999998</v>
      </c>
      <c r="D54" s="114">
        <v>6572848.7295699995</v>
      </c>
      <c r="E54" s="114">
        <v>6422221.0214999998</v>
      </c>
      <c r="F54" s="114">
        <v>6032896.6224699998</v>
      </c>
      <c r="G54" s="114">
        <v>6004642.9879099997</v>
      </c>
      <c r="H54" s="114">
        <v>5089650.8974299999</v>
      </c>
      <c r="I54" s="114">
        <v>4734885.3952700002</v>
      </c>
      <c r="J54" s="114">
        <v>4825169.5641400004</v>
      </c>
      <c r="K54" s="114">
        <v>5011100.4758900004</v>
      </c>
      <c r="L54" s="114">
        <v>3931676.2063899999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181557.95600999999</v>
      </c>
      <c r="C56" s="114">
        <v>240757.28536000001</v>
      </c>
      <c r="D56" s="114">
        <v>261458.11702000001</v>
      </c>
      <c r="E56" s="114">
        <v>285029.78339999996</v>
      </c>
      <c r="F56" s="114">
        <v>281353.01882</v>
      </c>
      <c r="G56" s="114">
        <v>311670.37239999999</v>
      </c>
      <c r="H56" s="114">
        <v>279870.85595</v>
      </c>
      <c r="I56" s="114">
        <v>262178.8162</v>
      </c>
      <c r="J56" s="114">
        <v>271997.87913999998</v>
      </c>
      <c r="K56" s="114">
        <v>266670.36125999998</v>
      </c>
      <c r="L56" s="114">
        <v>289491.57623000001</v>
      </c>
    </row>
    <row r="57" spans="1:12" s="17" customFormat="1" ht="15" customHeight="1">
      <c r="A57" s="148" t="s">
        <v>611</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c r="L57" s="114">
        <v>2497.35619</v>
      </c>
    </row>
    <row r="58" spans="1:12" s="17" customFormat="1" ht="15" customHeight="1">
      <c r="A58" s="147" t="s">
        <v>612</v>
      </c>
      <c r="B58" s="114">
        <v>25031708.243970003</v>
      </c>
      <c r="C58" s="114">
        <v>29176464.44658</v>
      </c>
      <c r="D58" s="114">
        <v>31585259.347890001</v>
      </c>
      <c r="E58" s="114">
        <v>35425114.255819999</v>
      </c>
      <c r="F58" s="114">
        <v>38300975.375390001</v>
      </c>
      <c r="G58" s="114">
        <v>39776295.291440003</v>
      </c>
      <c r="H58" s="114">
        <v>40263706.343400002</v>
      </c>
      <c r="I58" s="114">
        <v>39167411.650710002</v>
      </c>
      <c r="J58" s="114">
        <v>40372929.51574</v>
      </c>
      <c r="K58" s="114">
        <v>40471583.266869999</v>
      </c>
      <c r="L58" s="114">
        <v>42239550.621230006</v>
      </c>
    </row>
    <row r="59" spans="1:12">
      <c r="A59" s="394" t="s">
        <v>613</v>
      </c>
      <c r="B59" s="395">
        <v>767653.15595000004</v>
      </c>
      <c r="C59" s="395">
        <v>869269.87112999998</v>
      </c>
      <c r="D59" s="395">
        <v>980144.69975000003</v>
      </c>
      <c r="E59" s="395">
        <v>1100959.4400200001</v>
      </c>
      <c r="F59" s="395">
        <v>1295808.01406</v>
      </c>
      <c r="G59" s="395">
        <v>1397372.96095</v>
      </c>
      <c r="H59" s="395">
        <v>1349359.10433</v>
      </c>
      <c r="I59" s="395">
        <v>1346803.9902599999</v>
      </c>
      <c r="J59" s="395">
        <v>754560.08040999994</v>
      </c>
      <c r="K59" s="395">
        <v>1338567.9164200001</v>
      </c>
      <c r="L59" s="395">
        <v>807644.81553999998</v>
      </c>
    </row>
    <row r="60" spans="1:12" ht="15" customHeight="1">
      <c r="A60" s="148" t="s">
        <v>614</v>
      </c>
      <c r="B60" s="114">
        <v>-115988.05849</v>
      </c>
      <c r="C60" s="114">
        <v>-140305.88333000001</v>
      </c>
      <c r="D60" s="114">
        <v>-173132.27812999999</v>
      </c>
      <c r="E60" s="114">
        <v>-225209.48851</v>
      </c>
      <c r="F60" s="114">
        <v>-312359.32685000001</v>
      </c>
      <c r="G60" s="114">
        <v>-391336.87524000002</v>
      </c>
      <c r="H60" s="114">
        <v>-451159.27045999997</v>
      </c>
      <c r="I60" s="114">
        <v>-441460.64613000001</v>
      </c>
      <c r="J60" s="114">
        <v>-246884.04958000002</v>
      </c>
      <c r="K60" s="114">
        <v>-432265.89944000001</v>
      </c>
      <c r="L60" s="114">
        <v>-287907.56936999998</v>
      </c>
    </row>
    <row r="61" spans="1:12" ht="15" customHeight="1">
      <c r="A61" s="147" t="s">
        <v>615</v>
      </c>
      <c r="B61" s="114">
        <v>651665.09746000008</v>
      </c>
      <c r="C61" s="114">
        <v>728963.9878</v>
      </c>
      <c r="D61" s="114">
        <v>807012.42162000004</v>
      </c>
      <c r="E61" s="114">
        <v>875749.95151000004</v>
      </c>
      <c r="F61" s="114">
        <v>983448.68721</v>
      </c>
      <c r="G61" s="114">
        <v>1006036.08571</v>
      </c>
      <c r="H61" s="114">
        <v>898199.83386999997</v>
      </c>
      <c r="I61" s="114">
        <v>905343.34412999998</v>
      </c>
      <c r="J61" s="114">
        <v>507676.03083</v>
      </c>
      <c r="K61" s="114">
        <v>906302.01698000007</v>
      </c>
      <c r="L61" s="114">
        <v>519737.24617</v>
      </c>
    </row>
    <row r="62" spans="1:12" ht="15" customHeight="1">
      <c r="A62" s="116" t="s">
        <v>616</v>
      </c>
      <c r="B62" s="114">
        <v>512118.39217000001</v>
      </c>
      <c r="C62" s="114">
        <v>517409.98402999999</v>
      </c>
      <c r="D62" s="114">
        <v>833557.29282000009</v>
      </c>
      <c r="E62" s="114">
        <v>898734.44538000005</v>
      </c>
      <c r="F62" s="114">
        <v>609505.77225000004</v>
      </c>
      <c r="G62" s="114">
        <v>645684.12011999998</v>
      </c>
      <c r="H62" s="114">
        <v>521991.50373</v>
      </c>
      <c r="I62" s="114">
        <v>508192.43158999999</v>
      </c>
      <c r="J62" s="114">
        <v>299890.50156</v>
      </c>
      <c r="K62" s="114">
        <v>555568.39071000007</v>
      </c>
      <c r="L62" s="114">
        <v>674117.40978999995</v>
      </c>
    </row>
    <row r="63" spans="1:12" ht="15" customHeight="1">
      <c r="A63" s="148" t="s">
        <v>617</v>
      </c>
      <c r="B63" s="114">
        <v>-69447.055590000004</v>
      </c>
      <c r="C63" s="114">
        <v>-164143.84211000003</v>
      </c>
      <c r="D63" s="114">
        <v>-425690.65331000002</v>
      </c>
      <c r="E63" s="114">
        <v>-469642.28615</v>
      </c>
      <c r="F63" s="114">
        <v>-358550.80456000002</v>
      </c>
      <c r="G63" s="114">
        <v>-382966.19443000003</v>
      </c>
      <c r="H63" s="114">
        <v>-347352.62030000001</v>
      </c>
      <c r="I63" s="114">
        <v>-224529.60926</v>
      </c>
      <c r="J63" s="114">
        <v>-86500.937049999993</v>
      </c>
      <c r="K63" s="114">
        <v>-228792.28225999998</v>
      </c>
      <c r="L63" s="114">
        <v>-396405.02955000004</v>
      </c>
    </row>
    <row r="64" spans="1:12" ht="15" customHeight="1">
      <c r="A64" s="117" t="s">
        <v>618</v>
      </c>
      <c r="B64" s="114">
        <v>1094336.43404</v>
      </c>
      <c r="C64" s="114">
        <v>1082230.1297200001</v>
      </c>
      <c r="D64" s="114">
        <v>1214879.06113</v>
      </c>
      <c r="E64" s="114">
        <v>1304842.1107399999</v>
      </c>
      <c r="F64" s="114">
        <v>1234403.6549000002</v>
      </c>
      <c r="G64" s="114">
        <v>1268754.0114000002</v>
      </c>
      <c r="H64" s="114">
        <v>1072838.7172999999</v>
      </c>
      <c r="I64" s="114">
        <v>1189006.16646</v>
      </c>
      <c r="J64" s="114">
        <v>721065.59534</v>
      </c>
      <c r="K64" s="114">
        <v>1233078.12543</v>
      </c>
      <c r="L64" s="114">
        <v>797449.62640999991</v>
      </c>
    </row>
    <row r="65" spans="1:12" ht="15" customHeight="1">
      <c r="A65" s="116" t="s">
        <v>619</v>
      </c>
      <c r="B65" s="114">
        <v>259569.73796999999</v>
      </c>
      <c r="C65" s="114">
        <v>347393.16204000002</v>
      </c>
      <c r="D65" s="114">
        <v>250962.61183000001</v>
      </c>
      <c r="E65" s="114">
        <v>277893.32831999997</v>
      </c>
      <c r="F65" s="114">
        <v>306725.87611000001</v>
      </c>
      <c r="G65" s="114">
        <v>257711.82754</v>
      </c>
      <c r="H65" s="114">
        <v>183095.53495</v>
      </c>
      <c r="I65" s="114">
        <v>307184.69081</v>
      </c>
      <c r="J65" s="114">
        <v>165754.75181000002</v>
      </c>
      <c r="K65" s="114">
        <v>333595.36714999995</v>
      </c>
      <c r="L65" s="114">
        <v>201033.38012000002</v>
      </c>
    </row>
    <row r="66" spans="1:12" ht="15" customHeight="1">
      <c r="A66" s="116" t="s">
        <v>620</v>
      </c>
      <c r="B66" s="114">
        <v>-340286.65164</v>
      </c>
      <c r="C66" s="114">
        <v>-376359.43072</v>
      </c>
      <c r="D66" s="114">
        <v>-386467.06650000002</v>
      </c>
      <c r="E66" s="114">
        <v>-444594.84038999997</v>
      </c>
      <c r="F66" s="114">
        <v>-440618.39585000003</v>
      </c>
      <c r="G66" s="114">
        <v>-440794.88635000004</v>
      </c>
      <c r="H66" s="114">
        <v>-414874.89075999998</v>
      </c>
      <c r="I66" s="114">
        <v>-529785.60748000001</v>
      </c>
      <c r="J66" s="114">
        <v>-302923.00975999999</v>
      </c>
      <c r="K66" s="114">
        <v>-571928.02177999995</v>
      </c>
      <c r="L66" s="114">
        <v>-441559.37400000001</v>
      </c>
    </row>
    <row r="67" spans="1:12" ht="15" customHeight="1">
      <c r="A67" s="147" t="s">
        <v>621</v>
      </c>
      <c r="B67" s="114">
        <v>1013619.52037</v>
      </c>
      <c r="C67" s="114">
        <v>1053263.8610399999</v>
      </c>
      <c r="D67" s="114">
        <v>1079374.6064599999</v>
      </c>
      <c r="E67" s="114">
        <v>1138140.59867</v>
      </c>
      <c r="F67" s="114">
        <v>1100511.1351600001</v>
      </c>
      <c r="G67" s="114">
        <v>1085670.9525899999</v>
      </c>
      <c r="H67" s="114">
        <v>841059.36149000004</v>
      </c>
      <c r="I67" s="114">
        <v>966405.24978999991</v>
      </c>
      <c r="J67" s="114">
        <v>583897.33739</v>
      </c>
      <c r="K67" s="114">
        <v>994745.47080000001</v>
      </c>
      <c r="L67" s="114">
        <v>556923.63252999994</v>
      </c>
    </row>
    <row r="68" spans="1:12" ht="15" customHeight="1">
      <c r="A68" s="148" t="s">
        <v>622</v>
      </c>
      <c r="B68" s="114">
        <v>-573037.93539</v>
      </c>
      <c r="C68" s="114">
        <v>-625098.30799</v>
      </c>
      <c r="D68" s="114">
        <v>-609881.12514999998</v>
      </c>
      <c r="E68" s="114">
        <v>-673968.76482000004</v>
      </c>
      <c r="F68" s="114">
        <v>-710300.44900999998</v>
      </c>
      <c r="G68" s="114">
        <v>-698058.29019000009</v>
      </c>
      <c r="H68" s="114">
        <v>-702023.01926999993</v>
      </c>
      <c r="I68" s="114">
        <v>-663133.6095599999</v>
      </c>
      <c r="J68" s="114">
        <v>-393102.55443000002</v>
      </c>
      <c r="K68" s="114">
        <v>-674070.69152999995</v>
      </c>
      <c r="L68" s="114">
        <v>-417275.37377999997</v>
      </c>
    </row>
    <row r="69" spans="1:12" ht="15" customHeight="1">
      <c r="A69" s="117" t="s">
        <v>623</v>
      </c>
      <c r="B69" s="114">
        <v>440581.58498000004</v>
      </c>
      <c r="C69" s="114">
        <v>428165.55304999999</v>
      </c>
      <c r="D69" s="114">
        <v>469493.48131</v>
      </c>
      <c r="E69" s="114">
        <v>464171.83385</v>
      </c>
      <c r="F69" s="114">
        <v>390210.68614999996</v>
      </c>
      <c r="G69" s="114">
        <v>387612.66239999997</v>
      </c>
      <c r="H69" s="114">
        <v>139036.34221999999</v>
      </c>
      <c r="I69" s="114">
        <v>303271.64023000002</v>
      </c>
      <c r="J69" s="114">
        <v>190794.78296000001</v>
      </c>
      <c r="K69" s="114">
        <v>320674.77927</v>
      </c>
      <c r="L69" s="114">
        <v>139648.25875000001</v>
      </c>
    </row>
    <row r="70" spans="1:12" ht="15" customHeight="1">
      <c r="A70" s="117" t="s">
        <v>624</v>
      </c>
      <c r="B70" s="114">
        <v>-31737.322</v>
      </c>
      <c r="C70" s="114">
        <v>-36217.997289999999</v>
      </c>
      <c r="D70" s="114">
        <v>-15504.714550000001</v>
      </c>
      <c r="E70" s="114">
        <v>141390.65537999998</v>
      </c>
      <c r="F70" s="114">
        <v>-17452.12945</v>
      </c>
      <c r="G70" s="114">
        <v>-72428.085139999996</v>
      </c>
      <c r="H70" s="114">
        <v>50227.50546</v>
      </c>
      <c r="I70" s="114">
        <v>-165933.8455</v>
      </c>
      <c r="J70" s="114">
        <v>53973.074270000005</v>
      </c>
      <c r="K70" s="114">
        <v>78386.224189999994</v>
      </c>
      <c r="L70" s="114">
        <v>-14704.20988</v>
      </c>
    </row>
    <row r="71" spans="1:12" ht="15" customHeight="1">
      <c r="A71" s="115" t="s">
        <v>971</v>
      </c>
      <c r="B71" s="114">
        <v>-32258.49784</v>
      </c>
      <c r="C71" s="114">
        <v>-36218.839220000002</v>
      </c>
      <c r="D71" s="114">
        <v>-15655.014650000001</v>
      </c>
      <c r="E71" s="114">
        <v>141365.23575999998</v>
      </c>
      <c r="F71" s="114">
        <v>-17474.444379999997</v>
      </c>
      <c r="G71" s="114">
        <v>-72444.80273000001</v>
      </c>
      <c r="H71" s="114">
        <v>50218.641179999999</v>
      </c>
      <c r="I71" s="114">
        <v>-165955.84401</v>
      </c>
      <c r="J71" s="114">
        <v>53915.463899999995</v>
      </c>
      <c r="K71" s="114">
        <v>78280.800470000002</v>
      </c>
      <c r="L71" s="114">
        <v>-14791.185079999999</v>
      </c>
    </row>
    <row r="72" spans="1:12" ht="15" customHeight="1">
      <c r="A72" s="115" t="s">
        <v>972</v>
      </c>
      <c r="B72" s="114">
        <v>521.17583999999999</v>
      </c>
      <c r="C72" s="114">
        <v>0.84192999999999996</v>
      </c>
      <c r="D72" s="114">
        <v>150.30010000000001</v>
      </c>
      <c r="E72" s="114">
        <v>25.419619999999998</v>
      </c>
      <c r="F72" s="114">
        <v>22.31493</v>
      </c>
      <c r="G72" s="114">
        <v>16.717590000000001</v>
      </c>
      <c r="H72" s="114">
        <v>8.8642800000000008</v>
      </c>
      <c r="I72" s="114">
        <v>21.99851</v>
      </c>
      <c r="J72" s="114">
        <v>57.610370000000003</v>
      </c>
      <c r="K72" s="114">
        <v>105.42372</v>
      </c>
      <c r="L72" s="114">
        <v>86.975200000000001</v>
      </c>
    </row>
    <row r="73" spans="1:12" ht="15" customHeight="1">
      <c r="A73" s="147" t="s">
        <v>625</v>
      </c>
      <c r="B73" s="114">
        <v>32159.979480000002</v>
      </c>
      <c r="C73" s="114">
        <v>36691.652150000002</v>
      </c>
      <c r="D73" s="114">
        <v>15927.499400000001</v>
      </c>
      <c r="E73" s="114">
        <v>-141220.40103000001</v>
      </c>
      <c r="F73" s="114">
        <v>17031.544539999999</v>
      </c>
      <c r="G73" s="114">
        <v>72354.391380000001</v>
      </c>
      <c r="H73" s="114">
        <v>-50396.17037</v>
      </c>
      <c r="I73" s="114">
        <v>165901.99218</v>
      </c>
      <c r="J73" s="114">
        <v>-53992.037200000006</v>
      </c>
      <c r="K73" s="114">
        <v>-78276.647069999992</v>
      </c>
      <c r="L73" s="114">
        <v>14670.434310000001</v>
      </c>
    </row>
    <row r="74" spans="1:12" ht="15" customHeight="1">
      <c r="A74" s="147" t="s">
        <v>1260</v>
      </c>
      <c r="B74" s="114">
        <v>32306.281190000002</v>
      </c>
      <c r="C74" s="114">
        <v>36783.726020000002</v>
      </c>
      <c r="D74" s="114">
        <v>16009.44433</v>
      </c>
      <c r="E74" s="114">
        <v>-141147.70997999999</v>
      </c>
      <c r="F74" s="114">
        <v>17094.72207</v>
      </c>
      <c r="G74" s="114">
        <v>72391.26943</v>
      </c>
      <c r="H74" s="114">
        <v>-50378.336459999999</v>
      </c>
      <c r="I74" s="114">
        <v>165909.95506000001</v>
      </c>
      <c r="J74" s="114">
        <v>-53983.962319999999</v>
      </c>
      <c r="K74" s="114">
        <v>-78254.939069999993</v>
      </c>
      <c r="L74" s="114">
        <v>14690.795410000001</v>
      </c>
    </row>
    <row r="75" spans="1:12" ht="15" customHeight="1">
      <c r="A75" s="148" t="s">
        <v>430</v>
      </c>
      <c r="B75" s="114">
        <v>-146.30170999999999</v>
      </c>
      <c r="C75" s="114">
        <v>-92.073869999999999</v>
      </c>
      <c r="D75" s="114">
        <v>-81.944929999999999</v>
      </c>
      <c r="E75" s="114">
        <v>-72.691050000000004</v>
      </c>
      <c r="F75" s="114">
        <v>-63.177529999999997</v>
      </c>
      <c r="G75" s="114">
        <v>-36.878050000000002</v>
      </c>
      <c r="H75" s="114">
        <v>-17.833909999999999</v>
      </c>
      <c r="I75" s="114">
        <v>-7.9628800000000002</v>
      </c>
      <c r="J75" s="114">
        <v>-8.0748800000000003</v>
      </c>
      <c r="K75" s="114">
        <v>-21.707999999999998</v>
      </c>
      <c r="L75" s="114">
        <v>-20.361099999999997</v>
      </c>
    </row>
    <row r="76" spans="1:12" ht="15" customHeight="1">
      <c r="A76" s="147" t="s">
        <v>626</v>
      </c>
      <c r="B76" s="114">
        <v>441004.24245999998</v>
      </c>
      <c r="C76" s="114">
        <v>428639.20791</v>
      </c>
      <c r="D76" s="114">
        <v>469916.26616</v>
      </c>
      <c r="E76" s="114">
        <v>464342.0882</v>
      </c>
      <c r="F76" s="114">
        <v>389790.10123999999</v>
      </c>
      <c r="G76" s="114">
        <v>387538.96863999998</v>
      </c>
      <c r="H76" s="114">
        <v>138867.67731</v>
      </c>
      <c r="I76" s="114">
        <v>303239.78691000002</v>
      </c>
      <c r="J76" s="114">
        <v>190775.82003</v>
      </c>
      <c r="K76" s="114">
        <v>320784.35638999997</v>
      </c>
      <c r="L76" s="114">
        <v>139614.48318000001</v>
      </c>
    </row>
    <row r="77" spans="1:12" ht="15" customHeight="1">
      <c r="A77" s="149" t="s">
        <v>962</v>
      </c>
      <c r="B77" s="114">
        <v>227.5033</v>
      </c>
      <c r="C77" s="114">
        <v>87.33032</v>
      </c>
      <c r="D77" s="114">
        <v>-10.434329999999999</v>
      </c>
      <c r="E77" s="114">
        <v>1204.9932200000001</v>
      </c>
      <c r="F77" s="114">
        <v>1135.7741299999998</v>
      </c>
      <c r="G77" s="114">
        <v>1015.65792</v>
      </c>
      <c r="H77" s="114">
        <v>835.68458999999996</v>
      </c>
      <c r="I77" s="114">
        <v>1515.52269</v>
      </c>
      <c r="J77" s="114">
        <v>292.64792</v>
      </c>
      <c r="K77" s="114">
        <v>1026.6486500000001</v>
      </c>
      <c r="L77" s="114">
        <v>333.59431000000001</v>
      </c>
    </row>
    <row r="78" spans="1:12" ht="15" customHeight="1">
      <c r="A78" s="117" t="s">
        <v>627</v>
      </c>
      <c r="B78" s="114">
        <v>441231.74575999996</v>
      </c>
      <c r="C78" s="114">
        <v>428726.53823000001</v>
      </c>
      <c r="D78" s="114">
        <v>469905.83182999998</v>
      </c>
      <c r="E78" s="114">
        <v>465547.08142</v>
      </c>
      <c r="F78" s="114">
        <v>390925.87537000002</v>
      </c>
      <c r="G78" s="114">
        <v>388554.62656</v>
      </c>
      <c r="H78" s="114">
        <v>139703.36190000002</v>
      </c>
      <c r="I78" s="114">
        <v>304755.30960000004</v>
      </c>
      <c r="J78" s="114">
        <v>191068.46794999999</v>
      </c>
      <c r="K78" s="114">
        <v>321811.00504000002</v>
      </c>
      <c r="L78" s="114">
        <v>139948.07749</v>
      </c>
    </row>
    <row r="79" spans="1:12" ht="15" customHeight="1">
      <c r="A79" s="116" t="s">
        <v>628</v>
      </c>
      <c r="B79" s="114">
        <v>128.47359</v>
      </c>
      <c r="C79" s="114">
        <v>1904.04881</v>
      </c>
      <c r="D79" s="114">
        <v>1690.02063</v>
      </c>
      <c r="E79" s="114">
        <v>2379.38438</v>
      </c>
      <c r="F79" s="114">
        <v>17809.975569999999</v>
      </c>
      <c r="G79" s="114">
        <v>1884.75162</v>
      </c>
      <c r="H79" s="114">
        <v>-2116.1220499999999</v>
      </c>
      <c r="I79" s="114">
        <v>-7139.9834900000005</v>
      </c>
      <c r="J79" s="114">
        <v>1486.01125</v>
      </c>
      <c r="K79" s="114">
        <v>4242.4460599999993</v>
      </c>
      <c r="L79" s="114">
        <v>-583.79428000000007</v>
      </c>
    </row>
    <row r="80" spans="1:12" ht="15" customHeight="1">
      <c r="A80" s="147" t="s">
        <v>629</v>
      </c>
      <c r="B80" s="114">
        <v>441360.21935000003</v>
      </c>
      <c r="C80" s="114">
        <v>430630.58704000001</v>
      </c>
      <c r="D80" s="114">
        <v>471595.85245999997</v>
      </c>
      <c r="E80" s="114">
        <v>467926.46580000001</v>
      </c>
      <c r="F80" s="114">
        <v>408735.85093999997</v>
      </c>
      <c r="G80" s="114">
        <v>390439.37818</v>
      </c>
      <c r="H80" s="114">
        <v>137587.23984999998</v>
      </c>
      <c r="I80" s="114">
        <v>297615.32611000002</v>
      </c>
      <c r="J80" s="114">
        <v>192554.4792</v>
      </c>
      <c r="K80" s="114">
        <v>326053.45110000001</v>
      </c>
      <c r="L80" s="114">
        <v>139364.28320999999</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441360.21935000003</v>
      </c>
      <c r="C82" s="114">
        <v>430630.58704000001</v>
      </c>
      <c r="D82" s="114">
        <v>471595.85245999997</v>
      </c>
      <c r="E82" s="114">
        <v>467926.46580000001</v>
      </c>
      <c r="F82" s="114">
        <v>408735.85093999997</v>
      </c>
      <c r="G82" s="114">
        <v>390439.37818</v>
      </c>
      <c r="H82" s="114">
        <v>137587.23984999998</v>
      </c>
      <c r="I82" s="114">
        <v>297615.32611000002</v>
      </c>
      <c r="J82" s="114">
        <v>192554.4792</v>
      </c>
      <c r="K82" s="114">
        <v>326053.45110000001</v>
      </c>
      <c r="L82" s="114">
        <v>139364.28320999999</v>
      </c>
    </row>
    <row r="83" spans="1:12" ht="15" customHeight="1" thickBot="1">
      <c r="A83" s="116" t="s">
        <v>632</v>
      </c>
      <c r="B83" s="114">
        <v>-149094.81</v>
      </c>
      <c r="C83" s="114">
        <v>-97687.164999999994</v>
      </c>
      <c r="D83" s="114">
        <v>-129475.81600000001</v>
      </c>
      <c r="E83" s="114">
        <v>-123098.844</v>
      </c>
      <c r="F83" s="114">
        <v>-145505.89595999999</v>
      </c>
      <c r="G83" s="114">
        <v>-153898.98000000001</v>
      </c>
      <c r="H83" s="114">
        <v>-46118.612000000001</v>
      </c>
      <c r="I83" s="114">
        <v>-127843.584</v>
      </c>
      <c r="J83" s="114">
        <v>-83937.815000000002</v>
      </c>
      <c r="K83" s="114">
        <v>-126004.64398000001</v>
      </c>
      <c r="L83" s="114">
        <v>-52959.284</v>
      </c>
    </row>
    <row r="84" spans="1:12" ht="15" customHeight="1" thickTop="1" thickBot="1">
      <c r="A84" s="392" t="s">
        <v>633</v>
      </c>
      <c r="B84" s="393">
        <v>292265.40935000003</v>
      </c>
      <c r="C84" s="393">
        <v>332943.42204000003</v>
      </c>
      <c r="D84" s="393">
        <v>342120.03645999997</v>
      </c>
      <c r="E84" s="393">
        <v>344827.62180000002</v>
      </c>
      <c r="F84" s="393">
        <v>263229.95497999998</v>
      </c>
      <c r="G84" s="393">
        <v>236540.39818000002</v>
      </c>
      <c r="H84" s="393">
        <v>91468.62784999999</v>
      </c>
      <c r="I84" s="393">
        <v>169771.74211000002</v>
      </c>
      <c r="J84" s="393">
        <v>108616.6642</v>
      </c>
      <c r="K84" s="393">
        <v>200048.80712000001</v>
      </c>
      <c r="L84" s="393">
        <v>86404.999209999994</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637</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12081870.929879999</v>
      </c>
      <c r="C7" s="393">
        <v>14605967.315409999</v>
      </c>
      <c r="D7" s="393">
        <v>16340049.671600001</v>
      </c>
      <c r="E7" s="393">
        <v>19387325.796150003</v>
      </c>
      <c r="F7" s="393">
        <v>20377489.639049999</v>
      </c>
      <c r="G7" s="393">
        <v>21743542.672389999</v>
      </c>
      <c r="H7" s="393">
        <v>23647837.885330003</v>
      </c>
      <c r="I7" s="393">
        <v>23781719.4626</v>
      </c>
      <c r="J7" s="393">
        <v>22986279.57759</v>
      </c>
      <c r="K7" s="393">
        <v>23008562.845150001</v>
      </c>
      <c r="L7" s="393">
        <v>24454772.525259998</v>
      </c>
    </row>
    <row r="8" spans="1:12" s="16" customFormat="1" ht="15" customHeight="1" thickTop="1">
      <c r="A8" s="147" t="s">
        <v>158</v>
      </c>
      <c r="B8" s="114">
        <v>1400379.8483699998</v>
      </c>
      <c r="C8" s="114">
        <v>2593488.8986900002</v>
      </c>
      <c r="D8" s="114">
        <v>2744060.84589</v>
      </c>
      <c r="E8" s="114">
        <v>2712279.5924200001</v>
      </c>
      <c r="F8" s="114">
        <v>2568680.2866199999</v>
      </c>
      <c r="G8" s="114">
        <v>2573121.66065</v>
      </c>
      <c r="H8" s="114">
        <v>3222806.4684000001</v>
      </c>
      <c r="I8" s="114">
        <v>2598411.7140100002</v>
      </c>
      <c r="J8" s="114">
        <v>2136931.2440399998</v>
      </c>
      <c r="K8" s="114">
        <v>2262930.31061</v>
      </c>
      <c r="L8" s="114">
        <v>3056317.8151999996</v>
      </c>
    </row>
    <row r="9" spans="1:12" s="16" customFormat="1" ht="15" customHeight="1">
      <c r="A9" s="147" t="s">
        <v>167</v>
      </c>
      <c r="B9" s="114">
        <v>2591673.2665500003</v>
      </c>
      <c r="C9" s="114">
        <v>2484226.5169099998</v>
      </c>
      <c r="D9" s="114">
        <v>2454838.9117199997</v>
      </c>
      <c r="E9" s="114">
        <v>3070303.0286900001</v>
      </c>
      <c r="F9" s="114">
        <v>2865697.81482</v>
      </c>
      <c r="G9" s="114">
        <v>2616735.2869699998</v>
      </c>
      <c r="H9" s="114">
        <v>2773933.2027399996</v>
      </c>
      <c r="I9" s="114">
        <v>2963274.2723499998</v>
      </c>
      <c r="J9" s="114">
        <v>2698343.7925100001</v>
      </c>
      <c r="K9" s="114">
        <v>2701003.3840000001</v>
      </c>
      <c r="L9" s="114">
        <v>2679587.2672800003</v>
      </c>
    </row>
    <row r="10" spans="1:12" s="16" customFormat="1" ht="15" customHeight="1">
      <c r="A10" s="147" t="s">
        <v>176</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114">
        <v>16165191.816639999</v>
      </c>
      <c r="K10" s="114">
        <v>16384498.97027</v>
      </c>
      <c r="L10" s="114">
        <v>16894739.93096</v>
      </c>
    </row>
    <row r="11" spans="1:12" s="16" customFormat="1" ht="15" customHeight="1">
      <c r="A11" s="148" t="s">
        <v>577</v>
      </c>
      <c r="B11" s="114">
        <v>7934986.4191300003</v>
      </c>
      <c r="C11" s="114">
        <v>9289607.9904200006</v>
      </c>
      <c r="D11" s="114">
        <v>10953889.248370001</v>
      </c>
      <c r="E11" s="114">
        <v>13005962.823180001</v>
      </c>
      <c r="F11" s="114">
        <v>14365670.398399999</v>
      </c>
      <c r="G11" s="114">
        <v>15366387.35605</v>
      </c>
      <c r="H11" s="114">
        <v>15805138.143959999</v>
      </c>
      <c r="I11" s="114">
        <v>15663693.52211</v>
      </c>
      <c r="J11" s="114">
        <v>15415361.20664</v>
      </c>
      <c r="K11" s="114">
        <v>15642301.03686</v>
      </c>
      <c r="L11" s="114">
        <v>16196367.294840001</v>
      </c>
    </row>
    <row r="12" spans="1:12" s="16" customFormat="1" ht="15" customHeight="1">
      <c r="A12" s="148" t="s">
        <v>578</v>
      </c>
      <c r="B12" s="114">
        <v>7886992.3791000005</v>
      </c>
      <c r="C12" s="114">
        <v>9247070.1102099996</v>
      </c>
      <c r="D12" s="114">
        <v>10900081.651690001</v>
      </c>
      <c r="E12" s="114">
        <v>12957598.629139999</v>
      </c>
      <c r="F12" s="114">
        <v>14315287.277479999</v>
      </c>
      <c r="G12" s="114">
        <v>15320219.147440001</v>
      </c>
      <c r="H12" s="114">
        <v>15720650.19324</v>
      </c>
      <c r="I12" s="114">
        <v>11858747.6669</v>
      </c>
      <c r="J12" s="114">
        <v>12034475.22429</v>
      </c>
      <c r="K12" s="114">
        <v>12612381.221580001</v>
      </c>
      <c r="L12" s="114">
        <v>13490762.385850001</v>
      </c>
    </row>
    <row r="13" spans="1:12" s="16" customFormat="1" ht="15" customHeight="1">
      <c r="A13" s="148" t="s">
        <v>579</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114">
        <v>3380885.9823499997</v>
      </c>
      <c r="K13" s="114">
        <v>3029919.8152800002</v>
      </c>
      <c r="L13" s="114">
        <v>2705604.9089899999</v>
      </c>
    </row>
    <row r="14" spans="1:12" s="16" customFormat="1" ht="15" customHeight="1">
      <c r="A14" s="148" t="s">
        <v>580</v>
      </c>
      <c r="B14" s="114">
        <v>49985.785960000001</v>
      </c>
      <c r="C14" s="114">
        <v>49878.378509999995</v>
      </c>
      <c r="D14" s="114">
        <v>84685.838060000009</v>
      </c>
      <c r="E14" s="114">
        <v>123501.45218000001</v>
      </c>
      <c r="F14" s="114">
        <v>122314.76429000001</v>
      </c>
      <c r="G14" s="114">
        <v>125325.97839</v>
      </c>
      <c r="H14" s="114">
        <v>12834.779849999999</v>
      </c>
      <c r="I14" s="114">
        <v>52211.79335</v>
      </c>
      <c r="J14" s="114">
        <v>211954.69782</v>
      </c>
      <c r="K14" s="114">
        <v>256862.57299000002</v>
      </c>
      <c r="L14" s="114">
        <v>267269.07650999998</v>
      </c>
    </row>
    <row r="15" spans="1:12" s="16" customFormat="1" ht="15" customHeight="1">
      <c r="A15" s="148" t="s">
        <v>581</v>
      </c>
      <c r="B15" s="114">
        <v>47965.089359999998</v>
      </c>
      <c r="C15" s="114">
        <v>49260.712350000002</v>
      </c>
      <c r="D15" s="114">
        <v>76584.043680000002</v>
      </c>
      <c r="E15" s="114">
        <v>109224.28329000001</v>
      </c>
      <c r="F15" s="114">
        <v>114707.41697000001</v>
      </c>
      <c r="G15" s="114">
        <v>115198.63893</v>
      </c>
      <c r="H15" s="114">
        <v>9648.0015399999993</v>
      </c>
      <c r="I15" s="114">
        <v>26867.994139999999</v>
      </c>
      <c r="J15" s="114">
        <v>47609.81381</v>
      </c>
      <c r="K15" s="114">
        <v>52919.453750000001</v>
      </c>
      <c r="L15" s="114">
        <v>81156.951109999995</v>
      </c>
    </row>
    <row r="16" spans="1:12" s="16" customFormat="1" ht="15" customHeight="1">
      <c r="A16" s="148" t="s">
        <v>582</v>
      </c>
      <c r="B16" s="114">
        <v>2020.6966</v>
      </c>
      <c r="C16" s="114">
        <v>617.66615999999999</v>
      </c>
      <c r="D16" s="114">
        <v>8101.7943800000003</v>
      </c>
      <c r="E16" s="114">
        <v>14277.168890000001</v>
      </c>
      <c r="F16" s="114">
        <v>7607.3473199999999</v>
      </c>
      <c r="G16" s="114">
        <v>10127.339460000001</v>
      </c>
      <c r="H16" s="114">
        <v>3186.7783100000001</v>
      </c>
      <c r="I16" s="114">
        <v>25343.799210000001</v>
      </c>
      <c r="J16" s="114">
        <v>164344.88400999998</v>
      </c>
      <c r="K16" s="114">
        <v>203943.11924</v>
      </c>
      <c r="L16" s="114">
        <v>186112.12540000002</v>
      </c>
    </row>
    <row r="17" spans="1:12" s="16" customFormat="1" ht="15" customHeight="1">
      <c r="A17" s="148" t="s">
        <v>583</v>
      </c>
      <c r="B17" s="114">
        <v>61283.585149999999</v>
      </c>
      <c r="C17" s="114">
        <v>98862.168799999999</v>
      </c>
      <c r="D17" s="114">
        <v>116961.68326999999</v>
      </c>
      <c r="E17" s="114">
        <v>126953.39704000001</v>
      </c>
      <c r="F17" s="114">
        <v>156240.87693</v>
      </c>
      <c r="G17" s="114">
        <v>150438.03881</v>
      </c>
      <c r="H17" s="114">
        <v>155116.17481</v>
      </c>
      <c r="I17" s="114">
        <v>101481.46484999999</v>
      </c>
      <c r="J17" s="114">
        <v>146278.63559999998</v>
      </c>
      <c r="K17" s="114">
        <v>158648.75096</v>
      </c>
      <c r="L17" s="114">
        <v>188943.75863999999</v>
      </c>
    </row>
    <row r="18" spans="1:12" s="16" customFormat="1" ht="15" customHeight="1">
      <c r="A18" s="148" t="s">
        <v>584</v>
      </c>
      <c r="B18" s="114">
        <v>54717.54926</v>
      </c>
      <c r="C18" s="114">
        <v>93424.805240000002</v>
      </c>
      <c r="D18" s="114">
        <v>112594.24827</v>
      </c>
      <c r="E18" s="114">
        <v>122748.32994</v>
      </c>
      <c r="F18" s="114">
        <v>152290.29141999999</v>
      </c>
      <c r="G18" s="114">
        <v>147063.72083000001</v>
      </c>
      <c r="H18" s="114">
        <v>150943.47258999999</v>
      </c>
      <c r="I18" s="114">
        <v>99393.158260000011</v>
      </c>
      <c r="J18" s="114">
        <v>75289.576589999997</v>
      </c>
      <c r="K18" s="114">
        <v>66288.99037</v>
      </c>
      <c r="L18" s="114">
        <v>63018.156869999999</v>
      </c>
    </row>
    <row r="19" spans="1:12" s="16" customFormat="1" ht="15" customHeight="1">
      <c r="A19" s="148" t="s">
        <v>585</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114">
        <v>70989.059010000012</v>
      </c>
      <c r="K19" s="114">
        <v>92359.760590000005</v>
      </c>
      <c r="L19" s="114">
        <v>125925.60176999999</v>
      </c>
    </row>
    <row r="20" spans="1:12" s="16" customFormat="1" ht="15" customHeight="1">
      <c r="A20" s="148" t="s">
        <v>189</v>
      </c>
      <c r="B20" s="114">
        <v>52659.261760000001</v>
      </c>
      <c r="C20" s="114">
        <v>64232.11937</v>
      </c>
      <c r="D20" s="114">
        <v>74130.365769999989</v>
      </c>
      <c r="E20" s="114">
        <v>96574.820540000001</v>
      </c>
      <c r="F20" s="114">
        <v>101864.14281</v>
      </c>
      <c r="G20" s="114">
        <v>131083.18786999999</v>
      </c>
      <c r="H20" s="114">
        <v>615803.25010000006</v>
      </c>
      <c r="I20" s="114">
        <v>822165.30895000009</v>
      </c>
      <c r="J20" s="114">
        <v>780833.09435999999</v>
      </c>
      <c r="K20" s="114">
        <v>728515.53583000007</v>
      </c>
      <c r="L20" s="114">
        <v>685185.44822999998</v>
      </c>
    </row>
    <row r="21" spans="1:12" s="16" customFormat="1" ht="15" customHeight="1">
      <c r="A21" s="148" t="s">
        <v>586</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114">
        <v>-389235.81777999998</v>
      </c>
      <c r="K21" s="114">
        <v>-401828.92637</v>
      </c>
      <c r="L21" s="114">
        <v>-443025.64726</v>
      </c>
    </row>
    <row r="22" spans="1:12" s="16" customFormat="1" ht="15" customHeight="1">
      <c r="A22" s="147" t="s">
        <v>202</v>
      </c>
      <c r="B22" s="114">
        <v>59527.791789999996</v>
      </c>
      <c r="C22" s="114">
        <v>141760.56016999998</v>
      </c>
      <c r="D22" s="114">
        <v>92423.669040000008</v>
      </c>
      <c r="E22" s="114">
        <v>86843.014459999991</v>
      </c>
      <c r="F22" s="114">
        <v>95075.14675</v>
      </c>
      <c r="G22" s="114">
        <v>89453.633290000012</v>
      </c>
      <c r="H22" s="114">
        <v>166216.00391999999</v>
      </c>
      <c r="I22" s="114">
        <v>162822.69701</v>
      </c>
      <c r="J22" s="114">
        <v>143771.66786000002</v>
      </c>
      <c r="K22" s="114">
        <v>121205.76751000001</v>
      </c>
      <c r="L22" s="114">
        <v>86018.46746</v>
      </c>
    </row>
    <row r="23" spans="1:12" s="16" customFormat="1" ht="15" customHeight="1">
      <c r="A23" s="147" t="s">
        <v>208</v>
      </c>
      <c r="B23" s="114">
        <v>2.0000000000000002E-5</v>
      </c>
      <c r="C23" s="114">
        <v>308.94678999999996</v>
      </c>
      <c r="D23" s="114">
        <v>2121.2027699999999</v>
      </c>
      <c r="E23" s="114">
        <v>5859.4836799999994</v>
      </c>
      <c r="F23" s="114">
        <v>9333.16986</v>
      </c>
      <c r="G23" s="114">
        <v>12902.125840000001</v>
      </c>
      <c r="H23" s="114">
        <v>14065.32265</v>
      </c>
      <c r="I23" s="114">
        <v>19268.36623</v>
      </c>
      <c r="J23" s="114">
        <v>22633.980039999999</v>
      </c>
      <c r="K23" s="114">
        <v>26754.751519999998</v>
      </c>
      <c r="L23" s="114">
        <v>29268.21198</v>
      </c>
    </row>
    <row r="24" spans="1:12" s="16" customFormat="1" ht="15" customHeight="1">
      <c r="A24" s="147" t="s">
        <v>587</v>
      </c>
      <c r="B24" s="114">
        <v>22712.525460000001</v>
      </c>
      <c r="C24" s="114">
        <v>22745.79149</v>
      </c>
      <c r="D24" s="114">
        <v>25210.522370000002</v>
      </c>
      <c r="E24" s="114">
        <v>340137.88566999999</v>
      </c>
      <c r="F24" s="114">
        <v>211345.37124000001</v>
      </c>
      <c r="G24" s="114">
        <v>856713.01058</v>
      </c>
      <c r="H24" s="114">
        <v>1168023.53357</v>
      </c>
      <c r="I24" s="114">
        <v>1571652.44368</v>
      </c>
      <c r="J24" s="114">
        <v>1621666.33776</v>
      </c>
      <c r="K24" s="114">
        <v>1307589.3127599999</v>
      </c>
      <c r="L24" s="114">
        <v>1498730.00498</v>
      </c>
    </row>
    <row r="25" spans="1:12" s="16" customFormat="1" ht="15" customHeight="1">
      <c r="A25" s="147" t="s">
        <v>219</v>
      </c>
      <c r="B25" s="114">
        <v>93169.617870000002</v>
      </c>
      <c r="C25" s="114">
        <v>85641.332739999998</v>
      </c>
      <c r="D25" s="114">
        <v>53288.467340000003</v>
      </c>
      <c r="E25" s="114">
        <v>119113.89709</v>
      </c>
      <c r="F25" s="114">
        <v>200469.56889</v>
      </c>
      <c r="G25" s="114">
        <v>138821.50386000003</v>
      </c>
      <c r="H25" s="114">
        <v>139273.68724</v>
      </c>
      <c r="I25" s="114">
        <v>150589.88268000001</v>
      </c>
      <c r="J25" s="114">
        <v>147994.65961999999</v>
      </c>
      <c r="K25" s="114">
        <v>150051.76527</v>
      </c>
      <c r="L25" s="114">
        <v>147958.46736000001</v>
      </c>
    </row>
    <row r="26" spans="1:12" s="16" customFormat="1" ht="15" customHeight="1">
      <c r="A26" s="147" t="s">
        <v>588</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114">
        <v>49746.079119999995</v>
      </c>
      <c r="K26" s="114">
        <v>54528.583210000004</v>
      </c>
      <c r="L26" s="114">
        <v>62152.36004</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10995304.59829</v>
      </c>
      <c r="C28" s="393">
        <v>13476176.85149</v>
      </c>
      <c r="D28" s="393">
        <v>15104770.424249999</v>
      </c>
      <c r="E28" s="393">
        <v>18071762.654720001</v>
      </c>
      <c r="F28" s="393">
        <v>18976226.57088</v>
      </c>
      <c r="G28" s="393">
        <v>20233465.016929999</v>
      </c>
      <c r="H28" s="393">
        <v>22200073.57956</v>
      </c>
      <c r="I28" s="393">
        <v>22206740.89703</v>
      </c>
      <c r="J28" s="393">
        <v>21374193.458130002</v>
      </c>
      <c r="K28" s="393">
        <v>21346187.81498</v>
      </c>
      <c r="L28" s="393">
        <v>22746825.678259999</v>
      </c>
    </row>
    <row r="29" spans="1:12" s="16" customFormat="1" ht="15" customHeight="1" thickTop="1">
      <c r="A29" s="147" t="s">
        <v>590</v>
      </c>
      <c r="B29" s="114">
        <v>9595714.4068600014</v>
      </c>
      <c r="C29" s="114">
        <v>12240905.093049999</v>
      </c>
      <c r="D29" s="114">
        <v>12799547.70489</v>
      </c>
      <c r="E29" s="114">
        <v>15669677.808809999</v>
      </c>
      <c r="F29" s="114">
        <v>16151923.270749999</v>
      </c>
      <c r="G29" s="114">
        <v>15265523.24777</v>
      </c>
      <c r="H29" s="114">
        <v>16877760.905680001</v>
      </c>
      <c r="I29" s="114">
        <v>17156418.915209997</v>
      </c>
      <c r="J29" s="114">
        <v>16787523.03695</v>
      </c>
      <c r="K29" s="114">
        <v>17640202.932419997</v>
      </c>
      <c r="L29" s="114">
        <v>9322746.8984699994</v>
      </c>
    </row>
    <row r="30" spans="1:12" s="16" customFormat="1" ht="15" customHeight="1">
      <c r="A30" s="148" t="s">
        <v>591</v>
      </c>
      <c r="B30" s="114">
        <v>2837931.6305399998</v>
      </c>
      <c r="C30" s="114">
        <v>3793101.3455599998</v>
      </c>
      <c r="D30" s="114">
        <v>3247358.7558599999</v>
      </c>
      <c r="E30" s="114">
        <v>3652193.0540399998</v>
      </c>
      <c r="F30" s="114">
        <v>3255222.49089</v>
      </c>
      <c r="G30" s="114">
        <v>3003586.4484200003</v>
      </c>
      <c r="H30" s="114">
        <v>3529917.3781599998</v>
      </c>
      <c r="I30" s="114">
        <v>3469877.84565</v>
      </c>
      <c r="J30" s="114">
        <v>3164536.0199899999</v>
      </c>
      <c r="K30" s="114">
        <v>3287254.3687300002</v>
      </c>
      <c r="L30" s="114">
        <v>3025165.9882199997</v>
      </c>
    </row>
    <row r="31" spans="1:12" s="16" customFormat="1" ht="15" customHeight="1">
      <c r="A31" s="148" t="s">
        <v>592</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114">
        <v>4992323.8543299995</v>
      </c>
      <c r="K31" s="114">
        <v>5260777.9614399998</v>
      </c>
      <c r="L31" s="114">
        <v>4682656.7914499994</v>
      </c>
    </row>
    <row r="32" spans="1:12" s="16" customFormat="1" ht="15" customHeight="1">
      <c r="A32" s="148" t="s">
        <v>593</v>
      </c>
      <c r="B32" s="114">
        <v>88808.046489999993</v>
      </c>
      <c r="C32" s="114">
        <v>34785.454189999997</v>
      </c>
      <c r="D32" s="114">
        <v>21637.355500000001</v>
      </c>
      <c r="E32" s="114">
        <v>18361.25634</v>
      </c>
      <c r="F32" s="114">
        <v>6826.6130999999996</v>
      </c>
      <c r="G32" s="114">
        <v>4637.5106999999998</v>
      </c>
      <c r="H32" s="114">
        <v>2844.9284300000004</v>
      </c>
      <c r="I32" s="114">
        <v>2476.8326099999999</v>
      </c>
      <c r="J32" s="114">
        <v>2143.0551700000001</v>
      </c>
      <c r="K32" s="114">
        <v>1182.16741</v>
      </c>
      <c r="L32" s="114">
        <v>1108.9203400000001</v>
      </c>
    </row>
    <row r="33" spans="1:12" s="16" customFormat="1" ht="15" customHeight="1">
      <c r="A33" s="148" t="s">
        <v>594</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114">
        <v>189327.60274999999</v>
      </c>
      <c r="K33" s="114">
        <v>232701.39330000003</v>
      </c>
      <c r="L33" s="114">
        <v>400710.84266000002</v>
      </c>
    </row>
    <row r="34" spans="1:12" s="16" customFormat="1" ht="15" customHeight="1">
      <c r="A34" s="148" t="s">
        <v>595</v>
      </c>
      <c r="B34" s="114">
        <v>3199110.3875300004</v>
      </c>
      <c r="C34" s="114">
        <v>4102470.64971</v>
      </c>
      <c r="D34" s="114">
        <v>4958371.9012700003</v>
      </c>
      <c r="E34" s="114">
        <v>7315302.5512299994</v>
      </c>
      <c r="F34" s="114">
        <v>7335001.4088100009</v>
      </c>
      <c r="G34" s="114">
        <v>6670243.5561099993</v>
      </c>
      <c r="H34" s="114">
        <v>7507774.4050900005</v>
      </c>
      <c r="I34" s="114">
        <v>7278847.3019300001</v>
      </c>
      <c r="J34" s="114">
        <v>7244337.2861099998</v>
      </c>
      <c r="K34" s="114">
        <v>7615471.74285</v>
      </c>
      <c r="L34" s="114">
        <v>1080743.42135</v>
      </c>
    </row>
    <row r="35" spans="1:12" s="16" customFormat="1" ht="15" customHeight="1">
      <c r="A35" s="148" t="s">
        <v>596</v>
      </c>
      <c r="B35" s="114">
        <v>161452.67637</v>
      </c>
      <c r="C35" s="114">
        <v>232945.45043</v>
      </c>
      <c r="D35" s="114">
        <v>313842.80011000001</v>
      </c>
      <c r="E35" s="114">
        <v>459118.81581</v>
      </c>
      <c r="F35" s="114">
        <v>663369.02138000005</v>
      </c>
      <c r="G35" s="114">
        <v>762093.63049999997</v>
      </c>
      <c r="H35" s="114">
        <v>938286.58657000004</v>
      </c>
      <c r="I35" s="114">
        <v>1093293.3880099999</v>
      </c>
      <c r="J35" s="114">
        <v>1194855.2185999998</v>
      </c>
      <c r="K35" s="114">
        <v>1242815.2986900001</v>
      </c>
      <c r="L35" s="114">
        <v>132360.93445</v>
      </c>
    </row>
    <row r="36" spans="1:12" s="16" customFormat="1" ht="15" customHeight="1">
      <c r="A36" s="147" t="s">
        <v>597</v>
      </c>
      <c r="B36" s="114">
        <v>609.07143999999994</v>
      </c>
      <c r="C36" s="114">
        <v>1512.91344</v>
      </c>
      <c r="D36" s="114">
        <v>2059.93444</v>
      </c>
      <c r="E36" s="114">
        <v>2186.9641900000001</v>
      </c>
      <c r="F36" s="114">
        <v>1495.39744</v>
      </c>
      <c r="G36" s="114">
        <v>1662.0328999999999</v>
      </c>
      <c r="H36" s="114">
        <v>951.72221999999999</v>
      </c>
      <c r="I36" s="114">
        <v>3263.27394</v>
      </c>
      <c r="J36" s="114">
        <v>4692.9901500000005</v>
      </c>
      <c r="K36" s="114">
        <v>6268.4048300000004</v>
      </c>
      <c r="L36" s="114">
        <v>11200.660230000001</v>
      </c>
    </row>
    <row r="37" spans="1:12" s="16" customFormat="1" ht="15" customHeight="1">
      <c r="A37" s="147" t="s">
        <v>598</v>
      </c>
      <c r="B37" s="114">
        <v>105539.67512999999</v>
      </c>
      <c r="C37" s="114">
        <v>32623.934949999999</v>
      </c>
      <c r="D37" s="114">
        <v>1043088.78992</v>
      </c>
      <c r="E37" s="114">
        <v>1166487.42609</v>
      </c>
      <c r="F37" s="114">
        <v>1196052.47019</v>
      </c>
      <c r="G37" s="114">
        <v>2286904.09827</v>
      </c>
      <c r="H37" s="114">
        <v>2820614.3906799997</v>
      </c>
      <c r="I37" s="114">
        <v>3097277.2633600002</v>
      </c>
      <c r="J37" s="114">
        <v>3043979.6125599998</v>
      </c>
      <c r="K37" s="114">
        <v>2372693.0185199999</v>
      </c>
      <c r="L37" s="114">
        <v>3390748.4846899998</v>
      </c>
    </row>
    <row r="38" spans="1:12" s="16" customFormat="1" ht="15" customHeight="1">
      <c r="A38" s="147" t="s">
        <v>599</v>
      </c>
      <c r="B38" s="114">
        <v>269795.86748000002</v>
      </c>
      <c r="C38" s="114">
        <v>264105.52532000002</v>
      </c>
      <c r="D38" s="114">
        <v>382648.17638000002</v>
      </c>
      <c r="E38" s="114">
        <v>353119.76981000003</v>
      </c>
      <c r="F38" s="114">
        <v>313120.39324</v>
      </c>
      <c r="G38" s="114">
        <v>347687.73989999999</v>
      </c>
      <c r="H38" s="114">
        <v>379452.60104000004</v>
      </c>
      <c r="I38" s="114">
        <v>408303.66842</v>
      </c>
      <c r="J38" s="114">
        <v>254343.37875</v>
      </c>
      <c r="K38" s="114">
        <v>273601.98706000001</v>
      </c>
      <c r="L38" s="114">
        <v>288117.67043</v>
      </c>
    </row>
    <row r="39" spans="1:12" s="16" customFormat="1" ht="15" customHeight="1">
      <c r="A39" s="147" t="s">
        <v>273</v>
      </c>
      <c r="B39" s="114">
        <v>171624.72297999999</v>
      </c>
      <c r="C39" s="114">
        <v>184480.59252000001</v>
      </c>
      <c r="D39" s="114">
        <v>170030.28258</v>
      </c>
      <c r="E39" s="114">
        <v>205410.58246000001</v>
      </c>
      <c r="F39" s="114">
        <v>179919.14452999999</v>
      </c>
      <c r="G39" s="114">
        <v>201818.79272999999</v>
      </c>
      <c r="H39" s="114">
        <v>220799.74027000001</v>
      </c>
      <c r="I39" s="114">
        <v>277582.81052999996</v>
      </c>
      <c r="J39" s="114">
        <v>236762.94941999999</v>
      </c>
      <c r="K39" s="114">
        <v>250704.52929000001</v>
      </c>
      <c r="L39" s="114">
        <v>263810.42887</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70729.166670000006</v>
      </c>
      <c r="C41" s="114">
        <v>212873.33937</v>
      </c>
      <c r="D41" s="114">
        <v>210423.83050000001</v>
      </c>
      <c r="E41" s="114">
        <v>210584.63602000001</v>
      </c>
      <c r="F41" s="114">
        <v>210745.44155000002</v>
      </c>
      <c r="G41" s="114">
        <v>210906.24706999998</v>
      </c>
      <c r="H41" s="114">
        <v>312432.54702999996</v>
      </c>
      <c r="I41" s="114">
        <v>312676.68591</v>
      </c>
      <c r="J41" s="114">
        <v>314239.17480000004</v>
      </c>
      <c r="K41" s="114">
        <v>172739.58312999998</v>
      </c>
      <c r="L41" s="114">
        <v>292907.32006</v>
      </c>
    </row>
    <row r="42" spans="1:12" s="17" customFormat="1" ht="15" customHeight="1" thickBot="1">
      <c r="A42" s="147" t="s">
        <v>451</v>
      </c>
      <c r="B42" s="114">
        <v>781291.68773000001</v>
      </c>
      <c r="C42" s="114">
        <v>539675.45284000004</v>
      </c>
      <c r="D42" s="114">
        <v>496971.70554</v>
      </c>
      <c r="E42" s="114">
        <v>464295.46733999997</v>
      </c>
      <c r="F42" s="114">
        <v>922970.45317999995</v>
      </c>
      <c r="G42" s="114">
        <v>1918962.8582899999</v>
      </c>
      <c r="H42" s="114">
        <v>1588061.67264</v>
      </c>
      <c r="I42" s="114">
        <v>951218.27966</v>
      </c>
      <c r="J42" s="114">
        <v>732652.31550000003</v>
      </c>
      <c r="K42" s="114">
        <v>629977.35973000003</v>
      </c>
      <c r="L42" s="114">
        <v>9177294.2155099995</v>
      </c>
    </row>
    <row r="43" spans="1:12" ht="15" customHeight="1" thickTop="1" thickBot="1">
      <c r="A43" s="392" t="s">
        <v>601</v>
      </c>
      <c r="B43" s="393">
        <v>1086566.32996</v>
      </c>
      <c r="C43" s="393">
        <v>1129790.4628599999</v>
      </c>
      <c r="D43" s="393">
        <v>1235279.2462500001</v>
      </c>
      <c r="E43" s="393">
        <v>1315563.1421300001</v>
      </c>
      <c r="F43" s="393">
        <v>1401263.06898</v>
      </c>
      <c r="G43" s="393">
        <v>1510077.6554400001</v>
      </c>
      <c r="H43" s="393">
        <v>1447764.3053900001</v>
      </c>
      <c r="I43" s="393">
        <v>1574978.5667000001</v>
      </c>
      <c r="J43" s="393">
        <v>1612086.1198499999</v>
      </c>
      <c r="K43" s="393">
        <v>1662375.03119</v>
      </c>
      <c r="L43" s="393">
        <v>1707946.8472200001</v>
      </c>
    </row>
    <row r="44" spans="1:12" s="16" customFormat="1" ht="15" customHeight="1" thickTop="1">
      <c r="A44" s="147" t="s">
        <v>294</v>
      </c>
      <c r="B44" s="114">
        <v>294578</v>
      </c>
      <c r="C44" s="114">
        <v>294660</v>
      </c>
      <c r="D44" s="114">
        <v>902280</v>
      </c>
      <c r="E44" s="114">
        <v>902280</v>
      </c>
      <c r="F44" s="114">
        <v>902280</v>
      </c>
      <c r="G44" s="114">
        <v>902280</v>
      </c>
      <c r="H44" s="114">
        <v>902280</v>
      </c>
      <c r="I44" s="114">
        <v>934980</v>
      </c>
      <c r="J44" s="114">
        <v>934980</v>
      </c>
      <c r="K44" s="114">
        <v>1072180</v>
      </c>
      <c r="L44" s="114">
        <v>1072180</v>
      </c>
    </row>
    <row r="45" spans="1:12" s="16" customFormat="1" ht="15" customHeight="1">
      <c r="A45" s="147" t="s">
        <v>298</v>
      </c>
      <c r="B45" s="114">
        <v>0</v>
      </c>
      <c r="C45" s="114">
        <v>8</v>
      </c>
      <c r="D45" s="114">
        <v>8</v>
      </c>
      <c r="E45" s="114">
        <v>8</v>
      </c>
      <c r="F45" s="114">
        <v>8</v>
      </c>
      <c r="G45" s="114">
        <v>8</v>
      </c>
      <c r="H45" s="114">
        <v>8</v>
      </c>
      <c r="I45" s="114">
        <v>8</v>
      </c>
      <c r="J45" s="114">
        <v>8</v>
      </c>
      <c r="K45" s="114">
        <v>68.103200000000001</v>
      </c>
      <c r="L45" s="114">
        <v>68.103200000000001</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626924.31229999999</v>
      </c>
      <c r="C47" s="114">
        <v>695524.20683000004</v>
      </c>
      <c r="D47" s="114">
        <v>157769</v>
      </c>
      <c r="E47" s="114">
        <v>245380.34113999997</v>
      </c>
      <c r="F47" s="114">
        <v>329328.17939999996</v>
      </c>
      <c r="G47" s="114">
        <v>414151.97801999998</v>
      </c>
      <c r="H47" s="114">
        <v>495479.995</v>
      </c>
      <c r="I47" s="114">
        <v>499107.72677999997</v>
      </c>
      <c r="J47" s="114">
        <v>511824.11200000002</v>
      </c>
      <c r="K47" s="114">
        <v>511824.11200000002</v>
      </c>
      <c r="L47" s="114">
        <v>519654.39399999997</v>
      </c>
    </row>
    <row r="48" spans="1:12" s="16" customFormat="1" ht="15" customHeight="1">
      <c r="A48" s="147" t="s">
        <v>308</v>
      </c>
      <c r="B48" s="114">
        <v>165064.01765999998</v>
      </c>
      <c r="C48" s="114">
        <v>139598.25602999999</v>
      </c>
      <c r="D48" s="114">
        <v>175222.24625</v>
      </c>
      <c r="E48" s="114">
        <v>167894.80099000002</v>
      </c>
      <c r="F48" s="114">
        <v>169646.88958000002</v>
      </c>
      <c r="G48" s="114">
        <v>193637.67741999999</v>
      </c>
      <c r="H48" s="114">
        <v>49996.310389999999</v>
      </c>
      <c r="I48" s="114">
        <v>140882.83992</v>
      </c>
      <c r="J48" s="114">
        <v>165274.00784999999</v>
      </c>
      <c r="K48" s="114">
        <v>78302.815989999988</v>
      </c>
      <c r="L48" s="114">
        <v>116044.35002</v>
      </c>
    </row>
    <row r="49" spans="1:12" s="16" customFormat="1" ht="15" customHeight="1">
      <c r="A49" s="148" t="s">
        <v>603</v>
      </c>
      <c r="B49" s="114">
        <v>0</v>
      </c>
      <c r="C49" s="114">
        <v>0</v>
      </c>
      <c r="D49" s="114">
        <v>0</v>
      </c>
      <c r="E49" s="114">
        <v>0</v>
      </c>
      <c r="F49" s="114">
        <v>0</v>
      </c>
      <c r="G49" s="114">
        <v>0</v>
      </c>
      <c r="H49" s="114">
        <v>13718.993050000001</v>
      </c>
      <c r="I49" s="114">
        <v>13718.993050000001</v>
      </c>
      <c r="J49" s="114">
        <v>120536.6228</v>
      </c>
      <c r="K49" s="114">
        <v>0</v>
      </c>
      <c r="L49" s="114">
        <v>65774.363230000003</v>
      </c>
    </row>
    <row r="50" spans="1:12" s="17" customFormat="1" ht="15" customHeight="1" thickBot="1">
      <c r="A50" s="148" t="s">
        <v>604</v>
      </c>
      <c r="B50" s="114">
        <v>165064.01765999998</v>
      </c>
      <c r="C50" s="114">
        <v>139598.25602999999</v>
      </c>
      <c r="D50" s="114">
        <v>175222.24625</v>
      </c>
      <c r="E50" s="114">
        <v>167894.80099000002</v>
      </c>
      <c r="F50" s="114">
        <v>169646.88958000002</v>
      </c>
      <c r="G50" s="114">
        <v>193637.67741999999</v>
      </c>
      <c r="H50" s="114">
        <v>36277.317340000001</v>
      </c>
      <c r="I50" s="114">
        <v>127163.84687000001</v>
      </c>
      <c r="J50" s="114">
        <v>44737.385049999997</v>
      </c>
      <c r="K50" s="114">
        <v>78302.815989999988</v>
      </c>
      <c r="L50" s="114">
        <v>50269.986790000003</v>
      </c>
    </row>
    <row r="51" spans="1:12" ht="15" customHeight="1" thickTop="1" thickBot="1">
      <c r="A51" s="392" t="s">
        <v>605</v>
      </c>
      <c r="B51" s="393">
        <v>12081870.92825</v>
      </c>
      <c r="C51" s="393">
        <v>14605967.31435</v>
      </c>
      <c r="D51" s="393">
        <v>16340049.670499999</v>
      </c>
      <c r="E51" s="393">
        <v>19387325.79685</v>
      </c>
      <c r="F51" s="393">
        <v>20377489.63986</v>
      </c>
      <c r="G51" s="393">
        <v>21743542.672369998</v>
      </c>
      <c r="H51" s="393">
        <v>23647837.884950001</v>
      </c>
      <c r="I51" s="393">
        <v>23781719.46373</v>
      </c>
      <c r="J51" s="393">
        <v>22986279.577980001</v>
      </c>
      <c r="K51" s="393">
        <v>23008562.846169997</v>
      </c>
      <c r="L51" s="393">
        <v>24454772.525479998</v>
      </c>
    </row>
    <row r="52" spans="1:12" s="16" customFormat="1" ht="15" customHeight="1" thickTop="1">
      <c r="A52" s="113" t="s">
        <v>606</v>
      </c>
      <c r="B52" s="114">
        <v>1884535.6102199999</v>
      </c>
      <c r="C52" s="114">
        <v>2430208.22126</v>
      </c>
      <c r="D52" s="114">
        <v>3307542.34522</v>
      </c>
      <c r="E52" s="114">
        <v>3060668.5941900001</v>
      </c>
      <c r="F52" s="114">
        <v>4160588.7245900002</v>
      </c>
      <c r="G52" s="114">
        <v>4237002.1203800002</v>
      </c>
      <c r="H52" s="114">
        <v>2832813.37671</v>
      </c>
      <c r="I52" s="114">
        <v>3100260.53449</v>
      </c>
      <c r="J52" s="114">
        <v>3146090.7222500001</v>
      </c>
      <c r="K52" s="114">
        <v>2786936.6253200001</v>
      </c>
      <c r="L52" s="114">
        <v>1930162.3192</v>
      </c>
    </row>
    <row r="53" spans="1:12" s="17" customFormat="1" ht="15" customHeight="1">
      <c r="A53" s="148" t="s">
        <v>607</v>
      </c>
      <c r="B53" s="114">
        <v>130224.11141</v>
      </c>
      <c r="C53" s="114">
        <v>92550.123859999992</v>
      </c>
      <c r="D53" s="114">
        <v>131353.83948</v>
      </c>
      <c r="E53" s="114">
        <v>256407.62756999998</v>
      </c>
      <c r="F53" s="114">
        <v>1058695.1754999999</v>
      </c>
      <c r="G53" s="114">
        <v>1067199.3127000001</v>
      </c>
      <c r="H53" s="114">
        <v>342863.47193</v>
      </c>
      <c r="I53" s="114">
        <v>741418.29888999998</v>
      </c>
      <c r="J53" s="114">
        <v>1192647.3031600001</v>
      </c>
      <c r="K53" s="114">
        <v>946136.61647999997</v>
      </c>
      <c r="L53" s="114">
        <v>424296.66858999996</v>
      </c>
    </row>
    <row r="54" spans="1:12" s="17" customFormat="1" ht="15" customHeight="1">
      <c r="A54" s="148" t="s">
        <v>608</v>
      </c>
      <c r="B54" s="114">
        <v>1601578.6914900001</v>
      </c>
      <c r="C54" s="114">
        <v>2154078.5290000001</v>
      </c>
      <c r="D54" s="114">
        <v>2958358.41029</v>
      </c>
      <c r="E54" s="114">
        <v>2593867.9296500003</v>
      </c>
      <c r="F54" s="114">
        <v>2865745.3790899999</v>
      </c>
      <c r="G54" s="114">
        <v>2904520.9637600002</v>
      </c>
      <c r="H54" s="114">
        <v>2231034.6248000003</v>
      </c>
      <c r="I54" s="114">
        <v>2125335.1154700001</v>
      </c>
      <c r="J54" s="114">
        <v>1722802.8995699999</v>
      </c>
      <c r="K54" s="114">
        <v>1615222.6056600001</v>
      </c>
      <c r="L54" s="114">
        <v>1274269.2800399999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126571.64234999999</v>
      </c>
      <c r="C56" s="114">
        <v>137372.1329</v>
      </c>
      <c r="D56" s="114">
        <v>171622.65995</v>
      </c>
      <c r="E56" s="114">
        <v>184522.68729</v>
      </c>
      <c r="F56" s="114">
        <v>235240.48910000001</v>
      </c>
      <c r="G56" s="114">
        <v>264284.16668000002</v>
      </c>
      <c r="H56" s="114">
        <v>257793.05944000001</v>
      </c>
      <c r="I56" s="114">
        <v>232523.09428999998</v>
      </c>
      <c r="J56" s="114">
        <v>229656.49368000001</v>
      </c>
      <c r="K56" s="114">
        <v>223021.85821999999</v>
      </c>
      <c r="L56" s="114">
        <v>229204.91215000002</v>
      </c>
    </row>
    <row r="57" spans="1:12" s="17" customFormat="1" ht="15" customHeight="1">
      <c r="A57" s="148" t="s">
        <v>611</v>
      </c>
      <c r="B57" s="114">
        <v>26161.164969999998</v>
      </c>
      <c r="C57" s="114">
        <v>46207.4355</v>
      </c>
      <c r="D57" s="114">
        <v>46207.4355</v>
      </c>
      <c r="E57" s="114">
        <v>25870.349679999999</v>
      </c>
      <c r="F57" s="114">
        <v>907.68090000000007</v>
      </c>
      <c r="G57" s="114">
        <v>997.67723999999998</v>
      </c>
      <c r="H57" s="114">
        <v>1122.22054</v>
      </c>
      <c r="I57" s="114">
        <v>984.02584000000002</v>
      </c>
      <c r="J57" s="114">
        <v>984.02584000000002</v>
      </c>
      <c r="K57" s="114">
        <v>2555.5449600000002</v>
      </c>
      <c r="L57" s="114">
        <v>2391.4584199999999</v>
      </c>
    </row>
    <row r="58" spans="1:12" s="17" customFormat="1" ht="15" customHeight="1">
      <c r="A58" s="147" t="s">
        <v>612</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114">
        <v>102471519.02289</v>
      </c>
      <c r="K58" s="114">
        <v>51599583.416890003</v>
      </c>
      <c r="L58" s="114">
        <v>49928674.381889999</v>
      </c>
    </row>
    <row r="59" spans="1:12">
      <c r="A59" s="394" t="s">
        <v>613</v>
      </c>
      <c r="B59" s="395">
        <v>746716.37260999996</v>
      </c>
      <c r="C59" s="395">
        <v>812397.73669000005</v>
      </c>
      <c r="D59" s="395">
        <v>935768.18222000008</v>
      </c>
      <c r="E59" s="395">
        <v>1137249.243</v>
      </c>
      <c r="F59" s="395">
        <v>1280641.72279</v>
      </c>
      <c r="G59" s="395">
        <v>1369211.8528800001</v>
      </c>
      <c r="H59" s="395">
        <v>1382880.7117000001</v>
      </c>
      <c r="I59" s="395">
        <v>1313200.8982200001</v>
      </c>
      <c r="J59" s="395">
        <v>730893.67975000001</v>
      </c>
      <c r="K59" s="395">
        <v>1253271.9878199999</v>
      </c>
      <c r="L59" s="395">
        <v>793652.72427000001</v>
      </c>
    </row>
    <row r="60" spans="1:12" ht="15" customHeight="1">
      <c r="A60" s="148" t="s">
        <v>614</v>
      </c>
      <c r="B60" s="114">
        <v>-151749.38738</v>
      </c>
      <c r="C60" s="114">
        <v>-190844.57633000001</v>
      </c>
      <c r="D60" s="114">
        <v>-207031.62544</v>
      </c>
      <c r="E60" s="114">
        <v>-318648.51182000001</v>
      </c>
      <c r="F60" s="114">
        <v>-454932.35414000001</v>
      </c>
      <c r="G60" s="114">
        <v>-506735.74063000001</v>
      </c>
      <c r="H60" s="114">
        <v>-579345.00055</v>
      </c>
      <c r="I60" s="114">
        <v>-607943.08035000006</v>
      </c>
      <c r="J60" s="114">
        <v>-334297.00658999995</v>
      </c>
      <c r="K60" s="114">
        <v>-574297.18553999998</v>
      </c>
      <c r="L60" s="114">
        <v>-348552.67699000001</v>
      </c>
    </row>
    <row r="61" spans="1:12" ht="15" customHeight="1">
      <c r="A61" s="147" t="s">
        <v>615</v>
      </c>
      <c r="B61" s="114">
        <v>594966.98522999999</v>
      </c>
      <c r="C61" s="114">
        <v>621553.16035999998</v>
      </c>
      <c r="D61" s="114">
        <v>728736.55677999998</v>
      </c>
      <c r="E61" s="114">
        <v>818600.73118</v>
      </c>
      <c r="F61" s="114">
        <v>825709.36864999996</v>
      </c>
      <c r="G61" s="114">
        <v>862476.11225000001</v>
      </c>
      <c r="H61" s="114">
        <v>803535.71114999999</v>
      </c>
      <c r="I61" s="114">
        <v>705257.81787000003</v>
      </c>
      <c r="J61" s="114">
        <v>396596.67316000001</v>
      </c>
      <c r="K61" s="114">
        <v>678974.80227999995</v>
      </c>
      <c r="L61" s="114">
        <v>445100.04728</v>
      </c>
    </row>
    <row r="62" spans="1:12" ht="15" customHeight="1">
      <c r="A62" s="116" t="s">
        <v>616</v>
      </c>
      <c r="B62" s="114">
        <v>229926.00722999999</v>
      </c>
      <c r="C62" s="114">
        <v>230284.88915999999</v>
      </c>
      <c r="D62" s="114">
        <v>268010.8775</v>
      </c>
      <c r="E62" s="114">
        <v>481137.17657000001</v>
      </c>
      <c r="F62" s="114">
        <v>476468.82746</v>
      </c>
      <c r="G62" s="114">
        <v>541442.6986</v>
      </c>
      <c r="H62" s="114">
        <v>423540.51165</v>
      </c>
      <c r="I62" s="114">
        <v>479720.89467000001</v>
      </c>
      <c r="J62" s="114">
        <v>269422.34348000004</v>
      </c>
      <c r="K62" s="114">
        <v>446204.41352</v>
      </c>
      <c r="L62" s="114">
        <v>428844.40399999998</v>
      </c>
    </row>
    <row r="63" spans="1:12" ht="15" customHeight="1">
      <c r="A63" s="148" t="s">
        <v>617</v>
      </c>
      <c r="B63" s="114">
        <v>-85505.973830000003</v>
      </c>
      <c r="C63" s="114">
        <v>-117677.95231000001</v>
      </c>
      <c r="D63" s="114">
        <v>-156852.11702999999</v>
      </c>
      <c r="E63" s="114">
        <v>-356802.95496</v>
      </c>
      <c r="F63" s="114">
        <v>-390810.14345999999</v>
      </c>
      <c r="G63" s="114">
        <v>-485567.2121</v>
      </c>
      <c r="H63" s="114">
        <v>-354873.45908999996</v>
      </c>
      <c r="I63" s="114">
        <v>-410316.10067000001</v>
      </c>
      <c r="J63" s="114">
        <v>-135754.69216999999</v>
      </c>
      <c r="K63" s="114">
        <v>-243472.61491999999</v>
      </c>
      <c r="L63" s="114">
        <v>-336778.35229000001</v>
      </c>
    </row>
    <row r="64" spans="1:12" ht="15" customHeight="1">
      <c r="A64" s="117" t="s">
        <v>618</v>
      </c>
      <c r="B64" s="114">
        <v>739387.01862999995</v>
      </c>
      <c r="C64" s="114">
        <v>734160.09721000004</v>
      </c>
      <c r="D64" s="114">
        <v>839895.31724999996</v>
      </c>
      <c r="E64" s="114">
        <v>942934.95279000001</v>
      </c>
      <c r="F64" s="114">
        <v>911368.05264999997</v>
      </c>
      <c r="G64" s="114">
        <v>918351.59875</v>
      </c>
      <c r="H64" s="114">
        <v>872202.76371000009</v>
      </c>
      <c r="I64" s="114">
        <v>774662.61187000002</v>
      </c>
      <c r="J64" s="114">
        <v>530264.32446999999</v>
      </c>
      <c r="K64" s="114">
        <v>881706.60088000004</v>
      </c>
      <c r="L64" s="114">
        <v>537166.09898999997</v>
      </c>
    </row>
    <row r="65" spans="1:12" ht="15" customHeight="1">
      <c r="A65" s="116" t="s">
        <v>619</v>
      </c>
      <c r="B65" s="114">
        <v>96960.455370000011</v>
      </c>
      <c r="C65" s="114">
        <v>137785.99553000001</v>
      </c>
      <c r="D65" s="114">
        <v>176041.32522999999</v>
      </c>
      <c r="E65" s="114">
        <v>110745.41157</v>
      </c>
      <c r="F65" s="114">
        <v>135620.29443000001</v>
      </c>
      <c r="G65" s="114">
        <v>178466.40249000001</v>
      </c>
      <c r="H65" s="114">
        <v>153055.28786000001</v>
      </c>
      <c r="I65" s="114">
        <v>204787.55593999999</v>
      </c>
      <c r="J65" s="114">
        <v>86091.406340000001</v>
      </c>
      <c r="K65" s="114">
        <v>171582.84209999998</v>
      </c>
      <c r="L65" s="114">
        <v>1546895.08751</v>
      </c>
    </row>
    <row r="66" spans="1:12" ht="15" customHeight="1">
      <c r="A66" s="116" t="s">
        <v>620</v>
      </c>
      <c r="B66" s="114">
        <v>-148608.72018999999</v>
      </c>
      <c r="C66" s="114">
        <v>-206404.67382</v>
      </c>
      <c r="D66" s="114">
        <v>-281396.99206999998</v>
      </c>
      <c r="E66" s="114">
        <v>-294400.07931</v>
      </c>
      <c r="F66" s="114">
        <v>-289822.85422000004</v>
      </c>
      <c r="G66" s="114">
        <v>-290251.85639999999</v>
      </c>
      <c r="H66" s="114">
        <v>-385865.46788000001</v>
      </c>
      <c r="I66" s="114">
        <v>-225149.85887</v>
      </c>
      <c r="J66" s="114">
        <v>-237732.19706000001</v>
      </c>
      <c r="K66" s="114">
        <v>-408754.84750999999</v>
      </c>
      <c r="L66" s="114">
        <v>-1658971.31702</v>
      </c>
    </row>
    <row r="67" spans="1:12" ht="15" customHeight="1">
      <c r="A67" s="147" t="s">
        <v>621</v>
      </c>
      <c r="B67" s="114">
        <v>687738.75380999991</v>
      </c>
      <c r="C67" s="114">
        <v>665541.41891999997</v>
      </c>
      <c r="D67" s="114">
        <v>734539.65041</v>
      </c>
      <c r="E67" s="114">
        <v>759280.28504999995</v>
      </c>
      <c r="F67" s="114">
        <v>757165.49286</v>
      </c>
      <c r="G67" s="114">
        <v>806566.14484000008</v>
      </c>
      <c r="H67" s="114">
        <v>639392.58369</v>
      </c>
      <c r="I67" s="114">
        <v>754300.30894000002</v>
      </c>
      <c r="J67" s="114">
        <v>378623.53375</v>
      </c>
      <c r="K67" s="114">
        <v>644534.59547000006</v>
      </c>
      <c r="L67" s="114">
        <v>425089.86947999999</v>
      </c>
    </row>
    <row r="68" spans="1:12" ht="15" customHeight="1">
      <c r="A68" s="148" t="s">
        <v>622</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114">
        <v>-325801.05881999998</v>
      </c>
      <c r="K68" s="114">
        <v>-564934.65842999995</v>
      </c>
      <c r="L68" s="114">
        <v>-354161.38368000003</v>
      </c>
    </row>
    <row r="69" spans="1:12" ht="15" customHeight="1">
      <c r="A69" s="117" t="s">
        <v>623</v>
      </c>
      <c r="B69" s="114">
        <v>244336.00759999998</v>
      </c>
      <c r="C69" s="114">
        <v>195203.36543000001</v>
      </c>
      <c r="D69" s="114">
        <v>261896.71990999999</v>
      </c>
      <c r="E69" s="114">
        <v>229796.60571999999</v>
      </c>
      <c r="F69" s="114">
        <v>195084.22175</v>
      </c>
      <c r="G69" s="114">
        <v>270241.34064000001</v>
      </c>
      <c r="H69" s="114">
        <v>150715.93278999999</v>
      </c>
      <c r="I69" s="114">
        <v>236275.79032</v>
      </c>
      <c r="J69" s="114">
        <v>52822.474929999997</v>
      </c>
      <c r="K69" s="114">
        <v>79599.937040000004</v>
      </c>
      <c r="L69" s="114">
        <v>70928.485799999995</v>
      </c>
    </row>
    <row r="70" spans="1:12" ht="15" customHeight="1">
      <c r="A70" s="117" t="s">
        <v>624</v>
      </c>
      <c r="B70" s="114">
        <v>-768.19606999999996</v>
      </c>
      <c r="C70" s="114">
        <v>-964.99037999999996</v>
      </c>
      <c r="D70" s="114">
        <v>-646.49045999999998</v>
      </c>
      <c r="E70" s="114">
        <v>-218.46256</v>
      </c>
      <c r="F70" s="114">
        <v>-332.91888</v>
      </c>
      <c r="G70" s="114">
        <v>45.81991</v>
      </c>
      <c r="H70" s="114">
        <v>275.68606</v>
      </c>
      <c r="I70" s="114">
        <v>-127.72950999999999</v>
      </c>
      <c r="J70" s="114">
        <v>-170.75039000000001</v>
      </c>
      <c r="K70" s="114">
        <v>185.70186999999999</v>
      </c>
      <c r="L70" s="114">
        <v>-76.244399999999999</v>
      </c>
    </row>
    <row r="71" spans="1:12" ht="15" customHeight="1">
      <c r="A71" s="115" t="s">
        <v>971</v>
      </c>
      <c r="B71" s="114">
        <v>-1130.7436200000002</v>
      </c>
      <c r="C71" s="114">
        <v>-969.18436999999994</v>
      </c>
      <c r="D71" s="114">
        <v>-650.43453</v>
      </c>
      <c r="E71" s="114">
        <v>-221.93956</v>
      </c>
      <c r="F71" s="114">
        <v>-336.05010999999996</v>
      </c>
      <c r="G71" s="114">
        <v>42.911029999999997</v>
      </c>
      <c r="H71" s="114">
        <v>275.73573999999996</v>
      </c>
      <c r="I71" s="114">
        <v>-129.02083999999999</v>
      </c>
      <c r="J71" s="114">
        <v>-172.16073</v>
      </c>
      <c r="K71" s="114">
        <v>182.66247000000001</v>
      </c>
      <c r="L71" s="114">
        <v>-76.565830000000005</v>
      </c>
    </row>
    <row r="72" spans="1:12" ht="15" customHeight="1">
      <c r="A72" s="115" t="s">
        <v>972</v>
      </c>
      <c r="B72" s="114">
        <v>362.54755</v>
      </c>
      <c r="C72" s="114">
        <v>4.1939899999999994</v>
      </c>
      <c r="D72" s="114">
        <v>3.94407</v>
      </c>
      <c r="E72" s="114">
        <v>3.4769999999999999</v>
      </c>
      <c r="F72" s="114">
        <v>3.13123</v>
      </c>
      <c r="G72" s="114">
        <v>2.9088799999999999</v>
      </c>
      <c r="H72" s="114">
        <v>-4.9680000000000002E-2</v>
      </c>
      <c r="I72" s="114">
        <v>1.2913299999999999</v>
      </c>
      <c r="J72" s="114">
        <v>1.4103399999999999</v>
      </c>
      <c r="K72" s="114">
        <v>3.0394000000000001</v>
      </c>
      <c r="L72" s="114">
        <v>0.32142999999999999</v>
      </c>
    </row>
    <row r="73" spans="1:12" ht="15" customHeight="1">
      <c r="A73" s="147" t="s">
        <v>625</v>
      </c>
      <c r="B73" s="114">
        <v>-11.052100000000001</v>
      </c>
      <c r="C73" s="114">
        <v>52.45496</v>
      </c>
      <c r="D73" s="114">
        <v>-8.6009700000000002</v>
      </c>
      <c r="E73" s="114">
        <v>-77.906910000000011</v>
      </c>
      <c r="F73" s="114">
        <v>-57.945589999999996</v>
      </c>
      <c r="G73" s="114">
        <v>-2.7287699999999999</v>
      </c>
      <c r="H73" s="114">
        <v>-18.373759999999997</v>
      </c>
      <c r="I73" s="114">
        <v>15.539339999999999</v>
      </c>
      <c r="J73" s="114">
        <v>35.135930000000002</v>
      </c>
      <c r="K73" s="114">
        <v>-11.639719999999999</v>
      </c>
      <c r="L73" s="114">
        <v>-29.956990000000001</v>
      </c>
    </row>
    <row r="74" spans="1:12" ht="15" customHeight="1">
      <c r="A74" s="147" t="s">
        <v>1260</v>
      </c>
      <c r="B74" s="114">
        <v>17.521180000000001</v>
      </c>
      <c r="C74" s="114">
        <v>57.247699999999995</v>
      </c>
      <c r="D74" s="114">
        <v>9.4644899999999996</v>
      </c>
      <c r="E74" s="114">
        <v>-70.932600000000008</v>
      </c>
      <c r="F74" s="114">
        <v>-41.589440000000003</v>
      </c>
      <c r="G74" s="114">
        <v>2.7620399999999998</v>
      </c>
      <c r="H74" s="114">
        <v>-14.80241</v>
      </c>
      <c r="I74" s="114">
        <v>17.7943</v>
      </c>
      <c r="J74" s="114">
        <v>37.024809999999995</v>
      </c>
      <c r="K74" s="114">
        <v>-6.6228599999999993</v>
      </c>
      <c r="L74" s="114">
        <v>-10.65972</v>
      </c>
    </row>
    <row r="75" spans="1:12" ht="15" customHeight="1">
      <c r="A75" s="148" t="s">
        <v>430</v>
      </c>
      <c r="B75" s="114">
        <v>-28.57328</v>
      </c>
      <c r="C75" s="114">
        <v>-4.7927400000000002</v>
      </c>
      <c r="D75" s="114">
        <v>-18.065459999999998</v>
      </c>
      <c r="E75" s="114">
        <v>-6.97431</v>
      </c>
      <c r="F75" s="114">
        <v>-16.35615</v>
      </c>
      <c r="G75" s="114">
        <v>-5.4908100000000006</v>
      </c>
      <c r="H75" s="114">
        <v>-3.5713499999999998</v>
      </c>
      <c r="I75" s="114">
        <v>-2.2549600000000001</v>
      </c>
      <c r="J75" s="114">
        <v>-1.8888800000000001</v>
      </c>
      <c r="K75" s="114">
        <v>-5.0168599999999994</v>
      </c>
      <c r="L75" s="114">
        <v>-19.297270000000001</v>
      </c>
    </row>
    <row r="76" spans="1:12" ht="15" customHeight="1">
      <c r="A76" s="147" t="s">
        <v>626</v>
      </c>
      <c r="B76" s="114">
        <v>243556.75943000001</v>
      </c>
      <c r="C76" s="114">
        <v>194290.83000999998</v>
      </c>
      <c r="D76" s="114">
        <v>261241.62847999998</v>
      </c>
      <c r="E76" s="114">
        <v>229500.23624999999</v>
      </c>
      <c r="F76" s="114">
        <v>194693.35728</v>
      </c>
      <c r="G76" s="114">
        <v>270284.43177999998</v>
      </c>
      <c r="H76" s="114">
        <v>150973.24509000001</v>
      </c>
      <c r="I76" s="114">
        <v>236163.60015000001</v>
      </c>
      <c r="J76" s="114">
        <v>52686.86047</v>
      </c>
      <c r="K76" s="114">
        <v>79773.999190000002</v>
      </c>
      <c r="L76" s="114">
        <v>70822.284409999993</v>
      </c>
    </row>
    <row r="77" spans="1:12" ht="15" customHeight="1">
      <c r="A77" s="149" t="s">
        <v>962</v>
      </c>
      <c r="B77" s="114">
        <v>-2.3440000000000003E-2</v>
      </c>
      <c r="C77" s="114">
        <v>1121.36043</v>
      </c>
      <c r="D77" s="114">
        <v>14063.71451</v>
      </c>
      <c r="E77" s="114">
        <v>5480.72552</v>
      </c>
      <c r="F77" s="114">
        <v>37772.643530000001</v>
      </c>
      <c r="G77" s="114">
        <v>3418.45723</v>
      </c>
      <c r="H77" s="114">
        <v>-445.55464000000001</v>
      </c>
      <c r="I77" s="114">
        <v>-1368.3083200000001</v>
      </c>
      <c r="J77" s="114">
        <v>-1491.24946</v>
      </c>
      <c r="K77" s="114">
        <v>-2254.9274799999998</v>
      </c>
      <c r="L77" s="114">
        <v>-2758.6922500000001</v>
      </c>
    </row>
    <row r="78" spans="1:12" ht="15" customHeight="1">
      <c r="A78" s="117" t="s">
        <v>627</v>
      </c>
      <c r="B78" s="114">
        <v>243556.73599000002</v>
      </c>
      <c r="C78" s="114">
        <v>195412.19044000001</v>
      </c>
      <c r="D78" s="114">
        <v>275305.34299000003</v>
      </c>
      <c r="E78" s="114">
        <v>234980.96177000002</v>
      </c>
      <c r="F78" s="114">
        <v>232466.00081</v>
      </c>
      <c r="G78" s="114">
        <v>273702.88900999998</v>
      </c>
      <c r="H78" s="114">
        <v>150527.69044999999</v>
      </c>
      <c r="I78" s="114">
        <v>234795.29183</v>
      </c>
      <c r="J78" s="114">
        <v>51195.611010000001</v>
      </c>
      <c r="K78" s="114">
        <v>77519.071709999989</v>
      </c>
      <c r="L78" s="114">
        <v>68063.59216</v>
      </c>
    </row>
    <row r="79" spans="1:12" ht="15" customHeight="1">
      <c r="A79" s="116" t="s">
        <v>628</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114">
        <v>-2689.3419599999997</v>
      </c>
      <c r="K79" s="114">
        <v>783.74428</v>
      </c>
      <c r="L79" s="114">
        <v>-299.85536999999999</v>
      </c>
    </row>
    <row r="80" spans="1:12" ht="15" customHeight="1">
      <c r="A80" s="147" t="s">
        <v>629</v>
      </c>
      <c r="B80" s="114">
        <v>245706.21465000001</v>
      </c>
      <c r="C80" s="114">
        <v>197796.84002</v>
      </c>
      <c r="D80" s="114">
        <v>278979.33968999999</v>
      </c>
      <c r="E80" s="114">
        <v>236768.19099</v>
      </c>
      <c r="F80" s="114">
        <v>235580.44558</v>
      </c>
      <c r="G80" s="114">
        <v>277653.64741999999</v>
      </c>
      <c r="H80" s="114">
        <v>151847.56333999999</v>
      </c>
      <c r="I80" s="114">
        <v>228115.75087000002</v>
      </c>
      <c r="J80" s="114">
        <v>48506.269049999995</v>
      </c>
      <c r="K80" s="114">
        <v>78302.815989999988</v>
      </c>
      <c r="L80" s="114">
        <v>67763.73679000001</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245706.21465000001</v>
      </c>
      <c r="C82" s="114">
        <v>197796.84002</v>
      </c>
      <c r="D82" s="114">
        <v>278979.33968999999</v>
      </c>
      <c r="E82" s="114">
        <v>236768.19099</v>
      </c>
      <c r="F82" s="114">
        <v>235580.44558</v>
      </c>
      <c r="G82" s="114">
        <v>277653.64741999999</v>
      </c>
      <c r="H82" s="114">
        <v>151847.56333999999</v>
      </c>
      <c r="I82" s="114">
        <v>228115.75087000002</v>
      </c>
      <c r="J82" s="114">
        <v>48506.269049999995</v>
      </c>
      <c r="K82" s="114">
        <v>78302.815989999988</v>
      </c>
      <c r="L82" s="114">
        <v>67763.73679000001</v>
      </c>
    </row>
    <row r="83" spans="1:12" ht="15" customHeight="1" thickBot="1">
      <c r="A83" s="116" t="s">
        <v>632</v>
      </c>
      <c r="B83" s="114">
        <v>-80642.197040000014</v>
      </c>
      <c r="C83" s="114">
        <v>-58198.584000000003</v>
      </c>
      <c r="D83" s="114">
        <v>-103757.09344</v>
      </c>
      <c r="E83" s="114">
        <v>-68873.39</v>
      </c>
      <c r="F83" s="114">
        <v>-65933.555999999997</v>
      </c>
      <c r="G83" s="114">
        <v>-84015.97</v>
      </c>
      <c r="H83" s="114">
        <v>-115570.246</v>
      </c>
      <c r="I83" s="114">
        <v>-100951.90399999999</v>
      </c>
      <c r="J83" s="114">
        <v>-3768.884</v>
      </c>
      <c r="K83" s="114">
        <v>0</v>
      </c>
      <c r="L83" s="114">
        <v>-17493.75</v>
      </c>
    </row>
    <row r="84" spans="1:12" ht="15" customHeight="1" thickTop="1" thickBot="1">
      <c r="A84" s="392" t="s">
        <v>633</v>
      </c>
      <c r="B84" s="393">
        <v>165064.01761000001</v>
      </c>
      <c r="C84" s="393">
        <v>139598.25602</v>
      </c>
      <c r="D84" s="393">
        <v>175222.24625</v>
      </c>
      <c r="E84" s="393">
        <v>167894.80099000002</v>
      </c>
      <c r="F84" s="393">
        <v>169646.88958000002</v>
      </c>
      <c r="G84" s="393">
        <v>193637.67741999999</v>
      </c>
      <c r="H84" s="393">
        <v>36277.317340000001</v>
      </c>
      <c r="I84" s="393">
        <v>127163.84687000001</v>
      </c>
      <c r="J84" s="393">
        <v>44737.385049999997</v>
      </c>
      <c r="K84" s="393">
        <v>78302.815989999988</v>
      </c>
      <c r="L84" s="393">
        <v>50269.986790000003</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638</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7499554.8753699996</v>
      </c>
      <c r="C7" s="393">
        <v>8890891.9743600003</v>
      </c>
      <c r="D7" s="393">
        <v>9946224.7572800014</v>
      </c>
      <c r="E7" s="393">
        <v>11248468.165469998</v>
      </c>
      <c r="F7" s="393">
        <v>12260063.947590001</v>
      </c>
      <c r="G7" s="393">
        <v>13446210.742110001</v>
      </c>
      <c r="H7" s="393">
        <v>14278045.18863</v>
      </c>
      <c r="I7" s="393">
        <v>16311151.10245</v>
      </c>
      <c r="J7" s="393">
        <v>17034860.5308</v>
      </c>
      <c r="K7" s="393">
        <v>17313528.493759997</v>
      </c>
      <c r="L7" s="393">
        <v>19202353.813700002</v>
      </c>
    </row>
    <row r="8" spans="1:12" s="16" customFormat="1" ht="15" customHeight="1" thickTop="1">
      <c r="A8" s="147" t="s">
        <v>158</v>
      </c>
      <c r="B8" s="114">
        <v>1058357.29565</v>
      </c>
      <c r="C8" s="114">
        <v>1359285.0713599999</v>
      </c>
      <c r="D8" s="114">
        <v>1446579.6166400001</v>
      </c>
      <c r="E8" s="114">
        <v>1294486.36384</v>
      </c>
      <c r="F8" s="114">
        <v>991270.88586000004</v>
      </c>
      <c r="G8" s="114">
        <v>973782.78133000003</v>
      </c>
      <c r="H8" s="114">
        <v>1121870.29697</v>
      </c>
      <c r="I8" s="114">
        <v>1744742.8119900001</v>
      </c>
      <c r="J8" s="114">
        <v>1405664.2819000001</v>
      </c>
      <c r="K8" s="114">
        <v>1739523.71361</v>
      </c>
      <c r="L8" s="114">
        <v>1954443.9260100001</v>
      </c>
    </row>
    <row r="9" spans="1:12" s="16" customFormat="1" ht="15" customHeight="1">
      <c r="A9" s="147" t="s">
        <v>167</v>
      </c>
      <c r="B9" s="114">
        <v>1358266.7296099998</v>
      </c>
      <c r="C9" s="114">
        <v>1234817.22967</v>
      </c>
      <c r="D9" s="114">
        <v>1331980.78302</v>
      </c>
      <c r="E9" s="114">
        <v>1626790.98911</v>
      </c>
      <c r="F9" s="114">
        <v>1364576.8665799999</v>
      </c>
      <c r="G9" s="114">
        <v>1290835.1632000001</v>
      </c>
      <c r="H9" s="114">
        <v>1118149.5042300001</v>
      </c>
      <c r="I9" s="114">
        <v>1226409.90301</v>
      </c>
      <c r="J9" s="114">
        <v>1683372.8418800002</v>
      </c>
      <c r="K9" s="114">
        <v>1557550.7643199998</v>
      </c>
      <c r="L9" s="114">
        <v>1552474.7319799999</v>
      </c>
    </row>
    <row r="10" spans="1:12" s="16" customFormat="1" ht="15" customHeight="1">
      <c r="A10" s="147" t="s">
        <v>176</v>
      </c>
      <c r="B10" s="114">
        <v>4807827.9422899997</v>
      </c>
      <c r="C10" s="114">
        <v>6014617.2437500004</v>
      </c>
      <c r="D10" s="114">
        <v>6837839.5897700004</v>
      </c>
      <c r="E10" s="114">
        <v>7784432.0359799992</v>
      </c>
      <c r="F10" s="114">
        <v>8864442.8062900007</v>
      </c>
      <c r="G10" s="114">
        <v>9733880.2526099999</v>
      </c>
      <c r="H10" s="114">
        <v>10300365.82443</v>
      </c>
      <c r="I10" s="114">
        <v>10908688.96343</v>
      </c>
      <c r="J10" s="114">
        <v>11333180.44084</v>
      </c>
      <c r="K10" s="114">
        <v>11627351.453799998</v>
      </c>
      <c r="L10" s="114">
        <v>13372579.836170001</v>
      </c>
    </row>
    <row r="11" spans="1:12" s="16" customFormat="1" ht="15" customHeight="1">
      <c r="A11" s="148" t="s">
        <v>577</v>
      </c>
      <c r="B11" s="114">
        <v>4789751.4607499996</v>
      </c>
      <c r="C11" s="114">
        <v>5975000.9772399999</v>
      </c>
      <c r="D11" s="114">
        <v>6784963.0622800002</v>
      </c>
      <c r="E11" s="114">
        <v>7730949.3006300004</v>
      </c>
      <c r="F11" s="114">
        <v>8781850.1155400015</v>
      </c>
      <c r="G11" s="114">
        <v>9635314.345350001</v>
      </c>
      <c r="H11" s="114">
        <v>9984091.6947099995</v>
      </c>
      <c r="I11" s="114">
        <v>10478787.185559999</v>
      </c>
      <c r="J11" s="114">
        <v>10827871.9518</v>
      </c>
      <c r="K11" s="114">
        <v>11179274.690540001</v>
      </c>
      <c r="L11" s="114">
        <v>12903957.598110002</v>
      </c>
    </row>
    <row r="12" spans="1:12" s="16" customFormat="1" ht="15" customHeight="1">
      <c r="A12" s="148" t="s">
        <v>578</v>
      </c>
      <c r="B12" s="114">
        <v>4695609.6548000006</v>
      </c>
      <c r="C12" s="114">
        <v>5847484.3177299993</v>
      </c>
      <c r="D12" s="114">
        <v>6652530.7353299996</v>
      </c>
      <c r="E12" s="114">
        <v>7613477.9515399998</v>
      </c>
      <c r="F12" s="114">
        <v>8497550.1076100003</v>
      </c>
      <c r="G12" s="114">
        <v>9309835.2844999991</v>
      </c>
      <c r="H12" s="114">
        <v>9555102.9116900004</v>
      </c>
      <c r="I12" s="114">
        <v>8059057.5575200003</v>
      </c>
      <c r="J12" s="114">
        <v>8425039.0092700012</v>
      </c>
      <c r="K12" s="114">
        <v>8540842.6911399998</v>
      </c>
      <c r="L12" s="114">
        <v>10486247.71376</v>
      </c>
    </row>
    <row r="13" spans="1:12" s="16" customFormat="1" ht="15" customHeight="1">
      <c r="A13" s="148" t="s">
        <v>579</v>
      </c>
      <c r="B13" s="114">
        <v>94141.805950000009</v>
      </c>
      <c r="C13" s="114">
        <v>127516.65951000001</v>
      </c>
      <c r="D13" s="114">
        <v>132432.32695000002</v>
      </c>
      <c r="E13" s="114">
        <v>117471.34909</v>
      </c>
      <c r="F13" s="114">
        <v>284300.00793000002</v>
      </c>
      <c r="G13" s="114">
        <v>325479.06085000001</v>
      </c>
      <c r="H13" s="114">
        <v>428988.78301999997</v>
      </c>
      <c r="I13" s="114">
        <v>2419729.6280399999</v>
      </c>
      <c r="J13" s="114">
        <v>2402832.9425300001</v>
      </c>
      <c r="K13" s="114">
        <v>2638431.9994000001</v>
      </c>
      <c r="L13" s="114">
        <v>2417709.8843499999</v>
      </c>
    </row>
    <row r="14" spans="1:12" s="16" customFormat="1" ht="15" customHeight="1">
      <c r="A14" s="148" t="s">
        <v>580</v>
      </c>
      <c r="B14" s="114">
        <v>9403.6785600000003</v>
      </c>
      <c r="C14" s="114">
        <v>15933.887779999999</v>
      </c>
      <c r="D14" s="114">
        <v>15028.29456</v>
      </c>
      <c r="E14" s="114">
        <v>18115.513309999998</v>
      </c>
      <c r="F14" s="114">
        <v>33347.85944</v>
      </c>
      <c r="G14" s="114">
        <v>26476.410789999998</v>
      </c>
      <c r="H14" s="114">
        <v>0</v>
      </c>
      <c r="I14" s="114">
        <v>14598.487810000001</v>
      </c>
      <c r="J14" s="114">
        <v>84690.565569999992</v>
      </c>
      <c r="K14" s="114">
        <v>39634.374349999998</v>
      </c>
      <c r="L14" s="114">
        <v>97592.02648</v>
      </c>
    </row>
    <row r="15" spans="1:12" s="16" customFormat="1" ht="15" customHeight="1">
      <c r="A15" s="148" t="s">
        <v>581</v>
      </c>
      <c r="B15" s="114">
        <v>9403.6785600000003</v>
      </c>
      <c r="C15" s="114">
        <v>15705.63392</v>
      </c>
      <c r="D15" s="114">
        <v>13675.807359999999</v>
      </c>
      <c r="E15" s="114">
        <v>17986.17151</v>
      </c>
      <c r="F15" s="114">
        <v>28256.428800000002</v>
      </c>
      <c r="G15" s="114">
        <v>25676.851449999998</v>
      </c>
      <c r="H15" s="114">
        <v>0</v>
      </c>
      <c r="I15" s="114">
        <v>11117.52232</v>
      </c>
      <c r="J15" s="114">
        <v>11379.842849999999</v>
      </c>
      <c r="K15" s="114">
        <v>9745.9177799999998</v>
      </c>
      <c r="L15" s="114">
        <v>34901.5749</v>
      </c>
    </row>
    <row r="16" spans="1:12" s="16" customFormat="1" ht="15" customHeight="1">
      <c r="A16" s="148" t="s">
        <v>582</v>
      </c>
      <c r="B16" s="114">
        <v>0</v>
      </c>
      <c r="C16" s="114">
        <v>228.25385999999997</v>
      </c>
      <c r="D16" s="114">
        <v>1352.4872</v>
      </c>
      <c r="E16" s="114">
        <v>129.34180000000001</v>
      </c>
      <c r="F16" s="114">
        <v>5091.4306399999996</v>
      </c>
      <c r="G16" s="114">
        <v>799.55934000000002</v>
      </c>
      <c r="H16" s="114">
        <v>0</v>
      </c>
      <c r="I16" s="114">
        <v>3480.96549</v>
      </c>
      <c r="J16" s="114">
        <v>73310.722720000005</v>
      </c>
      <c r="K16" s="114">
        <v>29888.456570000002</v>
      </c>
      <c r="L16" s="114">
        <v>62690.451580000001</v>
      </c>
    </row>
    <row r="17" spans="1:12" s="16" customFormat="1" ht="15" customHeight="1">
      <c r="A17" s="148" t="s">
        <v>583</v>
      </c>
      <c r="B17" s="114">
        <v>50336.93015</v>
      </c>
      <c r="C17" s="114">
        <v>60138.856350000002</v>
      </c>
      <c r="D17" s="114">
        <v>86668.982980000001</v>
      </c>
      <c r="E17" s="114">
        <v>96418.17916</v>
      </c>
      <c r="F17" s="114">
        <v>100901.31013</v>
      </c>
      <c r="G17" s="114">
        <v>145483.04136999999</v>
      </c>
      <c r="H17" s="114">
        <v>124454.16545999999</v>
      </c>
      <c r="I17" s="114">
        <v>108237.67995999999</v>
      </c>
      <c r="J17" s="114">
        <v>140760.52474000002</v>
      </c>
      <c r="K17" s="114">
        <v>178145.47205000001</v>
      </c>
      <c r="L17" s="114">
        <v>271922.99310000002</v>
      </c>
    </row>
    <row r="18" spans="1:12" s="16" customFormat="1" ht="15" customHeight="1">
      <c r="A18" s="148" t="s">
        <v>584</v>
      </c>
      <c r="B18" s="114">
        <v>33237.073799999998</v>
      </c>
      <c r="C18" s="114">
        <v>41966.292609999997</v>
      </c>
      <c r="D18" s="114">
        <v>69216.538840000008</v>
      </c>
      <c r="E18" s="114">
        <v>77621.577099999995</v>
      </c>
      <c r="F18" s="114">
        <v>89386.138149999999</v>
      </c>
      <c r="G18" s="114">
        <v>117304.41168999999</v>
      </c>
      <c r="H18" s="114">
        <v>80568.734180000014</v>
      </c>
      <c r="I18" s="114">
        <v>65909.400819999995</v>
      </c>
      <c r="J18" s="114">
        <v>70112.431140000001</v>
      </c>
      <c r="K18" s="114">
        <v>75137.807579999993</v>
      </c>
      <c r="L18" s="114">
        <v>104464.72895999999</v>
      </c>
    </row>
    <row r="19" spans="1:12" s="16" customFormat="1" ht="15" customHeight="1">
      <c r="A19" s="148" t="s">
        <v>585</v>
      </c>
      <c r="B19" s="114">
        <v>17099.856350000002</v>
      </c>
      <c r="C19" s="114">
        <v>18172.563739999998</v>
      </c>
      <c r="D19" s="114">
        <v>17452.44414</v>
      </c>
      <c r="E19" s="114">
        <v>18796.602059999997</v>
      </c>
      <c r="F19" s="114">
        <v>11515.171980000001</v>
      </c>
      <c r="G19" s="114">
        <v>28178.629679999998</v>
      </c>
      <c r="H19" s="114">
        <v>43885.431280000004</v>
      </c>
      <c r="I19" s="114">
        <v>42328.279139999999</v>
      </c>
      <c r="J19" s="114">
        <v>70648.093599999993</v>
      </c>
      <c r="K19" s="114">
        <v>103007.66447</v>
      </c>
      <c r="L19" s="114">
        <v>167458.26413999998</v>
      </c>
    </row>
    <row r="20" spans="1:12" s="16" customFormat="1" ht="15" customHeight="1">
      <c r="A20" s="148" t="s">
        <v>189</v>
      </c>
      <c r="B20" s="114">
        <v>43691.724689999995</v>
      </c>
      <c r="C20" s="114">
        <v>46591.840920000002</v>
      </c>
      <c r="D20" s="114">
        <v>57526.52562</v>
      </c>
      <c r="E20" s="114">
        <v>68545.559359999999</v>
      </c>
      <c r="F20" s="114">
        <v>81345.086569999999</v>
      </c>
      <c r="G20" s="114">
        <v>89342.440680000014</v>
      </c>
      <c r="H20" s="114">
        <v>369111.68347000005</v>
      </c>
      <c r="I20" s="114">
        <v>488887.62398000003</v>
      </c>
      <c r="J20" s="114">
        <v>494972.50720999995</v>
      </c>
      <c r="K20" s="114">
        <v>457155.65774</v>
      </c>
      <c r="L20" s="114">
        <v>492804.74602999998</v>
      </c>
    </row>
    <row r="21" spans="1:12" s="16" customFormat="1" ht="15" customHeight="1">
      <c r="A21" s="148" t="s">
        <v>586</v>
      </c>
      <c r="B21" s="114">
        <v>-85355.851859999995</v>
      </c>
      <c r="C21" s="114">
        <v>-83048.318540000007</v>
      </c>
      <c r="D21" s="114">
        <v>-106347.27567</v>
      </c>
      <c r="E21" s="114">
        <v>-129596.51648000001</v>
      </c>
      <c r="F21" s="114">
        <v>-133001.56539</v>
      </c>
      <c r="G21" s="114">
        <v>-162735.98558000001</v>
      </c>
      <c r="H21" s="114">
        <v>-177291.71921000001</v>
      </c>
      <c r="I21" s="114">
        <v>-181822.01387999998</v>
      </c>
      <c r="J21" s="114">
        <v>-215115.10848</v>
      </c>
      <c r="K21" s="114">
        <v>-226858.74088</v>
      </c>
      <c r="L21" s="114">
        <v>-393697.52755</v>
      </c>
    </row>
    <row r="22" spans="1:12" s="16" customFormat="1" ht="15" customHeight="1">
      <c r="A22" s="147" t="s">
        <v>202</v>
      </c>
      <c r="B22" s="114">
        <v>62364.712509999998</v>
      </c>
      <c r="C22" s="114">
        <v>66134.483319999999</v>
      </c>
      <c r="D22" s="114">
        <v>56742.09418</v>
      </c>
      <c r="E22" s="114">
        <v>74804.708129999999</v>
      </c>
      <c r="F22" s="114">
        <v>60978.951740000004</v>
      </c>
      <c r="G22" s="114">
        <v>77189.320999999996</v>
      </c>
      <c r="H22" s="114">
        <v>91996.017219999994</v>
      </c>
      <c r="I22" s="114">
        <v>119262.14454000001</v>
      </c>
      <c r="J22" s="114">
        <v>155255.14577999999</v>
      </c>
      <c r="K22" s="114">
        <v>166023.48053999999</v>
      </c>
      <c r="L22" s="114">
        <v>163842.97488999998</v>
      </c>
    </row>
    <row r="23" spans="1:12" s="16" customFormat="1" ht="15" customHeight="1">
      <c r="A23" s="147" t="s">
        <v>208</v>
      </c>
      <c r="B23" s="114">
        <v>17413.33481</v>
      </c>
      <c r="C23" s="114">
        <v>2890.1803300000001</v>
      </c>
      <c r="D23" s="114">
        <v>7524.6868099999992</v>
      </c>
      <c r="E23" s="114">
        <v>10778.056779999999</v>
      </c>
      <c r="F23" s="114">
        <v>12240.81681</v>
      </c>
      <c r="G23" s="114">
        <v>11269.93391</v>
      </c>
      <c r="H23" s="114">
        <v>6476.0268499999993</v>
      </c>
      <c r="I23" s="114">
        <v>5354.4374900000003</v>
      </c>
      <c r="J23" s="114">
        <v>4078.70577</v>
      </c>
      <c r="K23" s="114">
        <v>3999.0891699999997</v>
      </c>
      <c r="L23" s="114">
        <v>5890.0330199999999</v>
      </c>
    </row>
    <row r="24" spans="1:12" s="16" customFormat="1" ht="15" customHeight="1">
      <c r="A24" s="147" t="s">
        <v>587</v>
      </c>
      <c r="B24" s="114">
        <v>10634.38337</v>
      </c>
      <c r="C24" s="114">
        <v>12325.175140000001</v>
      </c>
      <c r="D24" s="114">
        <v>34083.052170000003</v>
      </c>
      <c r="E24" s="114">
        <v>204045.7948</v>
      </c>
      <c r="F24" s="114">
        <v>627410.56959000009</v>
      </c>
      <c r="G24" s="114">
        <v>969606.06283000007</v>
      </c>
      <c r="H24" s="114">
        <v>1196480.1663900001</v>
      </c>
      <c r="I24" s="114">
        <v>1785029.70101</v>
      </c>
      <c r="J24" s="114">
        <v>1906497.3784700001</v>
      </c>
      <c r="K24" s="114">
        <v>1629426.1908100001</v>
      </c>
      <c r="L24" s="114">
        <v>1524330.97086</v>
      </c>
    </row>
    <row r="25" spans="1:12" s="16" customFormat="1" ht="15" customHeight="1">
      <c r="A25" s="147" t="s">
        <v>219</v>
      </c>
      <c r="B25" s="114">
        <v>160333.91204</v>
      </c>
      <c r="C25" s="114">
        <v>176191.06834999999</v>
      </c>
      <c r="D25" s="114">
        <v>192358.94662</v>
      </c>
      <c r="E25" s="114">
        <v>222388.05480000001</v>
      </c>
      <c r="F25" s="114">
        <v>298716.21043000004</v>
      </c>
      <c r="G25" s="114">
        <v>317042.99323999998</v>
      </c>
      <c r="H25" s="114">
        <v>344904.11268000002</v>
      </c>
      <c r="I25" s="114">
        <v>373368.64711999998</v>
      </c>
      <c r="J25" s="114">
        <v>394335.57836000004</v>
      </c>
      <c r="K25" s="114">
        <v>417649.97245</v>
      </c>
      <c r="L25" s="114">
        <v>453004.53925999999</v>
      </c>
    </row>
    <row r="26" spans="1:12" s="16" customFormat="1" ht="15" customHeight="1">
      <c r="A26" s="147" t="s">
        <v>588</v>
      </c>
      <c r="B26" s="114">
        <v>24356.56509</v>
      </c>
      <c r="C26" s="114">
        <v>24631.522440000001</v>
      </c>
      <c r="D26" s="114">
        <v>39115.988069999999</v>
      </c>
      <c r="E26" s="114">
        <v>30742.16203</v>
      </c>
      <c r="F26" s="114">
        <v>40426.84029</v>
      </c>
      <c r="G26" s="114">
        <v>72604.233989999993</v>
      </c>
      <c r="H26" s="114">
        <v>97803.239860000001</v>
      </c>
      <c r="I26" s="114">
        <v>148294.49386000002</v>
      </c>
      <c r="J26" s="114">
        <v>152476.15780000002</v>
      </c>
      <c r="K26" s="114">
        <v>172003.82905999999</v>
      </c>
      <c r="L26" s="114">
        <v>175786.80150999999</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7052918.5333599998</v>
      </c>
      <c r="C28" s="393">
        <v>8346160.2538100006</v>
      </c>
      <c r="D28" s="393">
        <v>9323443.8616200015</v>
      </c>
      <c r="E28" s="393">
        <v>10555024.006620001</v>
      </c>
      <c r="F28" s="393">
        <v>11506504.141530002</v>
      </c>
      <c r="G28" s="393">
        <v>12628618.041370001</v>
      </c>
      <c r="H28" s="393">
        <v>13420426.04744</v>
      </c>
      <c r="I28" s="393">
        <v>15338199.08546</v>
      </c>
      <c r="J28" s="393">
        <v>16067543.088610001</v>
      </c>
      <c r="K28" s="393">
        <v>16289720.196870001</v>
      </c>
      <c r="L28" s="393">
        <v>18160816.165630002</v>
      </c>
    </row>
    <row r="29" spans="1:12" s="16" customFormat="1" ht="15" customHeight="1" thickTop="1">
      <c r="A29" s="147" t="s">
        <v>590</v>
      </c>
      <c r="B29" s="114">
        <v>6260263.4055000003</v>
      </c>
      <c r="C29" s="114">
        <v>7117676.5008199997</v>
      </c>
      <c r="D29" s="114">
        <v>7576914.5012499997</v>
      </c>
      <c r="E29" s="114">
        <v>8695001.1132199988</v>
      </c>
      <c r="F29" s="114">
        <v>8897457.1287600007</v>
      </c>
      <c r="G29" s="114">
        <v>9315132.9022400007</v>
      </c>
      <c r="H29" s="114">
        <v>10137005.414009999</v>
      </c>
      <c r="I29" s="114">
        <v>10979437.177860001</v>
      </c>
      <c r="J29" s="114">
        <v>11601163.63008</v>
      </c>
      <c r="K29" s="114">
        <v>12175537.78122</v>
      </c>
      <c r="L29" s="114">
        <v>7952979.9033000004</v>
      </c>
    </row>
    <row r="30" spans="1:12" s="16" customFormat="1" ht="15" customHeight="1">
      <c r="A30" s="148" t="s">
        <v>591</v>
      </c>
      <c r="B30" s="114">
        <v>2028891.6802000001</v>
      </c>
      <c r="C30" s="114">
        <v>2074003.56681</v>
      </c>
      <c r="D30" s="114">
        <v>1950325.5014200001</v>
      </c>
      <c r="E30" s="114">
        <v>2189832.7924899999</v>
      </c>
      <c r="F30" s="114">
        <v>1845234.4015500001</v>
      </c>
      <c r="G30" s="114">
        <v>1579214.1733900001</v>
      </c>
      <c r="H30" s="114">
        <v>1916652.3442599999</v>
      </c>
      <c r="I30" s="114">
        <v>2132945.1191699998</v>
      </c>
      <c r="J30" s="114">
        <v>2311674.6758499998</v>
      </c>
      <c r="K30" s="114">
        <v>1950985.1887300001</v>
      </c>
      <c r="L30" s="114">
        <v>2303995.0463</v>
      </c>
    </row>
    <row r="31" spans="1:12" s="16" customFormat="1" ht="15" customHeight="1">
      <c r="A31" s="148" t="s">
        <v>592</v>
      </c>
      <c r="B31" s="114">
        <v>1775447.9323499999</v>
      </c>
      <c r="C31" s="114">
        <v>1783557.10362</v>
      </c>
      <c r="D31" s="114">
        <v>1908850.1929300001</v>
      </c>
      <c r="E31" s="114">
        <v>2098191.0874200002</v>
      </c>
      <c r="F31" s="114">
        <v>2178516.4921399998</v>
      </c>
      <c r="G31" s="114">
        <v>2101124.2488000002</v>
      </c>
      <c r="H31" s="114">
        <v>2267287.6346100001</v>
      </c>
      <c r="I31" s="114">
        <v>2673462.0824099998</v>
      </c>
      <c r="J31" s="114">
        <v>2812967.7850100002</v>
      </c>
      <c r="K31" s="114">
        <v>3413887.0470700003</v>
      </c>
      <c r="L31" s="114">
        <v>3359998.8258600002</v>
      </c>
    </row>
    <row r="32" spans="1:12" s="16" customFormat="1" ht="15" customHeight="1">
      <c r="A32" s="148" t="s">
        <v>593</v>
      </c>
      <c r="B32" s="114">
        <v>1534510.42882</v>
      </c>
      <c r="C32" s="114">
        <v>1318754.97474</v>
      </c>
      <c r="D32" s="114">
        <v>12281.937759999999</v>
      </c>
      <c r="E32" s="114">
        <v>4747.29216</v>
      </c>
      <c r="F32" s="114">
        <v>2821.9459100000004</v>
      </c>
      <c r="G32" s="114">
        <v>2496.4558700000002</v>
      </c>
      <c r="H32" s="114">
        <v>2028.12102</v>
      </c>
      <c r="I32" s="114">
        <v>960.25268999999992</v>
      </c>
      <c r="J32" s="114">
        <v>431.57871999999998</v>
      </c>
      <c r="K32" s="114">
        <v>431.60912000000002</v>
      </c>
      <c r="L32" s="114">
        <v>20067.676190000002</v>
      </c>
    </row>
    <row r="33" spans="1:12" s="16" customFormat="1" ht="15" customHeight="1">
      <c r="A33" s="148" t="s">
        <v>594</v>
      </c>
      <c r="B33" s="114">
        <v>145410.78580000001</v>
      </c>
      <c r="C33" s="114">
        <v>129468.88363</v>
      </c>
      <c r="D33" s="114">
        <v>228680.7414</v>
      </c>
      <c r="E33" s="114">
        <v>299705.86281999998</v>
      </c>
      <c r="F33" s="114">
        <v>425990.49338</v>
      </c>
      <c r="G33" s="114">
        <v>173037.3836</v>
      </c>
      <c r="H33" s="114">
        <v>134502.93938</v>
      </c>
      <c r="I33" s="114">
        <v>176746.62781999999</v>
      </c>
      <c r="J33" s="114">
        <v>162449.01416999998</v>
      </c>
      <c r="K33" s="114">
        <v>147574.24896</v>
      </c>
      <c r="L33" s="114">
        <v>261981.72905000002</v>
      </c>
    </row>
    <row r="34" spans="1:12" s="16" customFormat="1" ht="15" customHeight="1">
      <c r="A34" s="148" t="s">
        <v>595</v>
      </c>
      <c r="B34" s="114">
        <v>638853.92287999997</v>
      </c>
      <c r="C34" s="114">
        <v>1625518.9230499999</v>
      </c>
      <c r="D34" s="114">
        <v>3212169.5048200004</v>
      </c>
      <c r="E34" s="114">
        <v>3751479.38038</v>
      </c>
      <c r="F34" s="114">
        <v>3985595.54312</v>
      </c>
      <c r="G34" s="114">
        <v>4909974.8577500004</v>
      </c>
      <c r="H34" s="114">
        <v>5104371.7802299997</v>
      </c>
      <c r="I34" s="114">
        <v>5235873.6881899992</v>
      </c>
      <c r="J34" s="114">
        <v>5498995.2998000002</v>
      </c>
      <c r="K34" s="114">
        <v>5802960.31819</v>
      </c>
      <c r="L34" s="114">
        <v>1712658.8709800001</v>
      </c>
    </row>
    <row r="35" spans="1:12" s="16" customFormat="1" ht="15" customHeight="1">
      <c r="A35" s="148" t="s">
        <v>596</v>
      </c>
      <c r="B35" s="114">
        <v>137148.65544999999</v>
      </c>
      <c r="C35" s="114">
        <v>186373.04897</v>
      </c>
      <c r="D35" s="114">
        <v>264606.62291999999</v>
      </c>
      <c r="E35" s="114">
        <v>351044.69795</v>
      </c>
      <c r="F35" s="114">
        <v>459298.25266</v>
      </c>
      <c r="G35" s="114">
        <v>549285.78283000004</v>
      </c>
      <c r="H35" s="114">
        <v>712162.59450999997</v>
      </c>
      <c r="I35" s="114">
        <v>759449.40758</v>
      </c>
      <c r="J35" s="114">
        <v>814645.27652999992</v>
      </c>
      <c r="K35" s="114">
        <v>859699.36914999993</v>
      </c>
      <c r="L35" s="114">
        <v>294277.75492000004</v>
      </c>
    </row>
    <row r="36" spans="1:12" s="16" customFormat="1" ht="15" customHeight="1">
      <c r="A36" s="147" t="s">
        <v>597</v>
      </c>
      <c r="B36" s="114">
        <v>7.0000000000000007E-5</v>
      </c>
      <c r="C36" s="114">
        <v>0</v>
      </c>
      <c r="D36" s="114">
        <v>0</v>
      </c>
      <c r="E36" s="114">
        <v>0</v>
      </c>
      <c r="F36" s="114">
        <v>0</v>
      </c>
      <c r="G36" s="114">
        <v>0</v>
      </c>
      <c r="H36" s="114">
        <v>26414.256550000002</v>
      </c>
      <c r="I36" s="114">
        <v>13205.52605</v>
      </c>
      <c r="J36" s="114">
        <v>6606.6350499999999</v>
      </c>
      <c r="K36" s="114">
        <v>0</v>
      </c>
      <c r="L36" s="114">
        <v>0</v>
      </c>
    </row>
    <row r="37" spans="1:12" s="16" customFormat="1" ht="15" customHeight="1">
      <c r="A37" s="147" t="s">
        <v>598</v>
      </c>
      <c r="B37" s="114">
        <v>363034.10850999999</v>
      </c>
      <c r="C37" s="114">
        <v>639866.81617999997</v>
      </c>
      <c r="D37" s="114">
        <v>1017752.4026199999</v>
      </c>
      <c r="E37" s="114">
        <v>1123556.80241</v>
      </c>
      <c r="F37" s="114">
        <v>1655154.78406</v>
      </c>
      <c r="G37" s="114">
        <v>2180011.4118600003</v>
      </c>
      <c r="H37" s="114">
        <v>1671170.1821900001</v>
      </c>
      <c r="I37" s="114">
        <v>2954355.9434600002</v>
      </c>
      <c r="J37" s="114">
        <v>3071075.5181199997</v>
      </c>
      <c r="K37" s="114">
        <v>2513360.1467399998</v>
      </c>
      <c r="L37" s="114">
        <v>2960880.3319099997</v>
      </c>
    </row>
    <row r="38" spans="1:12" s="16" customFormat="1" ht="15" customHeight="1">
      <c r="A38" s="147" t="s">
        <v>599</v>
      </c>
      <c r="B38" s="114">
        <v>115873.72559999999</v>
      </c>
      <c r="C38" s="114">
        <v>130011.68701000001</v>
      </c>
      <c r="D38" s="114">
        <v>231775.20845999999</v>
      </c>
      <c r="E38" s="114">
        <v>230682.66161000001</v>
      </c>
      <c r="F38" s="114">
        <v>215055.10561000003</v>
      </c>
      <c r="G38" s="114">
        <v>233695.38266999999</v>
      </c>
      <c r="H38" s="114">
        <v>285027.19481999998</v>
      </c>
      <c r="I38" s="114">
        <v>382094.06049</v>
      </c>
      <c r="J38" s="114">
        <v>407924.70763999998</v>
      </c>
      <c r="K38" s="114">
        <v>552946.16647000005</v>
      </c>
      <c r="L38" s="114">
        <v>410671.65742</v>
      </c>
    </row>
    <row r="39" spans="1:12" s="16" customFormat="1" ht="15" customHeight="1">
      <c r="A39" s="147" t="s">
        <v>273</v>
      </c>
      <c r="B39" s="114">
        <v>77830.075019999989</v>
      </c>
      <c r="C39" s="114">
        <v>90852.565459999998</v>
      </c>
      <c r="D39" s="114">
        <v>95044.034510000012</v>
      </c>
      <c r="E39" s="114">
        <v>100884.01565999999</v>
      </c>
      <c r="F39" s="114">
        <v>109900.49112000001</v>
      </c>
      <c r="G39" s="114">
        <v>112971.2859</v>
      </c>
      <c r="H39" s="114">
        <v>113035.22565000001</v>
      </c>
      <c r="I39" s="114">
        <v>124321.14404000001</v>
      </c>
      <c r="J39" s="114">
        <v>130167.80757999999</v>
      </c>
      <c r="K39" s="114">
        <v>136277.86371999999</v>
      </c>
      <c r="L39" s="114">
        <v>158581.4724</v>
      </c>
    </row>
    <row r="40" spans="1:12" s="16" customFormat="1" ht="15" customHeight="1">
      <c r="A40" s="147" t="s">
        <v>279</v>
      </c>
      <c r="B40" s="114">
        <v>0</v>
      </c>
      <c r="C40" s="114">
        <v>0</v>
      </c>
      <c r="D40" s="114">
        <v>0</v>
      </c>
      <c r="E40" s="114">
        <v>0</v>
      </c>
      <c r="F40" s="114">
        <v>170571.55556000001</v>
      </c>
      <c r="G40" s="114">
        <v>170660.86111000003</v>
      </c>
      <c r="H40" s="114">
        <v>544782.78824999998</v>
      </c>
      <c r="I40" s="114">
        <v>545121.9053300001</v>
      </c>
      <c r="J40" s="114">
        <v>500309.33393999998</v>
      </c>
      <c r="K40" s="114">
        <v>401560.06542</v>
      </c>
      <c r="L40" s="114">
        <v>504693.66837000003</v>
      </c>
    </row>
    <row r="41" spans="1:12" s="16" customFormat="1" ht="15" customHeight="1">
      <c r="A41" s="147" t="s">
        <v>600</v>
      </c>
      <c r="B41" s="114">
        <v>123907.72706999999</v>
      </c>
      <c r="C41" s="114">
        <v>148134.94921000002</v>
      </c>
      <c r="D41" s="114">
        <v>212686.28762000002</v>
      </c>
      <c r="E41" s="114">
        <v>212845.98611000003</v>
      </c>
      <c r="F41" s="114">
        <v>205890.61111000003</v>
      </c>
      <c r="G41" s="114">
        <v>269941.42777999997</v>
      </c>
      <c r="H41" s="114">
        <v>186042.14222000001</v>
      </c>
      <c r="I41" s="114">
        <v>207537.69633999999</v>
      </c>
      <c r="J41" s="114">
        <v>196185.67047000001</v>
      </c>
      <c r="K41" s="114">
        <v>183050.21231999999</v>
      </c>
      <c r="L41" s="114">
        <v>246135.14744</v>
      </c>
    </row>
    <row r="42" spans="1:12" s="17" customFormat="1" ht="15" customHeight="1" thickBot="1">
      <c r="A42" s="147" t="s">
        <v>451</v>
      </c>
      <c r="B42" s="114">
        <v>112009.49159000001</v>
      </c>
      <c r="C42" s="114">
        <v>219617.73512999999</v>
      </c>
      <c r="D42" s="114">
        <v>189271.42715999999</v>
      </c>
      <c r="E42" s="114">
        <v>192053.42761000001</v>
      </c>
      <c r="F42" s="114">
        <v>252474.46531</v>
      </c>
      <c r="G42" s="114">
        <v>346204.76981000003</v>
      </c>
      <c r="H42" s="114">
        <v>456948.84375</v>
      </c>
      <c r="I42" s="114">
        <v>132125.63188999999</v>
      </c>
      <c r="J42" s="114">
        <v>154109.78573</v>
      </c>
      <c r="K42" s="114">
        <v>326987.96098000003</v>
      </c>
      <c r="L42" s="114">
        <v>5926873.9847900001</v>
      </c>
    </row>
    <row r="43" spans="1:12" ht="15" customHeight="1" thickTop="1" thickBot="1">
      <c r="A43" s="392" t="s">
        <v>601</v>
      </c>
      <c r="B43" s="393">
        <v>446636.34164999996</v>
      </c>
      <c r="C43" s="393">
        <v>544731.72075999994</v>
      </c>
      <c r="D43" s="393">
        <v>622780.89541</v>
      </c>
      <c r="E43" s="393">
        <v>693444.15846000006</v>
      </c>
      <c r="F43" s="393">
        <v>753559.80726999999</v>
      </c>
      <c r="G43" s="393">
        <v>817592.70004999998</v>
      </c>
      <c r="H43" s="393">
        <v>857619.14134000009</v>
      </c>
      <c r="I43" s="393">
        <v>972952.01711999997</v>
      </c>
      <c r="J43" s="393">
        <v>967317.44270000001</v>
      </c>
      <c r="K43" s="393">
        <v>1023808.29734</v>
      </c>
      <c r="L43" s="393">
        <v>1041537.64864</v>
      </c>
    </row>
    <row r="44" spans="1:12" s="16" customFormat="1" ht="15" customHeight="1" thickTop="1">
      <c r="A44" s="147" t="s">
        <v>294</v>
      </c>
      <c r="B44" s="114">
        <v>307353.5</v>
      </c>
      <c r="C44" s="114">
        <v>393588</v>
      </c>
      <c r="D44" s="114">
        <v>444867</v>
      </c>
      <c r="E44" s="114">
        <v>489467</v>
      </c>
      <c r="F44" s="114">
        <v>527597</v>
      </c>
      <c r="G44" s="114">
        <v>565283</v>
      </c>
      <c r="H44" s="114">
        <v>579143</v>
      </c>
      <c r="I44" s="114">
        <v>700473</v>
      </c>
      <c r="J44" s="114">
        <v>776063</v>
      </c>
      <c r="K44" s="114">
        <v>776063</v>
      </c>
      <c r="L44" s="114">
        <v>834625</v>
      </c>
    </row>
    <row r="45" spans="1:12" s="16" customFormat="1" ht="15" customHeight="1">
      <c r="A45" s="147" t="s">
        <v>298</v>
      </c>
      <c r="B45" s="114">
        <v>23927.163250000001</v>
      </c>
      <c r="C45" s="114">
        <v>16399.52605</v>
      </c>
      <c r="D45" s="114">
        <v>0.52604999999999991</v>
      </c>
      <c r="E45" s="114">
        <v>0.52604999999999991</v>
      </c>
      <c r="F45" s="114">
        <v>7000.5260499999995</v>
      </c>
      <c r="G45" s="114">
        <v>7000.5260499999995</v>
      </c>
      <c r="H45" s="114">
        <v>82600.52605</v>
      </c>
      <c r="I45" s="114">
        <v>47600.52605</v>
      </c>
      <c r="J45" s="114">
        <v>12131.52605</v>
      </c>
      <c r="K45" s="114">
        <v>24262.52605</v>
      </c>
      <c r="L45" s="114">
        <v>8631.5260500000004</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121027.69941</v>
      </c>
      <c r="K47" s="114">
        <v>121027.69941</v>
      </c>
      <c r="L47" s="114">
        <v>131268.80280999999</v>
      </c>
    </row>
    <row r="48" spans="1:12" s="16" customFormat="1" ht="15" customHeight="1">
      <c r="A48" s="147" t="s">
        <v>308</v>
      </c>
      <c r="B48" s="114">
        <v>71368.278709999999</v>
      </c>
      <c r="C48" s="114">
        <v>83976.170760000008</v>
      </c>
      <c r="D48" s="114">
        <v>119803.9663</v>
      </c>
      <c r="E48" s="114">
        <v>135903.66518000001</v>
      </c>
      <c r="F48" s="114">
        <v>140498.44046000001</v>
      </c>
      <c r="G48" s="114">
        <v>157423.96336000002</v>
      </c>
      <c r="H48" s="114">
        <v>94654.439809999996</v>
      </c>
      <c r="I48" s="114">
        <v>115401.66744</v>
      </c>
      <c r="J48" s="114">
        <v>58095.217240000005</v>
      </c>
      <c r="K48" s="114">
        <v>102455.07187999999</v>
      </c>
      <c r="L48" s="114">
        <v>67012.319780000005</v>
      </c>
    </row>
    <row r="49" spans="1:12" s="16" customFormat="1" ht="15" customHeight="1">
      <c r="A49" s="148" t="s">
        <v>603</v>
      </c>
      <c r="B49" s="114">
        <v>3568.3604</v>
      </c>
      <c r="C49" s="114">
        <v>10568.791650000001</v>
      </c>
      <c r="D49" s="114">
        <v>20193.791649999999</v>
      </c>
      <c r="E49" s="114">
        <v>32093.791649999999</v>
      </c>
      <c r="F49" s="114">
        <v>46293.791649999999</v>
      </c>
      <c r="G49" s="114">
        <v>46293.791649999999</v>
      </c>
      <c r="H49" s="114">
        <v>12143.791660000001</v>
      </c>
      <c r="I49" s="114">
        <v>68.791660000000007</v>
      </c>
      <c r="J49" s="114">
        <v>12199.791660000001</v>
      </c>
      <c r="K49" s="114">
        <v>68.791660000000007</v>
      </c>
      <c r="L49" s="114">
        <v>8699.7916600000008</v>
      </c>
    </row>
    <row r="50" spans="1:12" s="17" customFormat="1" ht="15" customHeight="1" thickBot="1">
      <c r="A50" s="148" t="s">
        <v>604</v>
      </c>
      <c r="B50" s="114">
        <v>67799.918310000008</v>
      </c>
      <c r="C50" s="114">
        <v>73407.379109999994</v>
      </c>
      <c r="D50" s="114">
        <v>99610.174650000001</v>
      </c>
      <c r="E50" s="114">
        <v>103809.87353</v>
      </c>
      <c r="F50" s="114">
        <v>94204.648809999999</v>
      </c>
      <c r="G50" s="114">
        <v>111130.17171</v>
      </c>
      <c r="H50" s="114">
        <v>82510.648150000008</v>
      </c>
      <c r="I50" s="114">
        <v>115332.87578</v>
      </c>
      <c r="J50" s="114">
        <v>45895.425579999996</v>
      </c>
      <c r="K50" s="114">
        <v>102386.28022</v>
      </c>
      <c r="L50" s="114">
        <v>58312.528119999995</v>
      </c>
    </row>
    <row r="51" spans="1:12" ht="15" customHeight="1" thickTop="1" thickBot="1">
      <c r="A51" s="392" t="s">
        <v>605</v>
      </c>
      <c r="B51" s="393">
        <v>7499554.8750100005</v>
      </c>
      <c r="C51" s="393">
        <v>8890891.9745700005</v>
      </c>
      <c r="D51" s="393">
        <v>9946224.7570300009</v>
      </c>
      <c r="E51" s="393">
        <v>11248468.16508</v>
      </c>
      <c r="F51" s="393">
        <v>12260063.948799999</v>
      </c>
      <c r="G51" s="393">
        <v>13446210.741420001</v>
      </c>
      <c r="H51" s="393">
        <v>14278045.18878</v>
      </c>
      <c r="I51" s="393">
        <v>16311151.10258</v>
      </c>
      <c r="J51" s="393">
        <v>17034860.53131</v>
      </c>
      <c r="K51" s="393">
        <v>17313528.494209997</v>
      </c>
      <c r="L51" s="393">
        <v>19202353.814270001</v>
      </c>
    </row>
    <row r="52" spans="1:12" s="16" customFormat="1" ht="15" customHeight="1" thickTop="1">
      <c r="A52" s="113" t="s">
        <v>606</v>
      </c>
      <c r="B52" s="114">
        <v>711432.95513000002</v>
      </c>
      <c r="C52" s="114">
        <v>576714.29308000009</v>
      </c>
      <c r="D52" s="114">
        <v>481237.08393999998</v>
      </c>
      <c r="E52" s="114">
        <v>447788.21677</v>
      </c>
      <c r="F52" s="114">
        <v>488392.02611999999</v>
      </c>
      <c r="G52" s="114">
        <v>307907.16181000002</v>
      </c>
      <c r="H52" s="114">
        <v>269631.84630000003</v>
      </c>
      <c r="I52" s="114">
        <v>335408.88043999998</v>
      </c>
      <c r="J52" s="114">
        <v>337848.22952999995</v>
      </c>
      <c r="K52" s="114">
        <v>346682.42413999996</v>
      </c>
      <c r="L52" s="114">
        <v>312695.76501999999</v>
      </c>
    </row>
    <row r="53" spans="1:12" s="17" customFormat="1" ht="15" customHeight="1">
      <c r="A53" s="148" t="s">
        <v>607</v>
      </c>
      <c r="B53" s="114">
        <v>87945.154989999995</v>
      </c>
      <c r="C53" s="114">
        <v>46337.236340000003</v>
      </c>
      <c r="D53" s="114">
        <v>51343.293720000001</v>
      </c>
      <c r="E53" s="114">
        <v>37387.866679999999</v>
      </c>
      <c r="F53" s="114">
        <v>50410.105020000003</v>
      </c>
      <c r="G53" s="114">
        <v>34167.845799999996</v>
      </c>
      <c r="H53" s="114">
        <v>8918</v>
      </c>
      <c r="I53" s="114">
        <v>19596.70393</v>
      </c>
      <c r="J53" s="114">
        <v>31007.352219999997</v>
      </c>
      <c r="K53" s="114">
        <v>31286.024699999998</v>
      </c>
      <c r="L53" s="114">
        <v>12466.58059</v>
      </c>
    </row>
    <row r="54" spans="1:12" s="17" customFormat="1" ht="15" customHeight="1">
      <c r="A54" s="148" t="s">
        <v>608</v>
      </c>
      <c r="B54" s="114">
        <v>526726.07487999997</v>
      </c>
      <c r="C54" s="114">
        <v>430654.06419</v>
      </c>
      <c r="D54" s="114">
        <v>317236.19867000001</v>
      </c>
      <c r="E54" s="114">
        <v>293872.80273</v>
      </c>
      <c r="F54" s="114">
        <v>316639.79698000004</v>
      </c>
      <c r="G54" s="114">
        <v>152946.54227999999</v>
      </c>
      <c r="H54" s="114">
        <v>135761.44927000001</v>
      </c>
      <c r="I54" s="114">
        <v>147146.91205000001</v>
      </c>
      <c r="J54" s="114">
        <v>126784.44473999999</v>
      </c>
      <c r="K54" s="114">
        <v>118192.57178</v>
      </c>
      <c r="L54" s="114">
        <v>96497.116420000006</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96761.725260000007</v>
      </c>
      <c r="C56" s="114">
        <v>99722.992549999995</v>
      </c>
      <c r="D56" s="114">
        <v>112657.59155</v>
      </c>
      <c r="E56" s="114">
        <v>116527.54736</v>
      </c>
      <c r="F56" s="114">
        <v>121342.12412000001</v>
      </c>
      <c r="G56" s="114">
        <v>120792.77373</v>
      </c>
      <c r="H56" s="114">
        <v>124952.39703000001</v>
      </c>
      <c r="I56" s="114">
        <v>168665.26446000001</v>
      </c>
      <c r="J56" s="114">
        <v>180056.43257</v>
      </c>
      <c r="K56" s="114">
        <v>197203.82766000001</v>
      </c>
      <c r="L56" s="114">
        <v>203732.06800999999</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11928612.026799999</v>
      </c>
      <c r="C58" s="114">
        <v>15486910.321520001</v>
      </c>
      <c r="D58" s="114">
        <v>17617920.223470002</v>
      </c>
      <c r="E58" s="114">
        <v>18927260.483709998</v>
      </c>
      <c r="F58" s="114">
        <v>20930770.58382</v>
      </c>
      <c r="G58" s="114">
        <v>21723923.713799998</v>
      </c>
      <c r="H58" s="114">
        <v>21675070.585700002</v>
      </c>
      <c r="I58" s="114">
        <v>22994469.525109999</v>
      </c>
      <c r="J58" s="114">
        <v>24741566.208009999</v>
      </c>
      <c r="K58" s="114">
        <v>25346892.966700003</v>
      </c>
      <c r="L58" s="114">
        <v>28510378.800509997</v>
      </c>
    </row>
    <row r="59" spans="1:12">
      <c r="A59" s="394" t="s">
        <v>613</v>
      </c>
      <c r="B59" s="395">
        <v>373740.0148</v>
      </c>
      <c r="C59" s="395">
        <v>427670.76536000002</v>
      </c>
      <c r="D59" s="395">
        <v>489889.65632999997</v>
      </c>
      <c r="E59" s="395">
        <v>560165.50988999999</v>
      </c>
      <c r="F59" s="395">
        <v>647566.04058999999</v>
      </c>
      <c r="G59" s="395">
        <v>731469.21158</v>
      </c>
      <c r="H59" s="395">
        <v>753769.58221000002</v>
      </c>
      <c r="I59" s="395">
        <v>786682.76503999997</v>
      </c>
      <c r="J59" s="395">
        <v>486558.90794</v>
      </c>
      <c r="K59" s="395">
        <v>850859.53997000004</v>
      </c>
      <c r="L59" s="395">
        <v>553232.37958000007</v>
      </c>
    </row>
    <row r="60" spans="1:12" ht="15" customHeight="1">
      <c r="A60" s="148" t="s">
        <v>614</v>
      </c>
      <c r="B60" s="114">
        <v>-100103.43517</v>
      </c>
      <c r="C60" s="114">
        <v>-129166.92169</v>
      </c>
      <c r="D60" s="114">
        <v>-156046.05353999999</v>
      </c>
      <c r="E60" s="114">
        <v>-195428.48540000001</v>
      </c>
      <c r="F60" s="114">
        <v>-264051.24843000004</v>
      </c>
      <c r="G60" s="114">
        <v>-303244.64643000002</v>
      </c>
      <c r="H60" s="114">
        <v>-356753.01237999997</v>
      </c>
      <c r="I60" s="114">
        <v>-352469.58613000001</v>
      </c>
      <c r="J60" s="114">
        <v>-214936.98693000001</v>
      </c>
      <c r="K60" s="114">
        <v>-382153.61785000004</v>
      </c>
      <c r="L60" s="114">
        <v>-258060.96228000001</v>
      </c>
    </row>
    <row r="61" spans="1:12" ht="15" customHeight="1">
      <c r="A61" s="147" t="s">
        <v>615</v>
      </c>
      <c r="B61" s="114">
        <v>273636.57962999999</v>
      </c>
      <c r="C61" s="114">
        <v>298503.84367000003</v>
      </c>
      <c r="D61" s="114">
        <v>333843.60279000003</v>
      </c>
      <c r="E61" s="114">
        <v>364737.02448999998</v>
      </c>
      <c r="F61" s="114">
        <v>383514.79216000001</v>
      </c>
      <c r="G61" s="114">
        <v>428224.56514999998</v>
      </c>
      <c r="H61" s="114">
        <v>397016.56982999999</v>
      </c>
      <c r="I61" s="114">
        <v>434213.17891000002</v>
      </c>
      <c r="J61" s="114">
        <v>271621.92100999999</v>
      </c>
      <c r="K61" s="114">
        <v>468705.92212</v>
      </c>
      <c r="L61" s="114">
        <v>295171.41730000003</v>
      </c>
    </row>
    <row r="62" spans="1:12" ht="15" customHeight="1">
      <c r="A62" s="116" t="s">
        <v>616</v>
      </c>
      <c r="B62" s="114">
        <v>202171.77968000001</v>
      </c>
      <c r="C62" s="114">
        <v>208918.09609000001</v>
      </c>
      <c r="D62" s="114">
        <v>344578.64941000001</v>
      </c>
      <c r="E62" s="114">
        <v>422846.43283999996</v>
      </c>
      <c r="F62" s="114">
        <v>453622.94631000003</v>
      </c>
      <c r="G62" s="114">
        <v>495109.07163999998</v>
      </c>
      <c r="H62" s="114">
        <v>414362.03554000001</v>
      </c>
      <c r="I62" s="114">
        <v>425744.38650999998</v>
      </c>
      <c r="J62" s="114">
        <v>243074.54386999999</v>
      </c>
      <c r="K62" s="114">
        <v>482612.99141000002</v>
      </c>
      <c r="L62" s="114">
        <v>593336.45178999996</v>
      </c>
    </row>
    <row r="63" spans="1:12" ht="15" customHeight="1">
      <c r="A63" s="148" t="s">
        <v>617</v>
      </c>
      <c r="B63" s="114">
        <v>-90341.470109999995</v>
      </c>
      <c r="C63" s="114">
        <v>-111550.92534</v>
      </c>
      <c r="D63" s="114">
        <v>-210295.67293999999</v>
      </c>
      <c r="E63" s="114">
        <v>-285745.35876999999</v>
      </c>
      <c r="F63" s="114">
        <v>-341198.21318000002</v>
      </c>
      <c r="G63" s="114">
        <v>-364178.94126999995</v>
      </c>
      <c r="H63" s="114">
        <v>-286090.08442999999</v>
      </c>
      <c r="I63" s="114">
        <v>-229009.59530000002</v>
      </c>
      <c r="J63" s="114">
        <v>-142401.18033999999</v>
      </c>
      <c r="K63" s="114">
        <v>-281270.82876</v>
      </c>
      <c r="L63" s="114">
        <v>-359369.09856000001</v>
      </c>
    </row>
    <row r="64" spans="1:12" ht="15" customHeight="1">
      <c r="A64" s="117" t="s">
        <v>618</v>
      </c>
      <c r="B64" s="114">
        <v>385466.88919999998</v>
      </c>
      <c r="C64" s="114">
        <v>395871.01442000002</v>
      </c>
      <c r="D64" s="114">
        <v>468126.57925999997</v>
      </c>
      <c r="E64" s="114">
        <v>501838.09856000001</v>
      </c>
      <c r="F64" s="114">
        <v>495939.52529000002</v>
      </c>
      <c r="G64" s="114">
        <v>559154.69551999995</v>
      </c>
      <c r="H64" s="114">
        <v>525288.52093999996</v>
      </c>
      <c r="I64" s="114">
        <v>630947.97011999995</v>
      </c>
      <c r="J64" s="114">
        <v>372295.28454000002</v>
      </c>
      <c r="K64" s="114">
        <v>670048.08476999996</v>
      </c>
      <c r="L64" s="114">
        <v>529138.77052999998</v>
      </c>
    </row>
    <row r="65" spans="1:12" ht="15" customHeight="1">
      <c r="A65" s="116" t="s">
        <v>619</v>
      </c>
      <c r="B65" s="114">
        <v>16903.555319999999</v>
      </c>
      <c r="C65" s="114">
        <v>15682.636269999999</v>
      </c>
      <c r="D65" s="114">
        <v>47939.389739999999</v>
      </c>
      <c r="E65" s="114">
        <v>18687.082030000001</v>
      </c>
      <c r="F65" s="114">
        <v>15761.787470000001</v>
      </c>
      <c r="G65" s="114">
        <v>31680.65569</v>
      </c>
      <c r="H65" s="114">
        <v>74908.284249999997</v>
      </c>
      <c r="I65" s="114">
        <v>84322.02506</v>
      </c>
      <c r="J65" s="114">
        <v>18708.56998</v>
      </c>
      <c r="K65" s="114">
        <v>25112.20823</v>
      </c>
      <c r="L65" s="114">
        <v>28522.176070000001</v>
      </c>
    </row>
    <row r="66" spans="1:12" ht="15" customHeight="1">
      <c r="A66" s="116" t="s">
        <v>620</v>
      </c>
      <c r="B66" s="114">
        <v>-42383.482609999999</v>
      </c>
      <c r="C66" s="114">
        <v>-29749.046600000001</v>
      </c>
      <c r="D66" s="114">
        <v>-77609.67001999999</v>
      </c>
      <c r="E66" s="114">
        <v>-63074.10067</v>
      </c>
      <c r="F66" s="114">
        <v>-43733.136079999997</v>
      </c>
      <c r="G66" s="114">
        <v>-85222.62301000001</v>
      </c>
      <c r="H66" s="114">
        <v>-115340.00318000001</v>
      </c>
      <c r="I66" s="114">
        <v>-117008.97843</v>
      </c>
      <c r="J66" s="114">
        <v>-70917.323150000011</v>
      </c>
      <c r="K66" s="114">
        <v>-107322.67220999999</v>
      </c>
      <c r="L66" s="114">
        <v>-172327.67718999999</v>
      </c>
    </row>
    <row r="67" spans="1:12" ht="15" customHeight="1">
      <c r="A67" s="147" t="s">
        <v>621</v>
      </c>
      <c r="B67" s="114">
        <v>359986.96191000001</v>
      </c>
      <c r="C67" s="114">
        <v>381804.60408999998</v>
      </c>
      <c r="D67" s="114">
        <v>438456.29898000002</v>
      </c>
      <c r="E67" s="114">
        <v>457451.07991999999</v>
      </c>
      <c r="F67" s="114">
        <v>467968.17668000003</v>
      </c>
      <c r="G67" s="114">
        <v>505612.72820000001</v>
      </c>
      <c r="H67" s="114">
        <v>484856.80200999998</v>
      </c>
      <c r="I67" s="114">
        <v>598261.01674999995</v>
      </c>
      <c r="J67" s="114">
        <v>320086.53136999998</v>
      </c>
      <c r="K67" s="114">
        <v>587837.62078999996</v>
      </c>
      <c r="L67" s="114">
        <v>385333.26941000001</v>
      </c>
    </row>
    <row r="68" spans="1:12" ht="15" customHeight="1">
      <c r="A68" s="148" t="s">
        <v>622</v>
      </c>
      <c r="B68" s="114">
        <v>-255528.74184</v>
      </c>
      <c r="C68" s="114">
        <v>-268026.84928000002</v>
      </c>
      <c r="D68" s="114">
        <v>-262335.86384000001</v>
      </c>
      <c r="E68" s="114">
        <v>-272453.34378</v>
      </c>
      <c r="F68" s="114">
        <v>-305502.68341</v>
      </c>
      <c r="G68" s="114">
        <v>-302949.41879000003</v>
      </c>
      <c r="H68" s="114">
        <v>-320669.27750999999</v>
      </c>
      <c r="I68" s="114">
        <v>-366939.77126999997</v>
      </c>
      <c r="J68" s="114">
        <v>-228590.84243000002</v>
      </c>
      <c r="K68" s="114">
        <v>-401224.47774</v>
      </c>
      <c r="L68" s="114">
        <v>-266908.22875999997</v>
      </c>
    </row>
    <row r="69" spans="1:12" ht="15" customHeight="1">
      <c r="A69" s="117" t="s">
        <v>623</v>
      </c>
      <c r="B69" s="114">
        <v>104458.22007</v>
      </c>
      <c r="C69" s="114">
        <v>113777.75481</v>
      </c>
      <c r="D69" s="114">
        <v>176120.43513999999</v>
      </c>
      <c r="E69" s="114">
        <v>184997.73613999999</v>
      </c>
      <c r="F69" s="114">
        <v>162465.49327000001</v>
      </c>
      <c r="G69" s="114">
        <v>202663.30940999999</v>
      </c>
      <c r="H69" s="114">
        <v>164187.5245</v>
      </c>
      <c r="I69" s="114">
        <v>231321.24547999998</v>
      </c>
      <c r="J69" s="114">
        <v>91495.688939999993</v>
      </c>
      <c r="K69" s="114">
        <v>186613.14305000001</v>
      </c>
      <c r="L69" s="114">
        <v>118425.04065000001</v>
      </c>
    </row>
    <row r="70" spans="1:12" ht="15" customHeight="1">
      <c r="A70" s="117" t="s">
        <v>624</v>
      </c>
      <c r="B70" s="114">
        <v>-16753.44355</v>
      </c>
      <c r="C70" s="114">
        <v>-19879.644370000002</v>
      </c>
      <c r="D70" s="114">
        <v>21676.648789999999</v>
      </c>
      <c r="E70" s="114">
        <v>81176.030680000011</v>
      </c>
      <c r="F70" s="114">
        <v>5198.9771300000002</v>
      </c>
      <c r="G70" s="114">
        <v>-5104.5992000000006</v>
      </c>
      <c r="H70" s="114">
        <v>61982.972609999997</v>
      </c>
      <c r="I70" s="114">
        <v>-63792.54062</v>
      </c>
      <c r="J70" s="114">
        <v>-86096.690220000004</v>
      </c>
      <c r="K70" s="114">
        <v>-38294.445030000003</v>
      </c>
      <c r="L70" s="114">
        <v>33805.375249999997</v>
      </c>
    </row>
    <row r="71" spans="1:12" ht="15" customHeight="1">
      <c r="A71" s="115" t="s">
        <v>971</v>
      </c>
      <c r="B71" s="114">
        <v>-16814.31266</v>
      </c>
      <c r="C71" s="114">
        <v>-19952.124370000001</v>
      </c>
      <c r="D71" s="114">
        <v>21555.074410000001</v>
      </c>
      <c r="E71" s="114">
        <v>81061.893489999988</v>
      </c>
      <c r="F71" s="114">
        <v>5080.4631200000003</v>
      </c>
      <c r="G71" s="114">
        <v>-5175.8182000000006</v>
      </c>
      <c r="H71" s="114">
        <v>61925.295409999999</v>
      </c>
      <c r="I71" s="114">
        <v>-63844.662830000001</v>
      </c>
      <c r="J71" s="114">
        <v>-86142.90999</v>
      </c>
      <c r="K71" s="114">
        <v>-38404.767999999996</v>
      </c>
      <c r="L71" s="114">
        <v>33708.192299999995</v>
      </c>
    </row>
    <row r="72" spans="1:12" ht="15" customHeight="1">
      <c r="A72" s="115" t="s">
        <v>972</v>
      </c>
      <c r="B72" s="114">
        <v>60.869109999999999</v>
      </c>
      <c r="C72" s="114">
        <v>72.48</v>
      </c>
      <c r="D72" s="114">
        <v>121.57438</v>
      </c>
      <c r="E72" s="114">
        <v>114.13719</v>
      </c>
      <c r="F72" s="114">
        <v>118.51401</v>
      </c>
      <c r="G72" s="114">
        <v>71.218999999999994</v>
      </c>
      <c r="H72" s="114">
        <v>57.677199999999999</v>
      </c>
      <c r="I72" s="114">
        <v>52.122210000000003</v>
      </c>
      <c r="J72" s="114">
        <v>46.219769999999997</v>
      </c>
      <c r="K72" s="114">
        <v>110.32297</v>
      </c>
      <c r="L72" s="114">
        <v>97.182949999999991</v>
      </c>
    </row>
    <row r="73" spans="1:12" ht="15" customHeight="1">
      <c r="A73" s="147" t="s">
        <v>625</v>
      </c>
      <c r="B73" s="114">
        <v>16754.34835</v>
      </c>
      <c r="C73" s="114">
        <v>20368.164670000002</v>
      </c>
      <c r="D73" s="114">
        <v>-21991.51828</v>
      </c>
      <c r="E73" s="114">
        <v>-81144.871310000002</v>
      </c>
      <c r="F73" s="114">
        <v>-5128.2146199999997</v>
      </c>
      <c r="G73" s="114">
        <v>5154.9114</v>
      </c>
      <c r="H73" s="114">
        <v>-62170.648959999999</v>
      </c>
      <c r="I73" s="114">
        <v>63652.662189999995</v>
      </c>
      <c r="J73" s="114">
        <v>86066.654779999997</v>
      </c>
      <c r="K73" s="114">
        <v>38334.713080000001</v>
      </c>
      <c r="L73" s="114">
        <v>-33925.924579999999</v>
      </c>
    </row>
    <row r="74" spans="1:12" ht="15" customHeight="1">
      <c r="A74" s="147" t="s">
        <v>1260</v>
      </c>
      <c r="B74" s="114">
        <v>16872.264420000003</v>
      </c>
      <c r="C74" s="114">
        <v>20438.844120000002</v>
      </c>
      <c r="D74" s="114">
        <v>-21866.65136</v>
      </c>
      <c r="E74" s="114">
        <v>-81028.233240000001</v>
      </c>
      <c r="F74" s="114">
        <v>-5011.3729599999997</v>
      </c>
      <c r="G74" s="114">
        <v>5225.4042499999996</v>
      </c>
      <c r="H74" s="114">
        <v>-62117.076159999997</v>
      </c>
      <c r="I74" s="114">
        <v>63691.617039999997</v>
      </c>
      <c r="J74" s="114">
        <v>86108.455419999998</v>
      </c>
      <c r="K74" s="114">
        <v>38425.49944</v>
      </c>
      <c r="L74" s="114">
        <v>-33852.310189999997</v>
      </c>
    </row>
    <row r="75" spans="1:12" ht="15" customHeight="1">
      <c r="A75" s="148" t="s">
        <v>430</v>
      </c>
      <c r="B75" s="114">
        <v>-117.91607</v>
      </c>
      <c r="C75" s="114">
        <v>-70.679450000000003</v>
      </c>
      <c r="D75" s="114">
        <v>-124.86691999999999</v>
      </c>
      <c r="E75" s="114">
        <v>-116.63807000000001</v>
      </c>
      <c r="F75" s="114">
        <v>-116.84166</v>
      </c>
      <c r="G75" s="114">
        <v>-70.492850000000004</v>
      </c>
      <c r="H75" s="114">
        <v>-53.572800000000001</v>
      </c>
      <c r="I75" s="114">
        <v>-38.95485</v>
      </c>
      <c r="J75" s="114">
        <v>-41.800640000000001</v>
      </c>
      <c r="K75" s="114">
        <v>-90.786360000000002</v>
      </c>
      <c r="L75" s="114">
        <v>-73.61439</v>
      </c>
    </row>
    <row r="76" spans="1:12" ht="15" customHeight="1">
      <c r="A76" s="147" t="s">
        <v>626</v>
      </c>
      <c r="B76" s="114">
        <v>104459.12487</v>
      </c>
      <c r="C76" s="114">
        <v>114266.27511</v>
      </c>
      <c r="D76" s="114">
        <v>175805.56565</v>
      </c>
      <c r="E76" s="114">
        <v>185028.89551</v>
      </c>
      <c r="F76" s="114">
        <v>162536.25578000001</v>
      </c>
      <c r="G76" s="114">
        <v>202713.62161</v>
      </c>
      <c r="H76" s="114">
        <v>163999.84815000001</v>
      </c>
      <c r="I76" s="114">
        <v>231181.36705</v>
      </c>
      <c r="J76" s="114">
        <v>91465.6535</v>
      </c>
      <c r="K76" s="114">
        <v>186653.4111</v>
      </c>
      <c r="L76" s="114">
        <v>118304.49131999999</v>
      </c>
    </row>
    <row r="77" spans="1:12" ht="15" customHeight="1">
      <c r="A77" s="149" t="s">
        <v>962</v>
      </c>
      <c r="B77" s="114">
        <v>0</v>
      </c>
      <c r="C77" s="114">
        <v>0</v>
      </c>
      <c r="D77" s="114">
        <v>0</v>
      </c>
      <c r="E77" s="114">
        <v>1.81002</v>
      </c>
      <c r="F77" s="114">
        <v>2.8730300000000004</v>
      </c>
      <c r="G77" s="114">
        <v>0</v>
      </c>
      <c r="H77" s="114">
        <v>0</v>
      </c>
      <c r="I77" s="114">
        <v>0</v>
      </c>
      <c r="J77" s="114">
        <v>0</v>
      </c>
      <c r="K77" s="114">
        <v>0</v>
      </c>
      <c r="L77" s="114">
        <v>0</v>
      </c>
    </row>
    <row r="78" spans="1:12" ht="15" customHeight="1">
      <c r="A78" s="117" t="s">
        <v>627</v>
      </c>
      <c r="B78" s="114">
        <v>104459.12487</v>
      </c>
      <c r="C78" s="114">
        <v>114266.27511</v>
      </c>
      <c r="D78" s="114">
        <v>175805.56565</v>
      </c>
      <c r="E78" s="114">
        <v>185030.70553000001</v>
      </c>
      <c r="F78" s="114">
        <v>162539.12880999999</v>
      </c>
      <c r="G78" s="114">
        <v>202713.62161</v>
      </c>
      <c r="H78" s="114">
        <v>163999.84815000001</v>
      </c>
      <c r="I78" s="114">
        <v>231181.36705</v>
      </c>
      <c r="J78" s="114">
        <v>91465.6535</v>
      </c>
      <c r="K78" s="114">
        <v>186653.4111</v>
      </c>
      <c r="L78" s="114">
        <v>118304.49131999999</v>
      </c>
    </row>
    <row r="79" spans="1:12" ht="15" customHeight="1">
      <c r="A79" s="116" t="s">
        <v>628</v>
      </c>
      <c r="B79" s="114">
        <v>1156.52244</v>
      </c>
      <c r="C79" s="114">
        <v>0</v>
      </c>
      <c r="D79" s="114">
        <v>-243.779</v>
      </c>
      <c r="E79" s="114">
        <v>0</v>
      </c>
      <c r="F79" s="114">
        <v>0</v>
      </c>
      <c r="G79" s="114">
        <v>0</v>
      </c>
      <c r="H79" s="114">
        <v>0</v>
      </c>
      <c r="I79" s="114">
        <v>2634.23873</v>
      </c>
      <c r="J79" s="114">
        <v>325.20408000000003</v>
      </c>
      <c r="K79" s="114">
        <v>1047.05512</v>
      </c>
      <c r="L79" s="114">
        <v>-1679.4431999999999</v>
      </c>
    </row>
    <row r="80" spans="1:12" ht="15" customHeight="1">
      <c r="A80" s="147" t="s">
        <v>629</v>
      </c>
      <c r="B80" s="114">
        <v>105615.64731</v>
      </c>
      <c r="C80" s="114">
        <v>114266.27511</v>
      </c>
      <c r="D80" s="114">
        <v>175561.78664999999</v>
      </c>
      <c r="E80" s="114">
        <v>185030.70553000001</v>
      </c>
      <c r="F80" s="114">
        <v>162539.12880999999</v>
      </c>
      <c r="G80" s="114">
        <v>202713.62161</v>
      </c>
      <c r="H80" s="114">
        <v>163999.84815000001</v>
      </c>
      <c r="I80" s="114">
        <v>233815.60578000001</v>
      </c>
      <c r="J80" s="114">
        <v>91790.857579999996</v>
      </c>
      <c r="K80" s="114">
        <v>187700.46622</v>
      </c>
      <c r="L80" s="114">
        <v>116625.04812000001</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105615.64731</v>
      </c>
      <c r="C82" s="114">
        <v>114266.27511</v>
      </c>
      <c r="D82" s="114">
        <v>175561.78664999999</v>
      </c>
      <c r="E82" s="114">
        <v>185030.70553000001</v>
      </c>
      <c r="F82" s="114">
        <v>162539.12880999999</v>
      </c>
      <c r="G82" s="114">
        <v>202713.62161</v>
      </c>
      <c r="H82" s="114">
        <v>163999.84815000001</v>
      </c>
      <c r="I82" s="114">
        <v>233815.60578000001</v>
      </c>
      <c r="J82" s="114">
        <v>91790.857579999996</v>
      </c>
      <c r="K82" s="114">
        <v>187700.46622</v>
      </c>
      <c r="L82" s="114">
        <v>116625.04812000001</v>
      </c>
    </row>
    <row r="83" spans="1:12" ht="15" customHeight="1" thickBot="1">
      <c r="A83" s="116" t="s">
        <v>632</v>
      </c>
      <c r="B83" s="114">
        <v>-37815.728999999999</v>
      </c>
      <c r="C83" s="114">
        <v>-40858.896000000001</v>
      </c>
      <c r="D83" s="114">
        <v>-75951.611999999994</v>
      </c>
      <c r="E83" s="114">
        <v>-81220.831999999995</v>
      </c>
      <c r="F83" s="114">
        <v>-68334.48</v>
      </c>
      <c r="G83" s="114">
        <v>-91583.449900000007</v>
      </c>
      <c r="H83" s="114">
        <v>-81489.2</v>
      </c>
      <c r="I83" s="114">
        <v>-118482.73</v>
      </c>
      <c r="J83" s="114">
        <v>-45895.432000000001</v>
      </c>
      <c r="K83" s="114">
        <v>-85314.186000000002</v>
      </c>
      <c r="L83" s="114">
        <v>-58312.52</v>
      </c>
    </row>
    <row r="84" spans="1:12" ht="15" customHeight="1" thickTop="1" thickBot="1">
      <c r="A84" s="392" t="s">
        <v>633</v>
      </c>
      <c r="B84" s="393">
        <v>67799.918310000008</v>
      </c>
      <c r="C84" s="393">
        <v>73407.379109999994</v>
      </c>
      <c r="D84" s="393">
        <v>99610.174650000001</v>
      </c>
      <c r="E84" s="393">
        <v>103809.87353</v>
      </c>
      <c r="F84" s="393">
        <v>94204.648809999999</v>
      </c>
      <c r="G84" s="393">
        <v>111130.17171</v>
      </c>
      <c r="H84" s="393">
        <v>82510.648150000008</v>
      </c>
      <c r="I84" s="393">
        <v>115332.87578</v>
      </c>
      <c r="J84" s="393">
        <v>45895.425579999996</v>
      </c>
      <c r="K84" s="393">
        <v>102386.28022</v>
      </c>
      <c r="L84" s="393">
        <v>58312.528119999995</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639</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L5" s="14"/>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7223308.3173700003</v>
      </c>
      <c r="C7" s="393">
        <v>7842731.3683599997</v>
      </c>
      <c r="D7" s="393">
        <v>9235270.4148399998</v>
      </c>
      <c r="E7" s="393">
        <v>10253531.655440001</v>
      </c>
      <c r="F7" s="393">
        <v>10538299.414940001</v>
      </c>
      <c r="G7" s="393">
        <v>11107875.534559999</v>
      </c>
      <c r="H7" s="393">
        <v>11882423.19973</v>
      </c>
      <c r="I7" s="393">
        <v>12358505.800299998</v>
      </c>
      <c r="J7" s="393">
        <v>12589822.799309999</v>
      </c>
      <c r="K7" s="393">
        <v>12981952.264209999</v>
      </c>
      <c r="L7" s="393">
        <v>13537531.92152</v>
      </c>
    </row>
    <row r="8" spans="1:12" s="16" customFormat="1" ht="15" customHeight="1" thickTop="1">
      <c r="A8" s="147" t="s">
        <v>158</v>
      </c>
      <c r="B8" s="114">
        <v>897949.87373999995</v>
      </c>
      <c r="C8" s="114">
        <v>975643.83765</v>
      </c>
      <c r="D8" s="114">
        <v>881227.46496000001</v>
      </c>
      <c r="E8" s="114">
        <v>1091391.3767899999</v>
      </c>
      <c r="F8" s="114">
        <v>1084039.86048</v>
      </c>
      <c r="G8" s="114">
        <v>1169392.3503699999</v>
      </c>
      <c r="H8" s="114">
        <v>1528196.3073900002</v>
      </c>
      <c r="I8" s="114">
        <v>1280264.2090699999</v>
      </c>
      <c r="J8" s="114">
        <v>1083807.45392</v>
      </c>
      <c r="K8" s="114">
        <v>1557702.3367300001</v>
      </c>
      <c r="L8" s="114">
        <v>1469292.3881700002</v>
      </c>
    </row>
    <row r="9" spans="1:12" s="16" customFormat="1" ht="15" customHeight="1">
      <c r="A9" s="147" t="s">
        <v>167</v>
      </c>
      <c r="B9" s="114">
        <v>1338002.37087</v>
      </c>
      <c r="C9" s="114">
        <v>1074834.42805</v>
      </c>
      <c r="D9" s="114">
        <v>1600733.6845999998</v>
      </c>
      <c r="E9" s="114">
        <v>1682069.7639600001</v>
      </c>
      <c r="F9" s="114">
        <v>1220596.2469600001</v>
      </c>
      <c r="G9" s="114">
        <v>987565.80467999994</v>
      </c>
      <c r="H9" s="114">
        <v>921771.61235000007</v>
      </c>
      <c r="I9" s="114">
        <v>1022775.52862</v>
      </c>
      <c r="J9" s="114">
        <v>1177032.5361199998</v>
      </c>
      <c r="K9" s="114">
        <v>698388.33608000004</v>
      </c>
      <c r="L9" s="114">
        <v>851061.26589000004</v>
      </c>
    </row>
    <row r="10" spans="1:12" s="16" customFormat="1" ht="15" customHeight="1">
      <c r="A10" s="147" t="s">
        <v>176</v>
      </c>
      <c r="B10" s="114">
        <v>4820726.0470600007</v>
      </c>
      <c r="C10" s="114">
        <v>5586924.29801</v>
      </c>
      <c r="D10" s="114">
        <v>6523537.0690900004</v>
      </c>
      <c r="E10" s="114">
        <v>7084655.6577299992</v>
      </c>
      <c r="F10" s="114">
        <v>7770232.8568700003</v>
      </c>
      <c r="G10" s="114">
        <v>8316734.6212399993</v>
      </c>
      <c r="H10" s="114">
        <v>8590879.5456499998</v>
      </c>
      <c r="I10" s="114">
        <v>9023484.7857299987</v>
      </c>
      <c r="J10" s="114">
        <v>9306550.4021200016</v>
      </c>
      <c r="K10" s="114">
        <v>9736894.0988700017</v>
      </c>
      <c r="L10" s="114">
        <v>10242536.119510001</v>
      </c>
    </row>
    <row r="11" spans="1:12" s="16" customFormat="1" ht="15" customHeight="1">
      <c r="A11" s="148" t="s">
        <v>577</v>
      </c>
      <c r="B11" s="114">
        <v>4850331.6453599995</v>
      </c>
      <c r="C11" s="114">
        <v>5617567.9817599999</v>
      </c>
      <c r="D11" s="114">
        <v>6557454.6520600002</v>
      </c>
      <c r="E11" s="114">
        <v>7114552.6969799995</v>
      </c>
      <c r="F11" s="114">
        <v>7790039.4369099997</v>
      </c>
      <c r="G11" s="114">
        <v>8318955.2788399998</v>
      </c>
      <c r="H11" s="114">
        <v>8329562.4731899993</v>
      </c>
      <c r="I11" s="114">
        <v>8622399.8933700006</v>
      </c>
      <c r="J11" s="114">
        <v>8889927.339159999</v>
      </c>
      <c r="K11" s="114">
        <v>9329006.5462299995</v>
      </c>
      <c r="L11" s="114">
        <v>9887268.8526900001</v>
      </c>
    </row>
    <row r="12" spans="1:12" s="16" customFormat="1" ht="15" customHeight="1">
      <c r="A12" s="148" t="s">
        <v>578</v>
      </c>
      <c r="B12" s="114">
        <v>4764561.2368999999</v>
      </c>
      <c r="C12" s="114">
        <v>5443248.7034099996</v>
      </c>
      <c r="D12" s="114">
        <v>6382989.2288599992</v>
      </c>
      <c r="E12" s="114">
        <v>6923968.0471299998</v>
      </c>
      <c r="F12" s="114">
        <v>7561448.3668999998</v>
      </c>
      <c r="G12" s="114">
        <v>7775482.71416</v>
      </c>
      <c r="H12" s="114">
        <v>7920920.9096499998</v>
      </c>
      <c r="I12" s="114">
        <v>6628435.7765699998</v>
      </c>
      <c r="J12" s="114">
        <v>6853671.2109300001</v>
      </c>
      <c r="K12" s="114">
        <v>7432525.5367000001</v>
      </c>
      <c r="L12" s="114">
        <v>8125557.5506300004</v>
      </c>
    </row>
    <row r="13" spans="1:12" s="16" customFormat="1" ht="15" customHeight="1">
      <c r="A13" s="148" t="s">
        <v>579</v>
      </c>
      <c r="B13" s="114">
        <v>85770.408459999991</v>
      </c>
      <c r="C13" s="114">
        <v>174319.27835000001</v>
      </c>
      <c r="D13" s="114">
        <v>174465.42319999999</v>
      </c>
      <c r="E13" s="114">
        <v>190584.64984999999</v>
      </c>
      <c r="F13" s="114">
        <v>228591.07001</v>
      </c>
      <c r="G13" s="114">
        <v>543472.56467999995</v>
      </c>
      <c r="H13" s="114">
        <v>408641.56354</v>
      </c>
      <c r="I13" s="114">
        <v>1993964.1168</v>
      </c>
      <c r="J13" s="114">
        <v>2036256.1282299999</v>
      </c>
      <c r="K13" s="114">
        <v>1896481.0095299999</v>
      </c>
      <c r="L13" s="114">
        <v>1761711.3020599999</v>
      </c>
    </row>
    <row r="14" spans="1:12" s="16" customFormat="1" ht="15" customHeight="1">
      <c r="A14" s="148" t="s">
        <v>580</v>
      </c>
      <c r="B14" s="114">
        <v>12668.696840000001</v>
      </c>
      <c r="C14" s="114">
        <v>23989.08596</v>
      </c>
      <c r="D14" s="114">
        <v>19524.553449999999</v>
      </c>
      <c r="E14" s="114">
        <v>31371.718129999997</v>
      </c>
      <c r="F14" s="114">
        <v>31207.318629999998</v>
      </c>
      <c r="G14" s="114">
        <v>35031.550579999996</v>
      </c>
      <c r="H14" s="114">
        <v>12952.499310000001</v>
      </c>
      <c r="I14" s="114">
        <v>58198.664899999996</v>
      </c>
      <c r="J14" s="114">
        <v>66253.982560000004</v>
      </c>
      <c r="K14" s="114">
        <v>71653.822790000006</v>
      </c>
      <c r="L14" s="114">
        <v>76877.580579999994</v>
      </c>
    </row>
    <row r="15" spans="1:12" s="16" customFormat="1" ht="15" customHeight="1">
      <c r="A15" s="148" t="s">
        <v>581</v>
      </c>
      <c r="B15" s="114">
        <v>11854.44859</v>
      </c>
      <c r="C15" s="114">
        <v>21233.137620000001</v>
      </c>
      <c r="D15" s="114">
        <v>16597.17123</v>
      </c>
      <c r="E15" s="114">
        <v>24516.231319999999</v>
      </c>
      <c r="F15" s="114">
        <v>24590.347559999998</v>
      </c>
      <c r="G15" s="114">
        <v>26163.190170000002</v>
      </c>
      <c r="H15" s="114">
        <v>10123.31616</v>
      </c>
      <c r="I15" s="114">
        <v>32613.480050000002</v>
      </c>
      <c r="J15" s="114">
        <v>20741.013579999999</v>
      </c>
      <c r="K15" s="114">
        <v>16410.668409999998</v>
      </c>
      <c r="L15" s="114">
        <v>24476.106489999998</v>
      </c>
    </row>
    <row r="16" spans="1:12" s="16" customFormat="1" ht="15" customHeight="1">
      <c r="A16" s="148" t="s">
        <v>582</v>
      </c>
      <c r="B16" s="114">
        <v>814.24824999999998</v>
      </c>
      <c r="C16" s="114">
        <v>2755.9483399999999</v>
      </c>
      <c r="D16" s="114">
        <v>2927.3822200000004</v>
      </c>
      <c r="E16" s="114">
        <v>6855.4868099999994</v>
      </c>
      <c r="F16" s="114">
        <v>6616.9710700000005</v>
      </c>
      <c r="G16" s="114">
        <v>8868.3604099999993</v>
      </c>
      <c r="H16" s="114">
        <v>2829.1831499999998</v>
      </c>
      <c r="I16" s="114">
        <v>25585.184850000001</v>
      </c>
      <c r="J16" s="114">
        <v>45512.968979999998</v>
      </c>
      <c r="K16" s="114">
        <v>55243.15438</v>
      </c>
      <c r="L16" s="114">
        <v>52401.474090000003</v>
      </c>
    </row>
    <row r="17" spans="1:12" s="16" customFormat="1" ht="15" customHeight="1">
      <c r="A17" s="148" t="s">
        <v>583</v>
      </c>
      <c r="B17" s="114">
        <v>52509.15322</v>
      </c>
      <c r="C17" s="114">
        <v>58235.36608</v>
      </c>
      <c r="D17" s="114">
        <v>76135.38291</v>
      </c>
      <c r="E17" s="114">
        <v>83348.606569999989</v>
      </c>
      <c r="F17" s="114">
        <v>94769.83438</v>
      </c>
      <c r="G17" s="114">
        <v>100682.64201000001</v>
      </c>
      <c r="H17" s="114">
        <v>99996.51367</v>
      </c>
      <c r="I17" s="114">
        <v>103518.38303</v>
      </c>
      <c r="J17" s="114">
        <v>113389.75289</v>
      </c>
      <c r="K17" s="114">
        <v>134221.28622000001</v>
      </c>
      <c r="L17" s="114">
        <v>166041.95661000002</v>
      </c>
    </row>
    <row r="18" spans="1:12" s="16" customFormat="1" ht="15" customHeight="1">
      <c r="A18" s="148" t="s">
        <v>584</v>
      </c>
      <c r="B18" s="114">
        <v>48407.304689999997</v>
      </c>
      <c r="C18" s="114">
        <v>55099.944069999998</v>
      </c>
      <c r="D18" s="114">
        <v>61806.025350000004</v>
      </c>
      <c r="E18" s="114">
        <v>63989.835290000003</v>
      </c>
      <c r="F18" s="114">
        <v>64721.410779999998</v>
      </c>
      <c r="G18" s="114">
        <v>65923.741580000002</v>
      </c>
      <c r="H18" s="114">
        <v>62714.432509999999</v>
      </c>
      <c r="I18" s="114">
        <v>54316.111840000005</v>
      </c>
      <c r="J18" s="114">
        <v>53211.734340000003</v>
      </c>
      <c r="K18" s="114">
        <v>46448.303530000005</v>
      </c>
      <c r="L18" s="114">
        <v>51155.394679999998</v>
      </c>
    </row>
    <row r="19" spans="1:12" s="16" customFormat="1" ht="15" customHeight="1">
      <c r="A19" s="148" t="s">
        <v>585</v>
      </c>
      <c r="B19" s="114">
        <v>4101.8485300000002</v>
      </c>
      <c r="C19" s="114">
        <v>3135.4220099999998</v>
      </c>
      <c r="D19" s="114">
        <v>14329.35756</v>
      </c>
      <c r="E19" s="114">
        <v>19358.771280000001</v>
      </c>
      <c r="F19" s="114">
        <v>30048.423600000002</v>
      </c>
      <c r="G19" s="114">
        <v>34758.900430000002</v>
      </c>
      <c r="H19" s="114">
        <v>37282.081159999994</v>
      </c>
      <c r="I19" s="114">
        <v>49202.271189999999</v>
      </c>
      <c r="J19" s="114">
        <v>60178.018549999993</v>
      </c>
      <c r="K19" s="114">
        <v>87772.982690000004</v>
      </c>
      <c r="L19" s="114">
        <v>114886.56193000001</v>
      </c>
    </row>
    <row r="20" spans="1:12" s="16" customFormat="1" ht="15" customHeight="1">
      <c r="A20" s="148" t="s">
        <v>189</v>
      </c>
      <c r="B20" s="114">
        <v>49778.598229999996</v>
      </c>
      <c r="C20" s="114">
        <v>55156.156069999997</v>
      </c>
      <c r="D20" s="114">
        <v>63560.720630000003</v>
      </c>
      <c r="E20" s="114">
        <v>66983.575440000001</v>
      </c>
      <c r="F20" s="114">
        <v>72981.89304000001</v>
      </c>
      <c r="G20" s="114">
        <v>89913.244780000008</v>
      </c>
      <c r="H20" s="114">
        <v>385225.53942000004</v>
      </c>
      <c r="I20" s="114">
        <v>502398.82581000001</v>
      </c>
      <c r="J20" s="114">
        <v>496599.01949000004</v>
      </c>
      <c r="K20" s="114">
        <v>469631.47147000005</v>
      </c>
      <c r="L20" s="114">
        <v>424743.72620999999</v>
      </c>
    </row>
    <row r="21" spans="1:12" s="16" customFormat="1" ht="15" customHeight="1">
      <c r="A21" s="148" t="s">
        <v>586</v>
      </c>
      <c r="B21" s="114">
        <v>-144562.04659000001</v>
      </c>
      <c r="C21" s="114">
        <v>-168024.29186000003</v>
      </c>
      <c r="D21" s="114">
        <v>-193138.23996000001</v>
      </c>
      <c r="E21" s="114">
        <v>-211600.93938999998</v>
      </c>
      <c r="F21" s="114">
        <v>-218765.62609000001</v>
      </c>
      <c r="G21" s="114">
        <v>-227848.09497000001</v>
      </c>
      <c r="H21" s="114">
        <v>-236857.47993999999</v>
      </c>
      <c r="I21" s="114">
        <v>-263030.98138000001</v>
      </c>
      <c r="J21" s="114">
        <v>-259619.69198</v>
      </c>
      <c r="K21" s="114">
        <v>-267619.02784</v>
      </c>
      <c r="L21" s="114">
        <v>-312395.99657999998</v>
      </c>
    </row>
    <row r="22" spans="1:12" s="16" customFormat="1" ht="15" customHeight="1">
      <c r="A22" s="147" t="s">
        <v>202</v>
      </c>
      <c r="B22" s="114">
        <v>50201.881430000001</v>
      </c>
      <c r="C22" s="114">
        <v>68217.99179</v>
      </c>
      <c r="D22" s="114">
        <v>71151.329769999997</v>
      </c>
      <c r="E22" s="114">
        <v>96586.277050000004</v>
      </c>
      <c r="F22" s="114">
        <v>117490.71656</v>
      </c>
      <c r="G22" s="114">
        <v>100538.53173</v>
      </c>
      <c r="H22" s="114">
        <v>152801.56822999998</v>
      </c>
      <c r="I22" s="114">
        <v>161168.63467</v>
      </c>
      <c r="J22" s="114">
        <v>163764.69529</v>
      </c>
      <c r="K22" s="114">
        <v>198796.17716999998</v>
      </c>
      <c r="L22" s="114">
        <v>147297.94123</v>
      </c>
    </row>
    <row r="23" spans="1:12" s="16" customFormat="1" ht="15" customHeight="1">
      <c r="A23" s="147" t="s">
        <v>208</v>
      </c>
      <c r="B23" s="114">
        <v>107.37781</v>
      </c>
      <c r="C23" s="114">
        <v>802.87522999999999</v>
      </c>
      <c r="D23" s="114">
        <v>774.5249399999999</v>
      </c>
      <c r="E23" s="114">
        <v>217.45935</v>
      </c>
      <c r="F23" s="114">
        <v>14702.92633</v>
      </c>
      <c r="G23" s="114">
        <v>4377.7575199999992</v>
      </c>
      <c r="H23" s="114">
        <v>2249.8952999999997</v>
      </c>
      <c r="I23" s="114">
        <v>3022.4547200000002</v>
      </c>
      <c r="J23" s="114">
        <v>3719.1575200000002</v>
      </c>
      <c r="K23" s="114">
        <v>4837.2082</v>
      </c>
      <c r="L23" s="114">
        <v>8285.9219400000002</v>
      </c>
    </row>
    <row r="24" spans="1:12" s="16" customFormat="1" ht="15" customHeight="1">
      <c r="A24" s="147" t="s">
        <v>587</v>
      </c>
      <c r="B24" s="114">
        <v>5561.5434800000003</v>
      </c>
      <c r="C24" s="114">
        <v>6145.9994800000004</v>
      </c>
      <c r="D24" s="114">
        <v>7406.5659599999999</v>
      </c>
      <c r="E24" s="114">
        <v>109452.79794</v>
      </c>
      <c r="F24" s="114">
        <v>145815.33447999999</v>
      </c>
      <c r="G24" s="114">
        <v>291744.09567000001</v>
      </c>
      <c r="H24" s="114">
        <v>451175.23726999998</v>
      </c>
      <c r="I24" s="114">
        <v>627789.64877999993</v>
      </c>
      <c r="J24" s="114">
        <v>591138.87830999994</v>
      </c>
      <c r="K24" s="114">
        <v>544596.33307000005</v>
      </c>
      <c r="L24" s="114">
        <v>526743.39550999994</v>
      </c>
    </row>
    <row r="25" spans="1:12" s="16" customFormat="1" ht="15" customHeight="1">
      <c r="A25" s="147" t="s">
        <v>219</v>
      </c>
      <c r="B25" s="114">
        <v>95026.110610000003</v>
      </c>
      <c r="C25" s="114">
        <v>109212.29884999999</v>
      </c>
      <c r="D25" s="114">
        <v>119937.14044</v>
      </c>
      <c r="E25" s="114">
        <v>125444.43909999999</v>
      </c>
      <c r="F25" s="114">
        <v>136357.38650999998</v>
      </c>
      <c r="G25" s="114">
        <v>183327.78938</v>
      </c>
      <c r="H25" s="114">
        <v>189127.1029</v>
      </c>
      <c r="I25" s="114">
        <v>197109.32596000002</v>
      </c>
      <c r="J25" s="114">
        <v>193346.13316</v>
      </c>
      <c r="K25" s="114">
        <v>190997.94696</v>
      </c>
      <c r="L25" s="114">
        <v>207148.86899000002</v>
      </c>
    </row>
    <row r="26" spans="1:12" s="16" customFormat="1" ht="15" customHeight="1">
      <c r="A26" s="147" t="s">
        <v>588</v>
      </c>
      <c r="B26" s="114">
        <v>15733.112369999999</v>
      </c>
      <c r="C26" s="114">
        <v>20949.639300000003</v>
      </c>
      <c r="D26" s="114">
        <v>30502.63508</v>
      </c>
      <c r="E26" s="114">
        <v>63713.883520000003</v>
      </c>
      <c r="F26" s="114">
        <v>49064.086750000002</v>
      </c>
      <c r="G26" s="114">
        <v>54194.58397</v>
      </c>
      <c r="H26" s="114">
        <v>46221.930639999999</v>
      </c>
      <c r="I26" s="114">
        <v>42891.212749999999</v>
      </c>
      <c r="J26" s="114">
        <v>70463.542870000005</v>
      </c>
      <c r="K26" s="114">
        <v>49739.827130000005</v>
      </c>
      <c r="L26" s="114">
        <v>85166.020279999997</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6769528.1249599997</v>
      </c>
      <c r="C28" s="393">
        <v>7343811.2807799997</v>
      </c>
      <c r="D28" s="393">
        <v>8680731.9509999994</v>
      </c>
      <c r="E28" s="393">
        <v>9627167.1735499986</v>
      </c>
      <c r="F28" s="393">
        <v>9861719.1519900002</v>
      </c>
      <c r="G28" s="393">
        <v>10371930.459100001</v>
      </c>
      <c r="H28" s="393">
        <v>11130604.68266</v>
      </c>
      <c r="I28" s="393">
        <v>11531488.74546</v>
      </c>
      <c r="J28" s="393">
        <v>11738707.85457</v>
      </c>
      <c r="K28" s="393">
        <v>12083510.421780001</v>
      </c>
      <c r="L28" s="393">
        <v>12644446.48133</v>
      </c>
    </row>
    <row r="29" spans="1:12" s="16" customFormat="1" ht="15" customHeight="1" thickTop="1">
      <c r="A29" s="147" t="s">
        <v>590</v>
      </c>
      <c r="B29" s="114">
        <v>5973126.0757100005</v>
      </c>
      <c r="C29" s="114">
        <v>6453670.8342700005</v>
      </c>
      <c r="D29" s="114">
        <v>7431700.9958100002</v>
      </c>
      <c r="E29" s="114">
        <v>8203038.6017399998</v>
      </c>
      <c r="F29" s="114">
        <v>8281147.6344300006</v>
      </c>
      <c r="G29" s="114">
        <v>8364578.02563</v>
      </c>
      <c r="H29" s="114">
        <v>8812392.2032900006</v>
      </c>
      <c r="I29" s="114">
        <v>8974598.0903899986</v>
      </c>
      <c r="J29" s="114">
        <v>9206694.8125</v>
      </c>
      <c r="K29" s="114">
        <v>9492345.4090899993</v>
      </c>
      <c r="L29" s="114">
        <v>4089028.7790700002</v>
      </c>
    </row>
    <row r="30" spans="1:12" s="16" customFormat="1" ht="15" customHeight="1">
      <c r="A30" s="148" t="s">
        <v>591</v>
      </c>
      <c r="B30" s="114">
        <v>1028010.2229500001</v>
      </c>
      <c r="C30" s="114">
        <v>1315468.93802</v>
      </c>
      <c r="D30" s="114">
        <v>1435862.49223</v>
      </c>
      <c r="E30" s="114">
        <v>1285123.3313499999</v>
      </c>
      <c r="F30" s="114">
        <v>1375349.7096199999</v>
      </c>
      <c r="G30" s="114">
        <v>1060864.4136300001</v>
      </c>
      <c r="H30" s="114">
        <v>1251795.5850899999</v>
      </c>
      <c r="I30" s="114">
        <v>1294791.6651400002</v>
      </c>
      <c r="J30" s="114">
        <v>1263897.7271099999</v>
      </c>
      <c r="K30" s="114">
        <v>1108133.32158</v>
      </c>
      <c r="L30" s="114">
        <v>1042329.895</v>
      </c>
    </row>
    <row r="31" spans="1:12" s="16" customFormat="1" ht="15" customHeight="1">
      <c r="A31" s="148" t="s">
        <v>592</v>
      </c>
      <c r="B31" s="114">
        <v>1362471.05067</v>
      </c>
      <c r="C31" s="114">
        <v>1585340.17866</v>
      </c>
      <c r="D31" s="114">
        <v>1731606.61301</v>
      </c>
      <c r="E31" s="114">
        <v>1763928.1807200001</v>
      </c>
      <c r="F31" s="114">
        <v>1765670.4951099998</v>
      </c>
      <c r="G31" s="114">
        <v>1552488.8249100002</v>
      </c>
      <c r="H31" s="114">
        <v>1565335.0885399999</v>
      </c>
      <c r="I31" s="114">
        <v>1620178.86732</v>
      </c>
      <c r="J31" s="114">
        <v>1676047.59356</v>
      </c>
      <c r="K31" s="114">
        <v>1737457.4778800001</v>
      </c>
      <c r="L31" s="114">
        <v>1727953.38243</v>
      </c>
    </row>
    <row r="32" spans="1:12" s="16" customFormat="1" ht="15" customHeight="1">
      <c r="A32" s="148" t="s">
        <v>593</v>
      </c>
      <c r="B32" s="114">
        <v>120810.28158</v>
      </c>
      <c r="C32" s="114">
        <v>46620.450450000004</v>
      </c>
      <c r="D32" s="114">
        <v>25154.70318</v>
      </c>
      <c r="E32" s="114">
        <v>22135.81322</v>
      </c>
      <c r="F32" s="114">
        <v>16021.18326</v>
      </c>
      <c r="G32" s="114">
        <v>5099.9520899999998</v>
      </c>
      <c r="H32" s="114">
        <v>4610.6847400000006</v>
      </c>
      <c r="I32" s="114">
        <v>3523.8932999999997</v>
      </c>
      <c r="J32" s="114">
        <v>3524.0612299999998</v>
      </c>
      <c r="K32" s="114">
        <v>3516.40843</v>
      </c>
      <c r="L32" s="114">
        <v>3493.9130399999999</v>
      </c>
    </row>
    <row r="33" spans="1:12" s="16" customFormat="1" ht="15" customHeight="1">
      <c r="A33" s="148" t="s">
        <v>594</v>
      </c>
      <c r="B33" s="114">
        <v>74456.599900000001</v>
      </c>
      <c r="C33" s="114">
        <v>88427.482499999998</v>
      </c>
      <c r="D33" s="114">
        <v>81577.913680000012</v>
      </c>
      <c r="E33" s="114">
        <v>127668.30354000001</v>
      </c>
      <c r="F33" s="114">
        <v>145908.53308000002</v>
      </c>
      <c r="G33" s="114">
        <v>125665.55807</v>
      </c>
      <c r="H33" s="114">
        <v>111386.25168</v>
      </c>
      <c r="I33" s="114">
        <v>154737.87958000001</v>
      </c>
      <c r="J33" s="114">
        <v>149960.66086</v>
      </c>
      <c r="K33" s="114">
        <v>132297.68002999999</v>
      </c>
      <c r="L33" s="114">
        <v>184196.44455000001</v>
      </c>
    </row>
    <row r="34" spans="1:12" s="16" customFormat="1" ht="15" customHeight="1">
      <c r="A34" s="148" t="s">
        <v>595</v>
      </c>
      <c r="B34" s="114">
        <v>3208242.70939</v>
      </c>
      <c r="C34" s="114">
        <v>3179102.3071500002</v>
      </c>
      <c r="D34" s="114">
        <v>3847708.9607699998</v>
      </c>
      <c r="E34" s="114">
        <v>4597529.1383400001</v>
      </c>
      <c r="F34" s="114">
        <v>4482922.1085100006</v>
      </c>
      <c r="G34" s="114">
        <v>4989532.0665899999</v>
      </c>
      <c r="H34" s="114">
        <v>5115903.8352899998</v>
      </c>
      <c r="I34" s="114">
        <v>5024884.6424799999</v>
      </c>
      <c r="J34" s="114">
        <v>5152414.1197799994</v>
      </c>
      <c r="K34" s="114">
        <v>5539189.8121300004</v>
      </c>
      <c r="L34" s="114">
        <v>1059174.7318200001</v>
      </c>
    </row>
    <row r="35" spans="1:12" s="16" customFormat="1" ht="15" customHeight="1">
      <c r="A35" s="148" t="s">
        <v>596</v>
      </c>
      <c r="B35" s="114">
        <v>179135.21122</v>
      </c>
      <c r="C35" s="114">
        <v>238711.47749000002</v>
      </c>
      <c r="D35" s="114">
        <v>309790.31293999997</v>
      </c>
      <c r="E35" s="114">
        <v>406653.83457000001</v>
      </c>
      <c r="F35" s="114">
        <v>495275.60485</v>
      </c>
      <c r="G35" s="114">
        <v>630927.21033999999</v>
      </c>
      <c r="H35" s="114">
        <v>763360.75795</v>
      </c>
      <c r="I35" s="114">
        <v>876481.14257000003</v>
      </c>
      <c r="J35" s="114">
        <v>960850.64996000007</v>
      </c>
      <c r="K35" s="114">
        <v>971750.70903999999</v>
      </c>
      <c r="L35" s="114">
        <v>71880.412230000002</v>
      </c>
    </row>
    <row r="36" spans="1:12" s="16" customFormat="1" ht="15" customHeight="1">
      <c r="A36" s="147" t="s">
        <v>597</v>
      </c>
      <c r="B36" s="114">
        <v>299.78474999999997</v>
      </c>
      <c r="C36" s="114">
        <v>1006.40185</v>
      </c>
      <c r="D36" s="114">
        <v>1407.06782</v>
      </c>
      <c r="E36" s="114">
        <v>788.56786</v>
      </c>
      <c r="F36" s="114">
        <v>472.66217999999998</v>
      </c>
      <c r="G36" s="114">
        <v>482.48257000000001</v>
      </c>
      <c r="H36" s="114">
        <v>110821.98066</v>
      </c>
      <c r="I36" s="114">
        <v>57232.572329999995</v>
      </c>
      <c r="J36" s="114">
        <v>16450.40711</v>
      </c>
      <c r="K36" s="114">
        <v>1714.8673799999999</v>
      </c>
      <c r="L36" s="114">
        <v>813.29734999999994</v>
      </c>
    </row>
    <row r="37" spans="1:12" s="16" customFormat="1" ht="15" customHeight="1">
      <c r="A37" s="147" t="s">
        <v>598</v>
      </c>
      <c r="B37" s="114">
        <v>382489.65025999997</v>
      </c>
      <c r="C37" s="114">
        <v>411513.61619999999</v>
      </c>
      <c r="D37" s="114">
        <v>677231.78346000006</v>
      </c>
      <c r="E37" s="114">
        <v>877957.00421000004</v>
      </c>
      <c r="F37" s="114">
        <v>1020381.20667</v>
      </c>
      <c r="G37" s="114">
        <v>1499939.3615899999</v>
      </c>
      <c r="H37" s="114">
        <v>1463555.38451</v>
      </c>
      <c r="I37" s="114">
        <v>1838591.2217300001</v>
      </c>
      <c r="J37" s="114">
        <v>1889665.9124100001</v>
      </c>
      <c r="K37" s="114">
        <v>1907622.67943</v>
      </c>
      <c r="L37" s="114">
        <v>1869269.2927300001</v>
      </c>
    </row>
    <row r="38" spans="1:12" s="16" customFormat="1" ht="15" customHeight="1">
      <c r="A38" s="147" t="s">
        <v>599</v>
      </c>
      <c r="B38" s="114">
        <v>159346.66347999999</v>
      </c>
      <c r="C38" s="114">
        <v>170452.63537999999</v>
      </c>
      <c r="D38" s="114">
        <v>197332.48530999999</v>
      </c>
      <c r="E38" s="114">
        <v>215294.12547</v>
      </c>
      <c r="F38" s="114">
        <v>233424.46649000002</v>
      </c>
      <c r="G38" s="114">
        <v>215107.07136999999</v>
      </c>
      <c r="H38" s="114">
        <v>216643.55074999999</v>
      </c>
      <c r="I38" s="114">
        <v>223583.20872</v>
      </c>
      <c r="J38" s="114">
        <v>228814.86838</v>
      </c>
      <c r="K38" s="114">
        <v>282366.35126999998</v>
      </c>
      <c r="L38" s="114">
        <v>189684.6159</v>
      </c>
    </row>
    <row r="39" spans="1:12" s="16" customFormat="1" ht="15" customHeight="1">
      <c r="A39" s="147" t="s">
        <v>273</v>
      </c>
      <c r="B39" s="114">
        <v>73810.89516</v>
      </c>
      <c r="C39" s="114">
        <v>80658.394540000008</v>
      </c>
      <c r="D39" s="114">
        <v>88561.332730000009</v>
      </c>
      <c r="E39" s="114">
        <v>86152.372739999992</v>
      </c>
      <c r="F39" s="114">
        <v>90597.630310000008</v>
      </c>
      <c r="G39" s="114">
        <v>99541.223180000001</v>
      </c>
      <c r="H39" s="114">
        <v>104394.77972000001</v>
      </c>
      <c r="I39" s="114">
        <v>108268.08991</v>
      </c>
      <c r="J39" s="114">
        <v>115168.24924999999</v>
      </c>
      <c r="K39" s="114">
        <v>121597.36494</v>
      </c>
      <c r="L39" s="114">
        <v>131418.50279999999</v>
      </c>
    </row>
    <row r="40" spans="1:12" s="16" customFormat="1" ht="15" customHeight="1">
      <c r="A40" s="147" t="s">
        <v>279</v>
      </c>
      <c r="B40" s="114">
        <v>0</v>
      </c>
      <c r="C40" s="114">
        <v>0</v>
      </c>
      <c r="D40" s="114">
        <v>0</v>
      </c>
      <c r="E40" s="114">
        <v>0</v>
      </c>
      <c r="F40" s="114">
        <v>0</v>
      </c>
      <c r="G40" s="114">
        <v>0</v>
      </c>
      <c r="H40" s="114">
        <v>129104.3</v>
      </c>
      <c r="I40" s="114">
        <v>129191.21667000001</v>
      </c>
      <c r="J40" s="114">
        <v>129747.48333</v>
      </c>
      <c r="K40" s="114">
        <v>129278.13333</v>
      </c>
      <c r="L40" s="114">
        <v>129834.4</v>
      </c>
    </row>
    <row r="41" spans="1:12" s="16" customFormat="1" ht="15" customHeight="1">
      <c r="A41" s="147" t="s">
        <v>600</v>
      </c>
      <c r="B41" s="114">
        <v>173169.87084000002</v>
      </c>
      <c r="C41" s="114">
        <v>190268.00143</v>
      </c>
      <c r="D41" s="114">
        <v>235412.0612</v>
      </c>
      <c r="E41" s="114">
        <v>206491.40437</v>
      </c>
      <c r="F41" s="114">
        <v>224346.85443000001</v>
      </c>
      <c r="G41" s="114">
        <v>186356.65327000001</v>
      </c>
      <c r="H41" s="114">
        <v>145413.21952000001</v>
      </c>
      <c r="I41" s="114">
        <v>153197.79741999999</v>
      </c>
      <c r="J41" s="114">
        <v>130946.11245</v>
      </c>
      <c r="K41" s="114">
        <v>123233.16279999999</v>
      </c>
      <c r="L41" s="114">
        <v>155030.98028999998</v>
      </c>
    </row>
    <row r="42" spans="1:12" s="17" customFormat="1" ht="15" customHeight="1" thickBot="1">
      <c r="A42" s="147" t="s">
        <v>451</v>
      </c>
      <c r="B42" s="114">
        <v>7285.1847600000001</v>
      </c>
      <c r="C42" s="114">
        <v>36241.397109999998</v>
      </c>
      <c r="D42" s="114">
        <v>49086.224670000003</v>
      </c>
      <c r="E42" s="114">
        <v>37445.097159999998</v>
      </c>
      <c r="F42" s="114">
        <v>11348.697480000001</v>
      </c>
      <c r="G42" s="114">
        <v>5925.64149</v>
      </c>
      <c r="H42" s="114">
        <v>148279.26420999999</v>
      </c>
      <c r="I42" s="114">
        <v>46826.548289999999</v>
      </c>
      <c r="J42" s="114">
        <v>21220.009140000002</v>
      </c>
      <c r="K42" s="114">
        <v>25352.453539999999</v>
      </c>
      <c r="L42" s="114">
        <v>6079366.6131899999</v>
      </c>
    </row>
    <row r="43" spans="1:12" ht="15" customHeight="1" thickTop="1" thickBot="1">
      <c r="A43" s="392" t="s">
        <v>601</v>
      </c>
      <c r="B43" s="393">
        <v>453780.19185</v>
      </c>
      <c r="C43" s="393">
        <v>498920.08754000004</v>
      </c>
      <c r="D43" s="393">
        <v>554538.46307000006</v>
      </c>
      <c r="E43" s="393">
        <v>626364.48169000004</v>
      </c>
      <c r="F43" s="393">
        <v>676580.26266999997</v>
      </c>
      <c r="G43" s="393">
        <v>735945.07503999991</v>
      </c>
      <c r="H43" s="393">
        <v>751818.51651999995</v>
      </c>
      <c r="I43" s="393">
        <v>827017.05417999998</v>
      </c>
      <c r="J43" s="393">
        <v>851114.94411000004</v>
      </c>
      <c r="K43" s="393">
        <v>898441.84179999994</v>
      </c>
      <c r="L43" s="393">
        <v>893085.43938999996</v>
      </c>
    </row>
    <row r="44" spans="1:12" s="16" customFormat="1" ht="15" customHeight="1" thickTop="1">
      <c r="A44" s="147" t="s">
        <v>294</v>
      </c>
      <c r="B44" s="114">
        <v>311563</v>
      </c>
      <c r="C44" s="114">
        <v>348993</v>
      </c>
      <c r="D44" s="114">
        <v>394323</v>
      </c>
      <c r="E44" s="114">
        <v>452173</v>
      </c>
      <c r="F44" s="114">
        <v>506063</v>
      </c>
      <c r="G44" s="114">
        <v>551823</v>
      </c>
      <c r="H44" s="114">
        <v>598253</v>
      </c>
      <c r="I44" s="114">
        <v>643653</v>
      </c>
      <c r="J44" s="114">
        <v>656793</v>
      </c>
      <c r="K44" s="114">
        <v>686233</v>
      </c>
      <c r="L44" s="114">
        <v>702133</v>
      </c>
    </row>
    <row r="45" spans="1:12" s="16" customFormat="1" ht="15" customHeight="1">
      <c r="A45" s="147" t="s">
        <v>298</v>
      </c>
      <c r="B45" s="114">
        <v>0</v>
      </c>
      <c r="C45" s="114">
        <v>0</v>
      </c>
      <c r="D45" s="114">
        <v>5</v>
      </c>
      <c r="E45" s="114">
        <v>0</v>
      </c>
      <c r="F45" s="114">
        <v>2.5</v>
      </c>
      <c r="G45" s="114">
        <v>0</v>
      </c>
      <c r="H45" s="114">
        <v>2.5</v>
      </c>
      <c r="I45" s="114">
        <v>2.5</v>
      </c>
      <c r="J45" s="114">
        <v>22442.5</v>
      </c>
      <c r="K45" s="114">
        <v>2.5</v>
      </c>
      <c r="L45" s="114">
        <v>19440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115682.86119</v>
      </c>
      <c r="K47" s="114">
        <v>115682.86119</v>
      </c>
      <c r="L47" s="114">
        <v>125334.53118000001</v>
      </c>
    </row>
    <row r="48" spans="1:12" s="16" customFormat="1" ht="15" customHeight="1">
      <c r="A48" s="147" t="s">
        <v>308</v>
      </c>
      <c r="B48" s="114">
        <v>83165.781419999999</v>
      </c>
      <c r="C48" s="114">
        <v>82559.72245999999</v>
      </c>
      <c r="D48" s="114">
        <v>84587.246870000003</v>
      </c>
      <c r="E48" s="114">
        <v>100920.07687</v>
      </c>
      <c r="F48" s="114">
        <v>87152.264670000004</v>
      </c>
      <c r="G48" s="114">
        <v>92045.533349999998</v>
      </c>
      <c r="H48" s="114">
        <v>50442.486199999999</v>
      </c>
      <c r="I48" s="114">
        <v>75198.546760000012</v>
      </c>
      <c r="J48" s="114">
        <v>56196.582920000001</v>
      </c>
      <c r="K48" s="114">
        <v>96523.480609999999</v>
      </c>
      <c r="L48" s="114">
        <v>46177.908210000001</v>
      </c>
    </row>
    <row r="49" spans="1:12" s="16" customFormat="1" ht="15" customHeight="1">
      <c r="A49" s="148" t="s">
        <v>603</v>
      </c>
      <c r="B49" s="114">
        <v>6.2349199999999998</v>
      </c>
      <c r="C49" s="114">
        <v>1.21126</v>
      </c>
      <c r="D49" s="114">
        <v>5.3606699999999998</v>
      </c>
      <c r="E49" s="114">
        <v>9.1450800000000001</v>
      </c>
      <c r="F49" s="114">
        <v>11.827780000000001</v>
      </c>
      <c r="G49" s="114">
        <v>12.29477</v>
      </c>
      <c r="H49" s="114">
        <v>17.71518</v>
      </c>
      <c r="I49" s="114">
        <v>9.1000000000000004E-3</v>
      </c>
      <c r="J49" s="114">
        <v>7006.7807300000004</v>
      </c>
      <c r="K49" s="114">
        <v>6.7807299999999993</v>
      </c>
      <c r="L49" s="114">
        <v>8013.3086299999995</v>
      </c>
    </row>
    <row r="50" spans="1:12" s="17" customFormat="1" ht="15" customHeight="1" thickBot="1">
      <c r="A50" s="148" t="s">
        <v>604</v>
      </c>
      <c r="B50" s="114">
        <v>83159.546499999997</v>
      </c>
      <c r="C50" s="114">
        <v>82558.511200000008</v>
      </c>
      <c r="D50" s="114">
        <v>84581.886200000008</v>
      </c>
      <c r="E50" s="114">
        <v>100910.93179</v>
      </c>
      <c r="F50" s="114">
        <v>87140.436889999997</v>
      </c>
      <c r="G50" s="114">
        <v>92033.238580000005</v>
      </c>
      <c r="H50" s="114">
        <v>50424.77102</v>
      </c>
      <c r="I50" s="114">
        <v>75198.537660000002</v>
      </c>
      <c r="J50" s="114">
        <v>49189.802189999995</v>
      </c>
      <c r="K50" s="114">
        <v>96516.69988</v>
      </c>
      <c r="L50" s="114">
        <v>38164.599579999995</v>
      </c>
    </row>
    <row r="51" spans="1:12" ht="15" customHeight="1" thickTop="1" thickBot="1">
      <c r="A51" s="392" t="s">
        <v>605</v>
      </c>
      <c r="B51" s="393">
        <v>7223308.3168100007</v>
      </c>
      <c r="C51" s="393">
        <v>7842731.3683199994</v>
      </c>
      <c r="D51" s="393">
        <v>9235270.414069999</v>
      </c>
      <c r="E51" s="393">
        <v>10253531.655239999</v>
      </c>
      <c r="F51" s="393">
        <v>10538299.414659999</v>
      </c>
      <c r="G51" s="393">
        <v>11107875.53414</v>
      </c>
      <c r="H51" s="393">
        <v>11882423.19918</v>
      </c>
      <c r="I51" s="393">
        <v>12358505.79964</v>
      </c>
      <c r="J51" s="393">
        <v>12589822.79868</v>
      </c>
      <c r="K51" s="393">
        <v>12981952.26358</v>
      </c>
      <c r="L51" s="393">
        <v>13537531.92072</v>
      </c>
    </row>
    <row r="52" spans="1:12" s="16" customFormat="1" ht="15" customHeight="1" thickTop="1">
      <c r="A52" s="113" t="s">
        <v>606</v>
      </c>
      <c r="B52" s="114">
        <v>278819.59109</v>
      </c>
      <c r="C52" s="114">
        <v>248436.04494999998</v>
      </c>
      <c r="D52" s="114">
        <v>302677.98375000001</v>
      </c>
      <c r="E52" s="114">
        <v>385105.73826999997</v>
      </c>
      <c r="F52" s="114">
        <v>356467.90607999999</v>
      </c>
      <c r="G52" s="114">
        <v>495943.17531000002</v>
      </c>
      <c r="H52" s="114">
        <v>534953.73057000001</v>
      </c>
      <c r="I52" s="114">
        <v>592495.92102999997</v>
      </c>
      <c r="J52" s="114">
        <v>728720.59678999998</v>
      </c>
      <c r="K52" s="114">
        <v>805560.82851999998</v>
      </c>
      <c r="L52" s="114">
        <v>886238.24873999995</v>
      </c>
    </row>
    <row r="53" spans="1:12" s="17" customFormat="1" ht="15" customHeight="1">
      <c r="A53" s="148" t="s">
        <v>607</v>
      </c>
      <c r="B53" s="114">
        <v>21225.47997</v>
      </c>
      <c r="C53" s="114">
        <v>15423.201550000002</v>
      </c>
      <c r="D53" s="114">
        <v>5380.91705</v>
      </c>
      <c r="E53" s="114">
        <v>11028.096140000001</v>
      </c>
      <c r="F53" s="114">
        <v>31092.873010000003</v>
      </c>
      <c r="G53" s="114">
        <v>14043.942650000001</v>
      </c>
      <c r="H53" s="114">
        <v>37035.412380000002</v>
      </c>
      <c r="I53" s="114">
        <v>10908.96408</v>
      </c>
      <c r="J53" s="114">
        <v>54858.510029999998</v>
      </c>
      <c r="K53" s="114">
        <v>33458.077689999998</v>
      </c>
      <c r="L53" s="114">
        <v>47240.545130000006</v>
      </c>
    </row>
    <row r="54" spans="1:12" s="17" customFormat="1" ht="15" customHeight="1">
      <c r="A54" s="148" t="s">
        <v>608</v>
      </c>
      <c r="B54" s="114">
        <v>212346.69330000001</v>
      </c>
      <c r="C54" s="114">
        <v>154849.76678999999</v>
      </c>
      <c r="D54" s="114">
        <v>186226.14837000001</v>
      </c>
      <c r="E54" s="114">
        <v>231227.03218000001</v>
      </c>
      <c r="F54" s="114">
        <v>165484.51337</v>
      </c>
      <c r="G54" s="114">
        <v>289783.99617</v>
      </c>
      <c r="H54" s="114">
        <v>289181.25594999996</v>
      </c>
      <c r="I54" s="114">
        <v>345067.24738000002</v>
      </c>
      <c r="J54" s="114">
        <v>439161.50027999998</v>
      </c>
      <c r="K54" s="114">
        <v>513416.28837999998</v>
      </c>
      <c r="L54" s="114">
        <v>566853.35320000001</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45247.417820000002</v>
      </c>
      <c r="C56" s="114">
        <v>78163.076610000004</v>
      </c>
      <c r="D56" s="114">
        <v>111070.91833</v>
      </c>
      <c r="E56" s="114">
        <v>138391.60994999998</v>
      </c>
      <c r="F56" s="114">
        <v>159890.51969999998</v>
      </c>
      <c r="G56" s="114">
        <v>182168.23649000001</v>
      </c>
      <c r="H56" s="114">
        <v>196732.06224</v>
      </c>
      <c r="I56" s="114">
        <v>224514.70957000001</v>
      </c>
      <c r="J56" s="114">
        <v>219334.18647999997</v>
      </c>
      <c r="K56" s="114">
        <v>243320.06245</v>
      </c>
      <c r="L56" s="114">
        <v>256777.95040999999</v>
      </c>
    </row>
    <row r="57" spans="1:12" s="17" customFormat="1" ht="15" customHeight="1">
      <c r="A57" s="148" t="s">
        <v>611</v>
      </c>
      <c r="B57" s="114">
        <v>0</v>
      </c>
      <c r="C57" s="114">
        <v>0</v>
      </c>
      <c r="D57" s="114">
        <v>0</v>
      </c>
      <c r="E57" s="114">
        <v>4459</v>
      </c>
      <c r="F57" s="114">
        <v>0</v>
      </c>
      <c r="G57" s="114">
        <v>9947</v>
      </c>
      <c r="H57" s="114">
        <v>12005</v>
      </c>
      <c r="I57" s="114">
        <v>12005</v>
      </c>
      <c r="J57" s="114">
        <v>15366.4</v>
      </c>
      <c r="K57" s="114">
        <v>15366.4</v>
      </c>
      <c r="L57" s="114">
        <v>15366.4</v>
      </c>
    </row>
    <row r="58" spans="1:12" s="17" customFormat="1" ht="15" customHeight="1">
      <c r="A58" s="147" t="s">
        <v>612</v>
      </c>
      <c r="B58" s="114">
        <v>12181261.70482</v>
      </c>
      <c r="C58" s="114">
        <v>14649196.831729999</v>
      </c>
      <c r="D58" s="114">
        <v>15829800.10156</v>
      </c>
      <c r="E58" s="114">
        <v>17340327.562090002</v>
      </c>
      <c r="F58" s="114">
        <v>18887254.48601</v>
      </c>
      <c r="G58" s="114">
        <v>18533607.661520001</v>
      </c>
      <c r="H58" s="114">
        <v>18635101.900929999</v>
      </c>
      <c r="I58" s="114">
        <v>18645465.172019999</v>
      </c>
      <c r="J58" s="114">
        <v>19379886.400900003</v>
      </c>
      <c r="K58" s="114">
        <v>20823592.35292</v>
      </c>
      <c r="L58" s="114">
        <v>22574382.44963</v>
      </c>
    </row>
    <row r="59" spans="1:12">
      <c r="A59" s="394" t="s">
        <v>613</v>
      </c>
      <c r="B59" s="395">
        <v>527186.80857999995</v>
      </c>
      <c r="C59" s="395">
        <v>572713.09532000008</v>
      </c>
      <c r="D59" s="395">
        <v>612388.26435000007</v>
      </c>
      <c r="E59" s="395">
        <v>670355.79972000001</v>
      </c>
      <c r="F59" s="395">
        <v>716324.13014000002</v>
      </c>
      <c r="G59" s="395">
        <v>756548.62326999998</v>
      </c>
      <c r="H59" s="395">
        <v>730413.59933</v>
      </c>
      <c r="I59" s="395">
        <v>715153.35169000004</v>
      </c>
      <c r="J59" s="395">
        <v>452492.35616000002</v>
      </c>
      <c r="K59" s="395">
        <v>780193.05039999995</v>
      </c>
      <c r="L59" s="395">
        <v>458262.28444000002</v>
      </c>
    </row>
    <row r="60" spans="1:12" ht="15" customHeight="1">
      <c r="A60" s="148" t="s">
        <v>614</v>
      </c>
      <c r="B60" s="114">
        <v>-114862.95421</v>
      </c>
      <c r="C60" s="114">
        <v>-139642.09603000002</v>
      </c>
      <c r="D60" s="114">
        <v>-147265.76958000002</v>
      </c>
      <c r="E60" s="114">
        <v>-182281.54300000001</v>
      </c>
      <c r="F60" s="114">
        <v>-228830.02646000002</v>
      </c>
      <c r="G60" s="114">
        <v>-264720.46591999999</v>
      </c>
      <c r="H60" s="114">
        <v>-296653.65785000002</v>
      </c>
      <c r="I60" s="114">
        <v>-306998.14989</v>
      </c>
      <c r="J60" s="114">
        <v>-188359.26209</v>
      </c>
      <c r="K60" s="114">
        <v>-325077.00878999999</v>
      </c>
      <c r="L60" s="114">
        <v>-204387.60358000002</v>
      </c>
    </row>
    <row r="61" spans="1:12" ht="15" customHeight="1">
      <c r="A61" s="147" t="s">
        <v>615</v>
      </c>
      <c r="B61" s="114">
        <v>412323.85437000002</v>
      </c>
      <c r="C61" s="114">
        <v>433070.99929000001</v>
      </c>
      <c r="D61" s="114">
        <v>465122.49476999999</v>
      </c>
      <c r="E61" s="114">
        <v>488074.25672</v>
      </c>
      <c r="F61" s="114">
        <v>487494.10368</v>
      </c>
      <c r="G61" s="114">
        <v>491828.15735000005</v>
      </c>
      <c r="H61" s="114">
        <v>433759.94148000004</v>
      </c>
      <c r="I61" s="114">
        <v>408155.20180000004</v>
      </c>
      <c r="J61" s="114">
        <v>264133.09406999999</v>
      </c>
      <c r="K61" s="114">
        <v>455116.04161000001</v>
      </c>
      <c r="L61" s="114">
        <v>253874.68086000002</v>
      </c>
    </row>
    <row r="62" spans="1:12" ht="15" customHeight="1">
      <c r="A62" s="116" t="s">
        <v>616</v>
      </c>
      <c r="B62" s="114">
        <v>106952.44357999999</v>
      </c>
      <c r="C62" s="114">
        <v>117681.16497</v>
      </c>
      <c r="D62" s="114">
        <v>156124.82629</v>
      </c>
      <c r="E62" s="114">
        <v>155747.17643000002</v>
      </c>
      <c r="F62" s="114">
        <v>218601.43594999998</v>
      </c>
      <c r="G62" s="114">
        <v>168889.71515999999</v>
      </c>
      <c r="H62" s="114">
        <v>156999.65012999999</v>
      </c>
      <c r="I62" s="114">
        <v>181749.69550999999</v>
      </c>
      <c r="J62" s="114">
        <v>108987.93166</v>
      </c>
      <c r="K62" s="114">
        <v>187309.40158000001</v>
      </c>
      <c r="L62" s="114">
        <v>197274.59049999999</v>
      </c>
    </row>
    <row r="63" spans="1:12" ht="15" customHeight="1">
      <c r="A63" s="148" t="s">
        <v>617</v>
      </c>
      <c r="B63" s="114">
        <v>-25894.532729999999</v>
      </c>
      <c r="C63" s="114">
        <v>-36859.871650000001</v>
      </c>
      <c r="D63" s="114">
        <v>-79611.340989999997</v>
      </c>
      <c r="E63" s="114">
        <v>-86556.779370000004</v>
      </c>
      <c r="F63" s="114">
        <v>-140653.89416999999</v>
      </c>
      <c r="G63" s="114">
        <v>-93680.780939999997</v>
      </c>
      <c r="H63" s="114">
        <v>-93191.063800000004</v>
      </c>
      <c r="I63" s="114">
        <v>-79006.191940000004</v>
      </c>
      <c r="J63" s="114">
        <v>-42075.438969999996</v>
      </c>
      <c r="K63" s="114">
        <v>-76765.031770000001</v>
      </c>
      <c r="L63" s="114">
        <v>-127416.75904999999</v>
      </c>
    </row>
    <row r="64" spans="1:12" ht="15" customHeight="1">
      <c r="A64" s="117" t="s">
        <v>618</v>
      </c>
      <c r="B64" s="114">
        <v>493381.76522</v>
      </c>
      <c r="C64" s="114">
        <v>513892.29261</v>
      </c>
      <c r="D64" s="114">
        <v>541635.98007000005</v>
      </c>
      <c r="E64" s="114">
        <v>557264.65377999994</v>
      </c>
      <c r="F64" s="114">
        <v>565441.64546000003</v>
      </c>
      <c r="G64" s="114">
        <v>567037.09157000005</v>
      </c>
      <c r="H64" s="114">
        <v>497568.52781</v>
      </c>
      <c r="I64" s="114">
        <v>510898.70536999998</v>
      </c>
      <c r="J64" s="114">
        <v>331045.58675999998</v>
      </c>
      <c r="K64" s="114">
        <v>565660.4114199999</v>
      </c>
      <c r="L64" s="114">
        <v>323732.51231000002</v>
      </c>
    </row>
    <row r="65" spans="1:12" ht="15" customHeight="1">
      <c r="A65" s="116" t="s">
        <v>619</v>
      </c>
      <c r="B65" s="114">
        <v>64527.883329999997</v>
      </c>
      <c r="C65" s="114">
        <v>62100.441789999997</v>
      </c>
      <c r="D65" s="114">
        <v>56363.961340000002</v>
      </c>
      <c r="E65" s="114">
        <v>72623.219319999989</v>
      </c>
      <c r="F65" s="114">
        <v>72939.938299999994</v>
      </c>
      <c r="G65" s="114">
        <v>67736.24470000001</v>
      </c>
      <c r="H65" s="114">
        <v>67927.114979999998</v>
      </c>
      <c r="I65" s="114">
        <v>74366.092870000008</v>
      </c>
      <c r="J65" s="114">
        <v>43814.740180000001</v>
      </c>
      <c r="K65" s="114">
        <v>75556.876380000002</v>
      </c>
      <c r="L65" s="114">
        <v>43022.427429999996</v>
      </c>
    </row>
    <row r="66" spans="1:12" ht="15" customHeight="1">
      <c r="A66" s="116" t="s">
        <v>620</v>
      </c>
      <c r="B66" s="114">
        <v>-114632.55218000001</v>
      </c>
      <c r="C66" s="114">
        <v>-105299.98805</v>
      </c>
      <c r="D66" s="114">
        <v>-110175.53319</v>
      </c>
      <c r="E66" s="114">
        <v>-110834.5426</v>
      </c>
      <c r="F66" s="114">
        <v>-117058.49196</v>
      </c>
      <c r="G66" s="114">
        <v>-123658.4558</v>
      </c>
      <c r="H66" s="114">
        <v>-113800.88193999999</v>
      </c>
      <c r="I66" s="114">
        <v>-132563.03446</v>
      </c>
      <c r="J66" s="114">
        <v>-62430.3</v>
      </c>
      <c r="K66" s="114">
        <v>-129038.78111</v>
      </c>
      <c r="L66" s="114">
        <v>-92053.243010000006</v>
      </c>
    </row>
    <row r="67" spans="1:12" ht="15" customHeight="1">
      <c r="A67" s="147" t="s">
        <v>621</v>
      </c>
      <c r="B67" s="114">
        <v>443277.09636999998</v>
      </c>
      <c r="C67" s="114">
        <v>470692.74635000003</v>
      </c>
      <c r="D67" s="114">
        <v>487824.40822000004</v>
      </c>
      <c r="E67" s="114">
        <v>519053.33049999998</v>
      </c>
      <c r="F67" s="114">
        <v>521323.09179999999</v>
      </c>
      <c r="G67" s="114">
        <v>511114.88047000003</v>
      </c>
      <c r="H67" s="114">
        <v>451694.76085000002</v>
      </c>
      <c r="I67" s="114">
        <v>452701.76377999998</v>
      </c>
      <c r="J67" s="114">
        <v>312430.02694000001</v>
      </c>
      <c r="K67" s="114">
        <v>512178.50669000001</v>
      </c>
      <c r="L67" s="114">
        <v>274701.69673000003</v>
      </c>
    </row>
    <row r="68" spans="1:12" ht="15" customHeight="1">
      <c r="A68" s="148" t="s">
        <v>622</v>
      </c>
      <c r="B68" s="114">
        <v>-311232.55608999997</v>
      </c>
      <c r="C68" s="114">
        <v>-343701.81342999998</v>
      </c>
      <c r="D68" s="114">
        <v>-342454.71096</v>
      </c>
      <c r="E68" s="114">
        <v>-344518.73483999999</v>
      </c>
      <c r="F68" s="114">
        <v>-369767.40281</v>
      </c>
      <c r="G68" s="114">
        <v>-359968.04031000001</v>
      </c>
      <c r="H68" s="114">
        <v>-360225.04479000001</v>
      </c>
      <c r="I68" s="114">
        <v>-340314.34987999999</v>
      </c>
      <c r="J68" s="114">
        <v>-211525.13860000001</v>
      </c>
      <c r="K68" s="114">
        <v>-360434.34393000003</v>
      </c>
      <c r="L68" s="114">
        <v>-216410.55244999999</v>
      </c>
    </row>
    <row r="69" spans="1:12" ht="15" customHeight="1">
      <c r="A69" s="117" t="s">
        <v>623</v>
      </c>
      <c r="B69" s="114">
        <v>132044.54028000002</v>
      </c>
      <c r="C69" s="114">
        <v>126990.93292000001</v>
      </c>
      <c r="D69" s="114">
        <v>145369.69725999999</v>
      </c>
      <c r="E69" s="114">
        <v>174534.59565999999</v>
      </c>
      <c r="F69" s="114">
        <v>151555.68899</v>
      </c>
      <c r="G69" s="114">
        <v>151146.84015999999</v>
      </c>
      <c r="H69" s="114">
        <v>91469.716060000006</v>
      </c>
      <c r="I69" s="114">
        <v>112387.4139</v>
      </c>
      <c r="J69" s="114">
        <v>100904.88834</v>
      </c>
      <c r="K69" s="114">
        <v>151744.16275999998</v>
      </c>
      <c r="L69" s="114">
        <v>58291.14428</v>
      </c>
    </row>
    <row r="70" spans="1:12" ht="15" customHeight="1">
      <c r="A70" s="117" t="s">
        <v>624</v>
      </c>
      <c r="B70" s="114">
        <v>-2.7480599999999997</v>
      </c>
      <c r="C70" s="114">
        <v>-61.480059999999995</v>
      </c>
      <c r="D70" s="114">
        <v>128.61061999999998</v>
      </c>
      <c r="E70" s="114">
        <v>693.62493000000006</v>
      </c>
      <c r="F70" s="114">
        <v>168.21929999999998</v>
      </c>
      <c r="G70" s="114">
        <v>265.40244000000001</v>
      </c>
      <c r="H70" s="114">
        <v>813.78834999999992</v>
      </c>
      <c r="I70" s="114">
        <v>258.39001000000002</v>
      </c>
      <c r="J70" s="114">
        <v>281.66552000000001</v>
      </c>
      <c r="K70" s="114">
        <v>622.23503000000005</v>
      </c>
      <c r="L70" s="114">
        <v>669.34970999999996</v>
      </c>
    </row>
    <row r="71" spans="1:12" ht="15" customHeight="1">
      <c r="A71" s="115" t="s">
        <v>971</v>
      </c>
      <c r="B71" s="114">
        <v>-72.30913000000001</v>
      </c>
      <c r="C71" s="114">
        <v>-97.443460000000002</v>
      </c>
      <c r="D71" s="114">
        <v>101.51739000000001</v>
      </c>
      <c r="E71" s="114">
        <v>142.57954000000001</v>
      </c>
      <c r="F71" s="114">
        <v>151.61098000000001</v>
      </c>
      <c r="G71" s="114">
        <v>254.12613000000002</v>
      </c>
      <c r="H71" s="114">
        <v>806.94459999999992</v>
      </c>
      <c r="I71" s="114">
        <v>255.29191</v>
      </c>
      <c r="J71" s="114">
        <v>279.32896999999997</v>
      </c>
      <c r="K71" s="114">
        <v>616.33945999999992</v>
      </c>
      <c r="L71" s="114">
        <v>663.18724999999995</v>
      </c>
    </row>
    <row r="72" spans="1:12" ht="15" customHeight="1">
      <c r="A72" s="115" t="s">
        <v>972</v>
      </c>
      <c r="B72" s="114">
        <v>69.561070000000001</v>
      </c>
      <c r="C72" s="114">
        <v>35.9634</v>
      </c>
      <c r="D72" s="114">
        <v>27.093229999999998</v>
      </c>
      <c r="E72" s="114">
        <v>551.04539</v>
      </c>
      <c r="F72" s="114">
        <v>16.608319999999999</v>
      </c>
      <c r="G72" s="114">
        <v>11.276309999999999</v>
      </c>
      <c r="H72" s="114">
        <v>6.84375</v>
      </c>
      <c r="I72" s="114">
        <v>3.0981000000000001</v>
      </c>
      <c r="J72" s="114">
        <v>2.3365500000000003</v>
      </c>
      <c r="K72" s="114">
        <v>5.8955699999999993</v>
      </c>
      <c r="L72" s="114">
        <v>6.1624600000000003</v>
      </c>
    </row>
    <row r="73" spans="1:12" ht="15" customHeight="1">
      <c r="A73" s="147" t="s">
        <v>625</v>
      </c>
      <c r="B73" s="114">
        <v>-45.498489999999997</v>
      </c>
      <c r="C73" s="114">
        <v>-28.75189</v>
      </c>
      <c r="D73" s="114">
        <v>-20.5824</v>
      </c>
      <c r="E73" s="114">
        <v>-16.450020000000002</v>
      </c>
      <c r="F73" s="114">
        <v>-382.26456000000002</v>
      </c>
      <c r="G73" s="114">
        <v>-260.06608999999997</v>
      </c>
      <c r="H73" s="114">
        <v>-165.13273999999998</v>
      </c>
      <c r="I73" s="114">
        <v>-749.63085999999998</v>
      </c>
      <c r="J73" s="114">
        <v>-778.31718999999998</v>
      </c>
      <c r="K73" s="114">
        <v>-890.03161</v>
      </c>
      <c r="L73" s="114">
        <v>-371.45281</v>
      </c>
    </row>
    <row r="74" spans="1:12" ht="15" customHeight="1">
      <c r="A74" s="147" t="s">
        <v>1260</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c r="J74" s="114">
        <v>-778.31063000000006</v>
      </c>
      <c r="K74" s="114">
        <v>-890.01555000000008</v>
      </c>
      <c r="L74" s="114">
        <v>-371.43621999999999</v>
      </c>
    </row>
    <row r="75" spans="1:12" ht="15" customHeight="1">
      <c r="A75" s="148" t="s">
        <v>430</v>
      </c>
      <c r="B75" s="114">
        <v>-45.336419999999997</v>
      </c>
      <c r="C75" s="114">
        <v>-28.609779999999997</v>
      </c>
      <c r="D75" s="114">
        <v>-20.567049999999998</v>
      </c>
      <c r="E75" s="114">
        <v>-16.245459999999998</v>
      </c>
      <c r="F75" s="114">
        <v>-10.36107</v>
      </c>
      <c r="G75" s="114">
        <v>-4.0149999999999998E-2</v>
      </c>
      <c r="H75" s="114">
        <v>-2.2719999999999997E-2</v>
      </c>
      <c r="I75" s="114">
        <v>-1.089E-2</v>
      </c>
      <c r="J75" s="114">
        <v>-6.5599999999999999E-3</v>
      </c>
      <c r="K75" s="114">
        <v>-1.6059999999999998E-2</v>
      </c>
      <c r="L75" s="114">
        <v>-1.6590000000000001E-2</v>
      </c>
    </row>
    <row r="76" spans="1:12" ht="15" customHeight="1">
      <c r="A76" s="147" t="s">
        <v>626</v>
      </c>
      <c r="B76" s="114">
        <v>131996.29373</v>
      </c>
      <c r="C76" s="114">
        <v>126900.70097000001</v>
      </c>
      <c r="D76" s="114">
        <v>145477.72547999999</v>
      </c>
      <c r="E76" s="114">
        <v>175211.77056999999</v>
      </c>
      <c r="F76" s="114">
        <v>151341.64372999998</v>
      </c>
      <c r="G76" s="114">
        <v>151152.17650999999</v>
      </c>
      <c r="H76" s="114">
        <v>92118.371670000008</v>
      </c>
      <c r="I76" s="114">
        <v>111896.17305</v>
      </c>
      <c r="J76" s="114">
        <v>100408.23667</v>
      </c>
      <c r="K76" s="114">
        <v>151476.36618000001</v>
      </c>
      <c r="L76" s="114">
        <v>58589.04118</v>
      </c>
    </row>
    <row r="77" spans="1:12" ht="15" customHeight="1">
      <c r="A77" s="149" t="s">
        <v>962</v>
      </c>
      <c r="B77" s="114">
        <v>1037.9547399999999</v>
      </c>
      <c r="C77" s="114">
        <v>575.74929000000009</v>
      </c>
      <c r="D77" s="114">
        <v>625.72825999999998</v>
      </c>
      <c r="E77" s="114">
        <v>1411.1950900000002</v>
      </c>
      <c r="F77" s="114">
        <v>1451.80368</v>
      </c>
      <c r="G77" s="114">
        <v>3212.3744900000002</v>
      </c>
      <c r="H77" s="114">
        <v>2961.64248</v>
      </c>
      <c r="I77" s="114">
        <v>5325.9623899999997</v>
      </c>
      <c r="J77" s="114">
        <v>560.56773999999996</v>
      </c>
      <c r="K77" s="114">
        <v>5587.4861600000004</v>
      </c>
      <c r="L77" s="114">
        <v>671.68306999999993</v>
      </c>
    </row>
    <row r="78" spans="1:12" ht="15" customHeight="1">
      <c r="A78" s="117" t="s">
        <v>627</v>
      </c>
      <c r="B78" s="114">
        <v>133034.24846999999</v>
      </c>
      <c r="C78" s="114">
        <v>127476.45026000001</v>
      </c>
      <c r="D78" s="114">
        <v>146103.45374</v>
      </c>
      <c r="E78" s="114">
        <v>176622.96565999999</v>
      </c>
      <c r="F78" s="114">
        <v>152793.44740999999</v>
      </c>
      <c r="G78" s="114">
        <v>154364.55100000001</v>
      </c>
      <c r="H78" s="114">
        <v>95080.014150000003</v>
      </c>
      <c r="I78" s="114">
        <v>117222.13544</v>
      </c>
      <c r="J78" s="114">
        <v>100968.80441</v>
      </c>
      <c r="K78" s="114">
        <v>157063.85234000001</v>
      </c>
      <c r="L78" s="114">
        <v>59260.724249999999</v>
      </c>
    </row>
    <row r="79" spans="1:12" ht="15" customHeight="1">
      <c r="A79" s="116" t="s">
        <v>628</v>
      </c>
      <c r="B79" s="114">
        <v>3059.5428099999999</v>
      </c>
      <c r="C79" s="114">
        <v>1900.7030199999999</v>
      </c>
      <c r="D79" s="114">
        <v>3870.2790199999999</v>
      </c>
      <c r="E79" s="114">
        <v>1276.5077699999999</v>
      </c>
      <c r="F79" s="114">
        <v>-1283.88652</v>
      </c>
      <c r="G79" s="114">
        <v>3495.50758</v>
      </c>
      <c r="H79" s="114">
        <v>1667.72496</v>
      </c>
      <c r="I79" s="114">
        <v>14670.95918</v>
      </c>
      <c r="J79" s="114">
        <v>1874.2571</v>
      </c>
      <c r="K79" s="114">
        <v>5971.2374800000007</v>
      </c>
      <c r="L79" s="114">
        <v>6436.308</v>
      </c>
    </row>
    <row r="80" spans="1:12" ht="15" customHeight="1">
      <c r="A80" s="147" t="s">
        <v>629</v>
      </c>
      <c r="B80" s="114">
        <v>136093.79128</v>
      </c>
      <c r="C80" s="114">
        <v>129377.15328</v>
      </c>
      <c r="D80" s="114">
        <v>149973.73275999998</v>
      </c>
      <c r="E80" s="114">
        <v>177899.47343000001</v>
      </c>
      <c r="F80" s="114">
        <v>151509.56088999999</v>
      </c>
      <c r="G80" s="114">
        <v>157860.05858000001</v>
      </c>
      <c r="H80" s="114">
        <v>96747.739109999995</v>
      </c>
      <c r="I80" s="114">
        <v>131893.09462000002</v>
      </c>
      <c r="J80" s="114">
        <v>102843.06151</v>
      </c>
      <c r="K80" s="114">
        <v>163035.08981999999</v>
      </c>
      <c r="L80" s="114">
        <v>65697.032250000004</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136093.79128</v>
      </c>
      <c r="C82" s="114">
        <v>129377.15328</v>
      </c>
      <c r="D82" s="114">
        <v>149973.73275999998</v>
      </c>
      <c r="E82" s="114">
        <v>177899.47343000001</v>
      </c>
      <c r="F82" s="114">
        <v>151509.56088999999</v>
      </c>
      <c r="G82" s="114">
        <v>157860.05858000001</v>
      </c>
      <c r="H82" s="114">
        <v>96747.739109999995</v>
      </c>
      <c r="I82" s="114">
        <v>131893.09462000002</v>
      </c>
      <c r="J82" s="114">
        <v>102843.06151</v>
      </c>
      <c r="K82" s="114">
        <v>163035.08981999999</v>
      </c>
      <c r="L82" s="114">
        <v>65697.032250000004</v>
      </c>
    </row>
    <row r="83" spans="1:12" ht="15" customHeight="1" thickBot="1">
      <c r="A83" s="116" t="s">
        <v>632</v>
      </c>
      <c r="B83" s="114">
        <v>-52934.244840000007</v>
      </c>
      <c r="C83" s="114">
        <v>-46818.642079999998</v>
      </c>
      <c r="D83" s="114">
        <v>-65391.846549999995</v>
      </c>
      <c r="E83" s="114">
        <v>-76988.541629999992</v>
      </c>
      <c r="F83" s="114">
        <v>-64369.124000000003</v>
      </c>
      <c r="G83" s="114">
        <v>-65826.820000000007</v>
      </c>
      <c r="H83" s="114">
        <v>-46322.968090000002</v>
      </c>
      <c r="I83" s="114">
        <v>-56694.556960000002</v>
      </c>
      <c r="J83" s="114">
        <v>-53653.259319999997</v>
      </c>
      <c r="K83" s="114">
        <v>-66518.389939999994</v>
      </c>
      <c r="L83" s="114">
        <v>-27532.432670000002</v>
      </c>
    </row>
    <row r="84" spans="1:12" ht="15" customHeight="1" thickTop="1" thickBot="1">
      <c r="A84" s="392" t="s">
        <v>633</v>
      </c>
      <c r="B84" s="393">
        <v>83159.546439999991</v>
      </c>
      <c r="C84" s="393">
        <v>82558.511200000008</v>
      </c>
      <c r="D84" s="393">
        <v>84581.886209999997</v>
      </c>
      <c r="E84" s="393">
        <v>100910.93179999999</v>
      </c>
      <c r="F84" s="393">
        <v>87140.436889999997</v>
      </c>
      <c r="G84" s="393">
        <v>92033.238580000005</v>
      </c>
      <c r="H84" s="393">
        <v>50424.77102</v>
      </c>
      <c r="I84" s="393">
        <v>75198.537660000002</v>
      </c>
      <c r="J84" s="393">
        <v>49189.802189999995</v>
      </c>
      <c r="K84" s="393">
        <v>96516.69988</v>
      </c>
      <c r="L84" s="393">
        <v>38164.599579999995</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3" width="9.7109375" style="14" bestFit="1" customWidth="1"/>
    <col min="4" max="9" width="10.7109375" style="14" bestFit="1" customWidth="1"/>
    <col min="10" max="11" width="10.7109375" style="14" customWidth="1"/>
    <col min="12" max="12" width="10.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640</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8852385.7659499999</v>
      </c>
      <c r="C7" s="393">
        <v>9855702.2729100008</v>
      </c>
      <c r="D7" s="393">
        <v>10932466.05387</v>
      </c>
      <c r="E7" s="393">
        <v>12155654.62321</v>
      </c>
      <c r="F7" s="393">
        <v>13548894.174930001</v>
      </c>
      <c r="G7" s="393">
        <v>14417612.030750001</v>
      </c>
      <c r="H7" s="393">
        <v>15825423.908</v>
      </c>
      <c r="I7" s="393">
        <v>17344063.25183</v>
      </c>
      <c r="J7" s="393">
        <v>18162220.477759998</v>
      </c>
      <c r="K7" s="393">
        <v>18667282.299529999</v>
      </c>
      <c r="L7" s="393">
        <v>20347532.98116</v>
      </c>
    </row>
    <row r="8" spans="1:12" s="16" customFormat="1" ht="15" customHeight="1" thickTop="1">
      <c r="A8" s="147" t="s">
        <v>158</v>
      </c>
      <c r="B8" s="114">
        <v>464325.80667999998</v>
      </c>
      <c r="C8" s="114">
        <v>274415.87111000001</v>
      </c>
      <c r="D8" s="114">
        <v>307124.25176999997</v>
      </c>
      <c r="E8" s="114">
        <v>444061.30452000001</v>
      </c>
      <c r="F8" s="114">
        <v>622336.96341999993</v>
      </c>
      <c r="G8" s="114">
        <v>535147.30521999998</v>
      </c>
      <c r="H8" s="114">
        <v>973594.50061999995</v>
      </c>
      <c r="I8" s="114">
        <v>765823.30628999998</v>
      </c>
      <c r="J8" s="114">
        <v>523241.29823000001</v>
      </c>
      <c r="K8" s="114">
        <v>877530.74299000006</v>
      </c>
      <c r="L8" s="114">
        <v>1376086.1064599999</v>
      </c>
    </row>
    <row r="9" spans="1:12" s="16" customFormat="1" ht="15" customHeight="1">
      <c r="A9" s="147" t="s">
        <v>167</v>
      </c>
      <c r="B9" s="114">
        <v>939287.57136000006</v>
      </c>
      <c r="C9" s="114">
        <v>1221670.8847100001</v>
      </c>
      <c r="D9" s="114">
        <v>1289205.9587000001</v>
      </c>
      <c r="E9" s="114">
        <v>1386056.4845499999</v>
      </c>
      <c r="F9" s="114">
        <v>1538849.63307</v>
      </c>
      <c r="G9" s="114">
        <v>1841478.43701</v>
      </c>
      <c r="H9" s="114">
        <v>1384803.58531</v>
      </c>
      <c r="I9" s="114">
        <v>2145205.5963300001</v>
      </c>
      <c r="J9" s="114">
        <v>2650444.6256399998</v>
      </c>
      <c r="K9" s="114">
        <v>2320479.88136</v>
      </c>
      <c r="L9" s="114">
        <v>2291747.9274800001</v>
      </c>
    </row>
    <row r="10" spans="1:12" s="16" customFormat="1" ht="15" customHeight="1">
      <c r="A10" s="147" t="s">
        <v>176</v>
      </c>
      <c r="B10" s="114">
        <v>7134506.26743</v>
      </c>
      <c r="C10" s="114">
        <v>7891179.9417399997</v>
      </c>
      <c r="D10" s="114">
        <v>8808344.1607299987</v>
      </c>
      <c r="E10" s="114">
        <v>9828343.9970499985</v>
      </c>
      <c r="F10" s="114">
        <v>10955466.50076</v>
      </c>
      <c r="G10" s="114">
        <v>11583158.297739999</v>
      </c>
      <c r="H10" s="114">
        <v>12827537.89005</v>
      </c>
      <c r="I10" s="114">
        <v>13821197.938129999</v>
      </c>
      <c r="J10" s="114">
        <v>14349056.20805</v>
      </c>
      <c r="K10" s="114">
        <v>14709902.91956</v>
      </c>
      <c r="L10" s="114">
        <v>15785846.555780001</v>
      </c>
    </row>
    <row r="11" spans="1:12" s="16" customFormat="1" ht="15" customHeight="1">
      <c r="A11" s="148" t="s">
        <v>577</v>
      </c>
      <c r="B11" s="114">
        <v>7201887.2308199992</v>
      </c>
      <c r="C11" s="114">
        <v>7963016.0376000004</v>
      </c>
      <c r="D11" s="114">
        <v>8873734.6562399995</v>
      </c>
      <c r="E11" s="114">
        <v>9915960.6040000003</v>
      </c>
      <c r="F11" s="114">
        <v>11056332.13222</v>
      </c>
      <c r="G11" s="114">
        <v>11682863.955490001</v>
      </c>
      <c r="H11" s="114">
        <v>12153022.124569999</v>
      </c>
      <c r="I11" s="114">
        <v>13067569.69445</v>
      </c>
      <c r="J11" s="114">
        <v>13742718.019610001</v>
      </c>
      <c r="K11" s="114">
        <v>14219104.490290001</v>
      </c>
      <c r="L11" s="114">
        <v>15486251.913489999</v>
      </c>
    </row>
    <row r="12" spans="1:12" s="16" customFormat="1" ht="15" customHeight="1">
      <c r="A12" s="148" t="s">
        <v>578</v>
      </c>
      <c r="B12" s="114">
        <v>7192566.5534399999</v>
      </c>
      <c r="C12" s="114">
        <v>7931349.2637399994</v>
      </c>
      <c r="D12" s="114">
        <v>8814219.4212099984</v>
      </c>
      <c r="E12" s="114">
        <v>9835164.834590001</v>
      </c>
      <c r="F12" s="114">
        <v>10956227.617350001</v>
      </c>
      <c r="G12" s="114">
        <v>11288115.5656</v>
      </c>
      <c r="H12" s="114">
        <v>11794419.623950001</v>
      </c>
      <c r="I12" s="114">
        <v>10297461.73952</v>
      </c>
      <c r="J12" s="114">
        <v>11357335.54483</v>
      </c>
      <c r="K12" s="114">
        <v>12010590.262180001</v>
      </c>
      <c r="L12" s="114">
        <v>13460821.89734</v>
      </c>
    </row>
    <row r="13" spans="1:12" s="16" customFormat="1" ht="15" customHeight="1">
      <c r="A13" s="148" t="s">
        <v>579</v>
      </c>
      <c r="B13" s="114">
        <v>9320.677380000001</v>
      </c>
      <c r="C13" s="114">
        <v>31666.773860000001</v>
      </c>
      <c r="D13" s="114">
        <v>59515.235030000003</v>
      </c>
      <c r="E13" s="114">
        <v>80795.769409999994</v>
      </c>
      <c r="F13" s="114">
        <v>100104.51487</v>
      </c>
      <c r="G13" s="114">
        <v>394748.38988999999</v>
      </c>
      <c r="H13" s="114">
        <v>358602.50062000001</v>
      </c>
      <c r="I13" s="114">
        <v>2770107.95493</v>
      </c>
      <c r="J13" s="114">
        <v>2385382.4747800003</v>
      </c>
      <c r="K13" s="114">
        <v>2208514.22811</v>
      </c>
      <c r="L13" s="114">
        <v>2025430.01615</v>
      </c>
    </row>
    <row r="14" spans="1:12" s="16" customFormat="1" ht="15" customHeight="1">
      <c r="A14" s="148" t="s">
        <v>580</v>
      </c>
      <c r="B14" s="114">
        <v>38862.29219</v>
      </c>
      <c r="C14" s="114">
        <v>40732.079490000004</v>
      </c>
      <c r="D14" s="114">
        <v>36694.152249999999</v>
      </c>
      <c r="E14" s="114">
        <v>32143.101030000002</v>
      </c>
      <c r="F14" s="114">
        <v>28932.206829999999</v>
      </c>
      <c r="G14" s="114">
        <v>41128.820939999998</v>
      </c>
      <c r="H14" s="114">
        <v>26313.978910000002</v>
      </c>
      <c r="I14" s="114">
        <v>42427.89458</v>
      </c>
      <c r="J14" s="114">
        <v>44122.462799999994</v>
      </c>
      <c r="K14" s="114">
        <v>60325.843079999999</v>
      </c>
      <c r="L14" s="114">
        <v>81101.980459999992</v>
      </c>
    </row>
    <row r="15" spans="1:12" s="16" customFormat="1" ht="15" customHeight="1">
      <c r="A15" s="148" t="s">
        <v>581</v>
      </c>
      <c r="B15" s="114">
        <v>38760.248060000005</v>
      </c>
      <c r="C15" s="114">
        <v>40217.843350000003</v>
      </c>
      <c r="D15" s="114">
        <v>35821.165719999997</v>
      </c>
      <c r="E15" s="114">
        <v>30541.009469999997</v>
      </c>
      <c r="F15" s="114">
        <v>26888.015920000002</v>
      </c>
      <c r="G15" s="114">
        <v>36997.915130000001</v>
      </c>
      <c r="H15" s="114">
        <v>24018.850589999998</v>
      </c>
      <c r="I15" s="114">
        <v>33367.421949999996</v>
      </c>
      <c r="J15" s="114">
        <v>26035.374789999998</v>
      </c>
      <c r="K15" s="114">
        <v>28866.064750000001</v>
      </c>
      <c r="L15" s="114">
        <v>47290.620320000002</v>
      </c>
    </row>
    <row r="16" spans="1:12" s="16" customFormat="1" ht="15" customHeight="1">
      <c r="A16" s="148" t="s">
        <v>582</v>
      </c>
      <c r="B16" s="114">
        <v>102.04413000000001</v>
      </c>
      <c r="C16" s="114">
        <v>514.23613999999998</v>
      </c>
      <c r="D16" s="114">
        <v>872.98653000000002</v>
      </c>
      <c r="E16" s="114">
        <v>1602.0915600000001</v>
      </c>
      <c r="F16" s="114">
        <v>2044.1909099999998</v>
      </c>
      <c r="G16" s="114">
        <v>4130.9058100000002</v>
      </c>
      <c r="H16" s="114">
        <v>2295.1283199999998</v>
      </c>
      <c r="I16" s="114">
        <v>9060.4726300000002</v>
      </c>
      <c r="J16" s="114">
        <v>18087.088010000003</v>
      </c>
      <c r="K16" s="114">
        <v>31459.778329999997</v>
      </c>
      <c r="L16" s="114">
        <v>33811.360139999997</v>
      </c>
    </row>
    <row r="17" spans="1:12" s="16" customFormat="1" ht="15" customHeight="1">
      <c r="A17" s="148" t="s">
        <v>583</v>
      </c>
      <c r="B17" s="114">
        <v>31109.270700000001</v>
      </c>
      <c r="C17" s="114">
        <v>39578.399549999995</v>
      </c>
      <c r="D17" s="114">
        <v>40368.653619999997</v>
      </c>
      <c r="E17" s="114">
        <v>43023.121340000005</v>
      </c>
      <c r="F17" s="114">
        <v>41349.476979999999</v>
      </c>
      <c r="G17" s="114">
        <v>43760.091939999998</v>
      </c>
      <c r="H17" s="114">
        <v>39271.911590000003</v>
      </c>
      <c r="I17" s="114">
        <v>47634.81551</v>
      </c>
      <c r="J17" s="114">
        <v>44515.954299999998</v>
      </c>
      <c r="K17" s="114">
        <v>46233.872869999999</v>
      </c>
      <c r="L17" s="114">
        <v>62427.140479999995</v>
      </c>
    </row>
    <row r="18" spans="1:12" s="16" customFormat="1" ht="15" customHeight="1">
      <c r="A18" s="148" t="s">
        <v>584</v>
      </c>
      <c r="B18" s="114">
        <v>30800.94124</v>
      </c>
      <c r="C18" s="114">
        <v>39007.73545</v>
      </c>
      <c r="D18" s="114">
        <v>39274.058280000005</v>
      </c>
      <c r="E18" s="114">
        <v>41027.888639999997</v>
      </c>
      <c r="F18" s="114">
        <v>38661.563539999996</v>
      </c>
      <c r="G18" s="114">
        <v>40200.283100000001</v>
      </c>
      <c r="H18" s="114">
        <v>35329.04765</v>
      </c>
      <c r="I18" s="114">
        <v>39441.997200000005</v>
      </c>
      <c r="J18" s="114">
        <v>34204.334080000001</v>
      </c>
      <c r="K18" s="114">
        <v>32860.205439999998</v>
      </c>
      <c r="L18" s="114">
        <v>37384.07602</v>
      </c>
    </row>
    <row r="19" spans="1:12" s="16" customFormat="1" ht="15" customHeight="1">
      <c r="A19" s="148" t="s">
        <v>585</v>
      </c>
      <c r="B19" s="114">
        <v>308.32946000000004</v>
      </c>
      <c r="C19" s="114">
        <v>570.66409999999996</v>
      </c>
      <c r="D19" s="114">
        <v>1094.5953400000001</v>
      </c>
      <c r="E19" s="114">
        <v>1995.2327</v>
      </c>
      <c r="F19" s="114">
        <v>2687.9134399999998</v>
      </c>
      <c r="G19" s="114">
        <v>3559.8088399999997</v>
      </c>
      <c r="H19" s="114">
        <v>3942.8639399999997</v>
      </c>
      <c r="I19" s="114">
        <v>8192.8183099999987</v>
      </c>
      <c r="J19" s="114">
        <v>10311.620220000001</v>
      </c>
      <c r="K19" s="114">
        <v>13373.66743</v>
      </c>
      <c r="L19" s="114">
        <v>25043.064460000001</v>
      </c>
    </row>
    <row r="20" spans="1:12" s="16" customFormat="1" ht="15" customHeight="1">
      <c r="A20" s="148" t="s">
        <v>189</v>
      </c>
      <c r="B20" s="114">
        <v>90313.748139999996</v>
      </c>
      <c r="C20" s="114">
        <v>91977.091140000004</v>
      </c>
      <c r="D20" s="114">
        <v>98482.961680000008</v>
      </c>
      <c r="E20" s="114">
        <v>107901.47651000001</v>
      </c>
      <c r="F20" s="114">
        <v>118869.67988</v>
      </c>
      <c r="G20" s="114">
        <v>121527.66192</v>
      </c>
      <c r="H20" s="114">
        <v>1126535.1790199999</v>
      </c>
      <c r="I20" s="114">
        <v>1174161.1255399999</v>
      </c>
      <c r="J20" s="114">
        <v>1020875.84423</v>
      </c>
      <c r="K20" s="114">
        <v>908763.02917999995</v>
      </c>
      <c r="L20" s="114">
        <v>803755.04613999999</v>
      </c>
    </row>
    <row r="21" spans="1:12" s="16" customFormat="1" ht="15" customHeight="1">
      <c r="A21" s="148" t="s">
        <v>586</v>
      </c>
      <c r="B21" s="114">
        <v>-227666.27441999997</v>
      </c>
      <c r="C21" s="114">
        <v>-244123.66603999998</v>
      </c>
      <c r="D21" s="114">
        <v>-240936.26306</v>
      </c>
      <c r="E21" s="114">
        <v>-270684.30582999997</v>
      </c>
      <c r="F21" s="114">
        <v>-290016.99514999997</v>
      </c>
      <c r="G21" s="114">
        <v>-306122.23255000002</v>
      </c>
      <c r="H21" s="114">
        <v>-517605.30404000002</v>
      </c>
      <c r="I21" s="114">
        <v>-510595.59194999997</v>
      </c>
      <c r="J21" s="114">
        <v>-503176.07289000001</v>
      </c>
      <c r="K21" s="114">
        <v>-524524.31585999997</v>
      </c>
      <c r="L21" s="114">
        <v>-647689.52478999994</v>
      </c>
    </row>
    <row r="22" spans="1:12" s="16" customFormat="1" ht="15" customHeight="1">
      <c r="A22" s="147" t="s">
        <v>202</v>
      </c>
      <c r="B22" s="114">
        <v>59703.355210000002</v>
      </c>
      <c r="C22" s="114">
        <v>65926.593699999998</v>
      </c>
      <c r="D22" s="114">
        <v>72841.505139999994</v>
      </c>
      <c r="E22" s="114">
        <v>78618.939079999996</v>
      </c>
      <c r="F22" s="114">
        <v>85609.87023</v>
      </c>
      <c r="G22" s="114">
        <v>103238.94448000001</v>
      </c>
      <c r="H22" s="114">
        <v>172386.46956999999</v>
      </c>
      <c r="I22" s="114">
        <v>120767.29065000001</v>
      </c>
      <c r="J22" s="114">
        <v>99953.26909999999</v>
      </c>
      <c r="K22" s="114">
        <v>141825.10316</v>
      </c>
      <c r="L22" s="114">
        <v>124675.38606999999</v>
      </c>
    </row>
    <row r="23" spans="1:12" s="16" customFormat="1" ht="15" customHeight="1">
      <c r="A23" s="147" t="s">
        <v>208</v>
      </c>
      <c r="B23" s="114">
        <v>2.84707</v>
      </c>
      <c r="C23" s="114">
        <v>4.4428199999999993</v>
      </c>
      <c r="D23" s="114">
        <v>5.1999999999999998E-2</v>
      </c>
      <c r="E23" s="114">
        <v>41.137260000000005</v>
      </c>
      <c r="F23" s="114">
        <v>4.4999999999999998E-2</v>
      </c>
      <c r="G23" s="114">
        <v>5.3999999999999999E-2</v>
      </c>
      <c r="H23" s="114">
        <v>33.625900000000001</v>
      </c>
      <c r="I23" s="114">
        <v>51.31335</v>
      </c>
      <c r="J23" s="114">
        <v>26.75712</v>
      </c>
      <c r="K23" s="114">
        <v>26.756119999999999</v>
      </c>
      <c r="L23" s="114">
        <v>94.542789999999997</v>
      </c>
    </row>
    <row r="24" spans="1:12" s="16" customFormat="1" ht="15" customHeight="1">
      <c r="A24" s="147" t="s">
        <v>587</v>
      </c>
      <c r="B24" s="114">
        <v>94501.787760000007</v>
      </c>
      <c r="C24" s="114">
        <v>247833.21055000002</v>
      </c>
      <c r="D24" s="114">
        <v>300181.27866000001</v>
      </c>
      <c r="E24" s="114">
        <v>250146.16221000001</v>
      </c>
      <c r="F24" s="114">
        <v>149658.80906999999</v>
      </c>
      <c r="G24" s="114">
        <v>140697.17463999998</v>
      </c>
      <c r="H24" s="114">
        <v>220336.30833</v>
      </c>
      <c r="I24" s="114">
        <v>215668.16247000001</v>
      </c>
      <c r="J24" s="114">
        <v>246943.49341999998</v>
      </c>
      <c r="K24" s="114">
        <v>285452.38292</v>
      </c>
      <c r="L24" s="114">
        <v>432338.95321000001</v>
      </c>
    </row>
    <row r="25" spans="1:12" s="16" customFormat="1" ht="15" customHeight="1">
      <c r="A25" s="147" t="s">
        <v>219</v>
      </c>
      <c r="B25" s="114">
        <v>135913.19594000001</v>
      </c>
      <c r="C25" s="114">
        <v>135340.70866</v>
      </c>
      <c r="D25" s="114">
        <v>133617.77333</v>
      </c>
      <c r="E25" s="114">
        <v>156195.49403999999</v>
      </c>
      <c r="F25" s="114">
        <v>184385.97167</v>
      </c>
      <c r="G25" s="114">
        <v>206385.87091</v>
      </c>
      <c r="H25" s="114">
        <v>230309.12281999999</v>
      </c>
      <c r="I25" s="114">
        <v>268279.96827000001</v>
      </c>
      <c r="J25" s="114">
        <v>273588.78188000002</v>
      </c>
      <c r="K25" s="114">
        <v>317548.88193999999</v>
      </c>
      <c r="L25" s="114">
        <v>322347.24514000001</v>
      </c>
    </row>
    <row r="26" spans="1:12" s="16" customFormat="1" ht="15" customHeight="1">
      <c r="A26" s="147" t="s">
        <v>588</v>
      </c>
      <c r="B26" s="114">
        <v>24144.934499999999</v>
      </c>
      <c r="C26" s="114">
        <v>19330.619620000001</v>
      </c>
      <c r="D26" s="114">
        <v>21151.073539999998</v>
      </c>
      <c r="E26" s="114">
        <v>12191.104499999999</v>
      </c>
      <c r="F26" s="114">
        <v>12586.381710000001</v>
      </c>
      <c r="G26" s="114">
        <v>7505.9467500000001</v>
      </c>
      <c r="H26" s="114">
        <v>16422.4054</v>
      </c>
      <c r="I26" s="114">
        <v>7069.67634</v>
      </c>
      <c r="J26" s="114">
        <v>18966.044320000001</v>
      </c>
      <c r="K26" s="114">
        <v>14515.63148</v>
      </c>
      <c r="L26" s="114">
        <v>14396.264230000001</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8053980.2013100004</v>
      </c>
      <c r="C28" s="393">
        <v>8895161.1796899997</v>
      </c>
      <c r="D28" s="393">
        <v>9811687.9990499988</v>
      </c>
      <c r="E28" s="393">
        <v>10828081.596249999</v>
      </c>
      <c r="F28" s="393">
        <v>12061203.462069999</v>
      </c>
      <c r="G28" s="393">
        <v>12700366.984579999</v>
      </c>
      <c r="H28" s="393">
        <v>14149754.35533</v>
      </c>
      <c r="I28" s="393">
        <v>15419726.92013</v>
      </c>
      <c r="J28" s="393">
        <v>16148909.19936</v>
      </c>
      <c r="K28" s="393">
        <v>16523854.8201</v>
      </c>
      <c r="L28" s="393">
        <v>18141770.832279999</v>
      </c>
    </row>
    <row r="29" spans="1:12" s="16" customFormat="1" ht="15" customHeight="1" thickTop="1">
      <c r="A29" s="147" t="s">
        <v>590</v>
      </c>
      <c r="B29" s="114">
        <v>6049801.4527899995</v>
      </c>
      <c r="C29" s="114">
        <v>6829540.4648599997</v>
      </c>
      <c r="D29" s="114">
        <v>7417424.00239</v>
      </c>
      <c r="E29" s="114">
        <v>7788148.9096299997</v>
      </c>
      <c r="F29" s="114">
        <v>8949474.6310799997</v>
      </c>
      <c r="G29" s="114">
        <v>8390565.0986199994</v>
      </c>
      <c r="H29" s="114">
        <v>9735029.9066299982</v>
      </c>
      <c r="I29" s="114">
        <v>10568101.178950001</v>
      </c>
      <c r="J29" s="114">
        <v>11645640.23927</v>
      </c>
      <c r="K29" s="114">
        <v>11739402.483309999</v>
      </c>
      <c r="L29" s="114">
        <v>7079869.6591099994</v>
      </c>
    </row>
    <row r="30" spans="1:12" s="16" customFormat="1" ht="15" customHeight="1">
      <c r="A30" s="148" t="s">
        <v>591</v>
      </c>
      <c r="B30" s="114">
        <v>2479.4649399999998</v>
      </c>
      <c r="C30" s="114">
        <v>3920.0633599999996</v>
      </c>
      <c r="D30" s="114">
        <v>8338.9915000000001</v>
      </c>
      <c r="E30" s="114">
        <v>11797.390579999999</v>
      </c>
      <c r="F30" s="114">
        <v>3754.6722799999998</v>
      </c>
      <c r="G30" s="114">
        <v>7898.7851700000001</v>
      </c>
      <c r="H30" s="114">
        <v>9769.6503900000007</v>
      </c>
      <c r="I30" s="114">
        <v>8025.3177000000005</v>
      </c>
      <c r="J30" s="114">
        <v>13816.980670000001</v>
      </c>
      <c r="K30" s="114">
        <v>9751.9545899999994</v>
      </c>
      <c r="L30" s="114">
        <v>9882.9643599999999</v>
      </c>
    </row>
    <row r="31" spans="1:12" s="16" customFormat="1" ht="15" customHeight="1">
      <c r="A31" s="148" t="s">
        <v>592</v>
      </c>
      <c r="B31" s="114">
        <v>1962593.7840699998</v>
      </c>
      <c r="C31" s="114">
        <v>2166392.1838099998</v>
      </c>
      <c r="D31" s="114">
        <v>2310721.83433</v>
      </c>
      <c r="E31" s="114">
        <v>2610830.8848299999</v>
      </c>
      <c r="F31" s="114">
        <v>3091193.7229499999</v>
      </c>
      <c r="G31" s="114">
        <v>2993117.7738999999</v>
      </c>
      <c r="H31" s="114">
        <v>3356322.3194299997</v>
      </c>
      <c r="I31" s="114">
        <v>3810978.76847</v>
      </c>
      <c r="J31" s="114">
        <v>3987404.7935799998</v>
      </c>
      <c r="K31" s="114">
        <v>4155394.1134799998</v>
      </c>
      <c r="L31" s="114">
        <v>4395508.3109600004</v>
      </c>
    </row>
    <row r="32" spans="1:12" s="16" customFormat="1" ht="15" customHeight="1">
      <c r="A32" s="148" t="s">
        <v>593</v>
      </c>
      <c r="B32" s="114">
        <v>201610.16933</v>
      </c>
      <c r="C32" s="114">
        <v>37619.354249999997</v>
      </c>
      <c r="D32" s="114">
        <v>12213.028849999999</v>
      </c>
      <c r="E32" s="114">
        <v>5847.4616100000003</v>
      </c>
      <c r="F32" s="114">
        <v>4009.35914</v>
      </c>
      <c r="G32" s="114">
        <v>3243.8211099999999</v>
      </c>
      <c r="H32" s="114">
        <v>7566.1036599999998</v>
      </c>
      <c r="I32" s="114">
        <v>2901.8354900000004</v>
      </c>
      <c r="J32" s="114">
        <v>1185.40915</v>
      </c>
      <c r="K32" s="114">
        <v>1913.1947299999999</v>
      </c>
      <c r="L32" s="114">
        <v>975.50115000000005</v>
      </c>
    </row>
    <row r="33" spans="1:12" s="16" customFormat="1" ht="15" customHeight="1">
      <c r="A33" s="148" t="s">
        <v>594</v>
      </c>
      <c r="B33" s="114">
        <v>21255.406879999999</v>
      </c>
      <c r="C33" s="114">
        <v>19846.75189</v>
      </c>
      <c r="D33" s="114">
        <v>22840.878089999998</v>
      </c>
      <c r="E33" s="114">
        <v>27499.905940000001</v>
      </c>
      <c r="F33" s="114">
        <v>97304.243979999999</v>
      </c>
      <c r="G33" s="114">
        <v>60888.021590000004</v>
      </c>
      <c r="H33" s="114">
        <v>69225.362580000001</v>
      </c>
      <c r="I33" s="114">
        <v>77085.66915999999</v>
      </c>
      <c r="J33" s="114">
        <v>82164.831470000005</v>
      </c>
      <c r="K33" s="114">
        <v>75703.712549999997</v>
      </c>
      <c r="L33" s="114">
        <v>89132.495040000009</v>
      </c>
    </row>
    <row r="34" spans="1:12" s="16" customFormat="1" ht="15" customHeight="1">
      <c r="A34" s="148" t="s">
        <v>595</v>
      </c>
      <c r="B34" s="114">
        <v>3602422.4721900001</v>
      </c>
      <c r="C34" s="114">
        <v>4254099.0154999997</v>
      </c>
      <c r="D34" s="114">
        <v>4642690.0051499996</v>
      </c>
      <c r="E34" s="114">
        <v>4612655.6865499998</v>
      </c>
      <c r="F34" s="114">
        <v>5156944.0592200002</v>
      </c>
      <c r="G34" s="114">
        <v>4687869.4599599997</v>
      </c>
      <c r="H34" s="114">
        <v>5596698.7147200005</v>
      </c>
      <c r="I34" s="114">
        <v>5914146.76774</v>
      </c>
      <c r="J34" s="114">
        <v>6757755.4561200002</v>
      </c>
      <c r="K34" s="114">
        <v>6646916.7521800008</v>
      </c>
      <c r="L34" s="114">
        <v>2451073.9192399997</v>
      </c>
    </row>
    <row r="35" spans="1:12" s="16" customFormat="1" ht="15" customHeight="1">
      <c r="A35" s="148" t="s">
        <v>596</v>
      </c>
      <c r="B35" s="114">
        <v>259440.15537999998</v>
      </c>
      <c r="C35" s="114">
        <v>347663.09604999999</v>
      </c>
      <c r="D35" s="114">
        <v>420619.26447000005</v>
      </c>
      <c r="E35" s="114">
        <v>519517.58012</v>
      </c>
      <c r="F35" s="114">
        <v>596268.57351000002</v>
      </c>
      <c r="G35" s="114">
        <v>637547.23688999994</v>
      </c>
      <c r="H35" s="114">
        <v>695447.75585000007</v>
      </c>
      <c r="I35" s="114">
        <v>754962.82039000001</v>
      </c>
      <c r="J35" s="114">
        <v>803312.76827999996</v>
      </c>
      <c r="K35" s="114">
        <v>849722.75578000001</v>
      </c>
      <c r="L35" s="114">
        <v>133296.46836</v>
      </c>
    </row>
    <row r="36" spans="1:12" s="16" customFormat="1" ht="15" customHeight="1">
      <c r="A36" s="147" t="s">
        <v>597</v>
      </c>
      <c r="B36" s="114">
        <v>2450.4051400000003</v>
      </c>
      <c r="C36" s="114">
        <v>6.3222299999999994</v>
      </c>
      <c r="D36" s="114">
        <v>7236.1665800000001</v>
      </c>
      <c r="E36" s="114">
        <v>10797.342490000001</v>
      </c>
      <c r="F36" s="114">
        <v>157.08463</v>
      </c>
      <c r="G36" s="114">
        <v>8154.61546</v>
      </c>
      <c r="H36" s="114">
        <v>8331.4075900000007</v>
      </c>
      <c r="I36" s="114">
        <v>6737.8989299999994</v>
      </c>
      <c r="J36" s="114">
        <v>8943.9336600000006</v>
      </c>
      <c r="K36" s="114">
        <v>19579.075559999997</v>
      </c>
      <c r="L36" s="114">
        <v>10196.99266</v>
      </c>
    </row>
    <row r="37" spans="1:12" s="16" customFormat="1" ht="15" customHeight="1">
      <c r="A37" s="147" t="s">
        <v>598</v>
      </c>
      <c r="B37" s="114">
        <v>677627.49754000001</v>
      </c>
      <c r="C37" s="114">
        <v>741998.04794000008</v>
      </c>
      <c r="D37" s="114">
        <v>1031218.02235</v>
      </c>
      <c r="E37" s="114">
        <v>1620084.9566300001</v>
      </c>
      <c r="F37" s="114">
        <v>1833052.89475</v>
      </c>
      <c r="G37" s="114">
        <v>2233018.9541599997</v>
      </c>
      <c r="H37" s="114">
        <v>2564033.5589399999</v>
      </c>
      <c r="I37" s="114">
        <v>3075678.1967800003</v>
      </c>
      <c r="J37" s="114">
        <v>2735888.4833200001</v>
      </c>
      <c r="K37" s="114">
        <v>2815392.7772600004</v>
      </c>
      <c r="L37" s="114">
        <v>3184638.7670399998</v>
      </c>
    </row>
    <row r="38" spans="1:12" s="16" customFormat="1" ht="15" customHeight="1">
      <c r="A38" s="147" t="s">
        <v>599</v>
      </c>
      <c r="B38" s="114">
        <v>260053.85097</v>
      </c>
      <c r="C38" s="114">
        <v>265479.60087999998</v>
      </c>
      <c r="D38" s="114">
        <v>322595.06680999999</v>
      </c>
      <c r="E38" s="114">
        <v>341285.48705</v>
      </c>
      <c r="F38" s="114">
        <v>358295.73157999996</v>
      </c>
      <c r="G38" s="114">
        <v>450251.00900999998</v>
      </c>
      <c r="H38" s="114">
        <v>499956.86011000001</v>
      </c>
      <c r="I38" s="114">
        <v>352594.65816000005</v>
      </c>
      <c r="J38" s="114">
        <v>360566.99221</v>
      </c>
      <c r="K38" s="114">
        <v>542382.17796</v>
      </c>
      <c r="L38" s="114">
        <v>627116.28885999997</v>
      </c>
    </row>
    <row r="39" spans="1:12" s="16" customFormat="1" ht="15" customHeight="1">
      <c r="A39" s="147" t="s">
        <v>273</v>
      </c>
      <c r="B39" s="114">
        <v>170953.30208000002</v>
      </c>
      <c r="C39" s="114">
        <v>178341.52155999999</v>
      </c>
      <c r="D39" s="114">
        <v>187133.12987999999</v>
      </c>
      <c r="E39" s="114">
        <v>163705.32530000003</v>
      </c>
      <c r="F39" s="114">
        <v>149150.89775</v>
      </c>
      <c r="G39" s="114">
        <v>156591.42194999999</v>
      </c>
      <c r="H39" s="114">
        <v>161738.18280000001</v>
      </c>
      <c r="I39" s="114">
        <v>173089.20078000001</v>
      </c>
      <c r="J39" s="114">
        <v>181003.31106000001</v>
      </c>
      <c r="K39" s="114">
        <v>186727.00100999998</v>
      </c>
      <c r="L39" s="114">
        <v>201510.61705999999</v>
      </c>
    </row>
    <row r="40" spans="1:12" s="16" customFormat="1" ht="15" customHeight="1">
      <c r="A40" s="147" t="s">
        <v>279</v>
      </c>
      <c r="B40" s="114">
        <v>678982.22214999993</v>
      </c>
      <c r="C40" s="114">
        <v>679494.72222</v>
      </c>
      <c r="D40" s="114">
        <v>680109.72210999997</v>
      </c>
      <c r="E40" s="114">
        <v>680622.22235000005</v>
      </c>
      <c r="F40" s="114">
        <v>507333.33338999999</v>
      </c>
      <c r="G40" s="114">
        <v>507648.88895999995</v>
      </c>
      <c r="H40" s="114">
        <v>508122.22224000003</v>
      </c>
      <c r="I40" s="114">
        <v>171275</v>
      </c>
      <c r="J40" s="114">
        <v>172181.66661000001</v>
      </c>
      <c r="K40" s="114">
        <v>171416.66661000001</v>
      </c>
      <c r="L40" s="114">
        <v>0</v>
      </c>
    </row>
    <row r="41" spans="1:12" s="16" customFormat="1" ht="15" customHeight="1">
      <c r="A41" s="147" t="s">
        <v>600</v>
      </c>
      <c r="B41" s="114">
        <v>214111.47063999998</v>
      </c>
      <c r="C41" s="114">
        <v>200300.5</v>
      </c>
      <c r="D41" s="114">
        <v>135823.00002000001</v>
      </c>
      <c r="E41" s="114">
        <v>192624.16665</v>
      </c>
      <c r="F41" s="114">
        <v>263738.88889</v>
      </c>
      <c r="G41" s="114">
        <v>334886.55556999997</v>
      </c>
      <c r="H41" s="114">
        <v>273638.05551999999</v>
      </c>
      <c r="I41" s="114">
        <v>212820.4167</v>
      </c>
      <c r="J41" s="114">
        <v>354083.64448000002</v>
      </c>
      <c r="K41" s="114">
        <v>352615.21948000003</v>
      </c>
      <c r="L41" s="114">
        <v>354355.57498000003</v>
      </c>
    </row>
    <row r="42" spans="1:12" s="17" customFormat="1" ht="15" customHeight="1" thickBot="1">
      <c r="A42" s="147" t="s">
        <v>451</v>
      </c>
      <c r="B42" s="114">
        <v>0</v>
      </c>
      <c r="C42" s="114">
        <v>0</v>
      </c>
      <c r="D42" s="114">
        <v>30148.888910000001</v>
      </c>
      <c r="E42" s="114">
        <v>30813.186149999998</v>
      </c>
      <c r="F42" s="114">
        <v>0</v>
      </c>
      <c r="G42" s="114">
        <v>619250.44085000001</v>
      </c>
      <c r="H42" s="114">
        <v>398904.16149999999</v>
      </c>
      <c r="I42" s="114">
        <v>859430.3698300001</v>
      </c>
      <c r="J42" s="114">
        <v>690600.92874999996</v>
      </c>
      <c r="K42" s="114">
        <v>696339.41891000001</v>
      </c>
      <c r="L42" s="114">
        <v>6684082.9325699992</v>
      </c>
    </row>
    <row r="43" spans="1:12" ht="15" customHeight="1" thickTop="1" thickBot="1">
      <c r="A43" s="392" t="s">
        <v>601</v>
      </c>
      <c r="B43" s="393">
        <v>798405.56455999997</v>
      </c>
      <c r="C43" s="393">
        <v>960541.09322000004</v>
      </c>
      <c r="D43" s="393">
        <v>1120778.0547200001</v>
      </c>
      <c r="E43" s="393">
        <v>1327573.0270799999</v>
      </c>
      <c r="F43" s="393">
        <v>1487690.7128599999</v>
      </c>
      <c r="G43" s="393">
        <v>1717245.04626</v>
      </c>
      <c r="H43" s="393">
        <v>1675669.55217</v>
      </c>
      <c r="I43" s="393">
        <v>1924336.33127</v>
      </c>
      <c r="J43" s="393">
        <v>2013311.27804</v>
      </c>
      <c r="K43" s="393">
        <v>2143427.4792399998</v>
      </c>
      <c r="L43" s="393">
        <v>2205762.1486599999</v>
      </c>
    </row>
    <row r="44" spans="1:12" s="16" customFormat="1" ht="15" customHeight="1" thickTop="1">
      <c r="A44" s="147" t="s">
        <v>294</v>
      </c>
      <c r="B44" s="114">
        <v>490223.5</v>
      </c>
      <c r="C44" s="114">
        <v>626133.80000000005</v>
      </c>
      <c r="D44" s="114">
        <v>763310</v>
      </c>
      <c r="E44" s="114">
        <v>900717.7</v>
      </c>
      <c r="F44" s="114">
        <v>1036585.1</v>
      </c>
      <c r="G44" s="114">
        <v>1173206.8</v>
      </c>
      <c r="H44" s="114">
        <v>1344731.7</v>
      </c>
      <c r="I44" s="114">
        <v>1409165</v>
      </c>
      <c r="J44" s="114">
        <v>1537989.6</v>
      </c>
      <c r="K44" s="114">
        <v>1537989.6</v>
      </c>
      <c r="L44" s="114">
        <v>1699065</v>
      </c>
    </row>
    <row r="45" spans="1:12" s="16" customFormat="1" ht="15" customHeight="1">
      <c r="A45" s="147" t="s">
        <v>298</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c r="L45" s="114">
        <v>1689.5345500000001</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90344.217279999997</v>
      </c>
      <c r="C47" s="114">
        <v>108529.04828</v>
      </c>
      <c r="D47" s="114">
        <v>130947.91928</v>
      </c>
      <c r="E47" s="114">
        <v>153430.98422000001</v>
      </c>
      <c r="F47" s="114">
        <v>180604.46955000001</v>
      </c>
      <c r="G47" s="114">
        <v>207485.63055</v>
      </c>
      <c r="H47" s="114">
        <v>247669.20155</v>
      </c>
      <c r="I47" s="114">
        <v>255832.70155</v>
      </c>
      <c r="J47" s="114">
        <v>281597.61155000003</v>
      </c>
      <c r="K47" s="114">
        <v>281597.61155000003</v>
      </c>
      <c r="L47" s="114">
        <v>313812.68455000001</v>
      </c>
    </row>
    <row r="48" spans="1:12" s="16" customFormat="1" ht="15" customHeight="1">
      <c r="A48" s="147" t="s">
        <v>308</v>
      </c>
      <c r="B48" s="114">
        <v>181848.31272999998</v>
      </c>
      <c r="C48" s="114">
        <v>224188.71038999999</v>
      </c>
      <c r="D48" s="114">
        <v>224830.60088999997</v>
      </c>
      <c r="E48" s="114">
        <v>271734.80830999999</v>
      </c>
      <c r="F48" s="114">
        <v>268811.60875999997</v>
      </c>
      <c r="G48" s="114">
        <v>334863.08116</v>
      </c>
      <c r="H48" s="114">
        <v>81579.116069999989</v>
      </c>
      <c r="I48" s="114">
        <v>257649.09516999999</v>
      </c>
      <c r="J48" s="114">
        <v>192034.53193999999</v>
      </c>
      <c r="K48" s="114">
        <v>322150.73313999997</v>
      </c>
      <c r="L48" s="114">
        <v>191194.92955999999</v>
      </c>
    </row>
    <row r="49" spans="1:12" s="16" customFormat="1" ht="15" customHeight="1">
      <c r="A49" s="148" t="s">
        <v>603</v>
      </c>
      <c r="B49" s="114">
        <v>0</v>
      </c>
      <c r="C49" s="114">
        <v>0</v>
      </c>
      <c r="D49" s="114">
        <v>0</v>
      </c>
      <c r="E49" s="114">
        <v>0</v>
      </c>
      <c r="F49" s="114">
        <v>0</v>
      </c>
      <c r="G49" s="114">
        <v>0</v>
      </c>
      <c r="H49" s="114">
        <v>0</v>
      </c>
      <c r="I49" s="114">
        <v>0</v>
      </c>
      <c r="J49" s="114">
        <v>0</v>
      </c>
      <c r="K49" s="114">
        <v>0</v>
      </c>
      <c r="L49" s="114">
        <v>0</v>
      </c>
    </row>
    <row r="50" spans="1:12" s="17" customFormat="1" ht="15" customHeight="1" thickBot="1">
      <c r="A50" s="148" t="s">
        <v>604</v>
      </c>
      <c r="B50" s="114">
        <v>181848.31272999998</v>
      </c>
      <c r="C50" s="114">
        <v>224188.71038999999</v>
      </c>
      <c r="D50" s="114">
        <v>224830.60088999997</v>
      </c>
      <c r="E50" s="114">
        <v>271734.80830999999</v>
      </c>
      <c r="F50" s="114">
        <v>268811.60875999997</v>
      </c>
      <c r="G50" s="114">
        <v>334863.08116</v>
      </c>
      <c r="H50" s="114">
        <v>81579.116069999989</v>
      </c>
      <c r="I50" s="114">
        <v>257649.09516999999</v>
      </c>
      <c r="J50" s="114">
        <v>192034.53193999999</v>
      </c>
      <c r="K50" s="114">
        <v>322150.73313999997</v>
      </c>
      <c r="L50" s="114">
        <v>191194.92955999999</v>
      </c>
    </row>
    <row r="51" spans="1:12" ht="15" customHeight="1" thickTop="1" thickBot="1">
      <c r="A51" s="392" t="s">
        <v>605</v>
      </c>
      <c r="B51" s="393">
        <v>8852385.7658700012</v>
      </c>
      <c r="C51" s="393">
        <v>9855702.2729100008</v>
      </c>
      <c r="D51" s="393">
        <v>10932466.05377</v>
      </c>
      <c r="E51" s="393">
        <v>12155654.623330001</v>
      </c>
      <c r="F51" s="393">
        <v>13548894.174930001</v>
      </c>
      <c r="G51" s="393">
        <v>14417612.03084</v>
      </c>
      <c r="H51" s="393">
        <v>15825423.907500001</v>
      </c>
      <c r="I51" s="393">
        <v>17344063.251400001</v>
      </c>
      <c r="J51" s="393">
        <v>18162220.477400001</v>
      </c>
      <c r="K51" s="393">
        <v>18667282.299339999</v>
      </c>
      <c r="L51" s="393">
        <v>20347532.980939999</v>
      </c>
    </row>
    <row r="52" spans="1:12" s="16" customFormat="1" ht="15" customHeight="1" thickTop="1">
      <c r="A52" s="113" t="s">
        <v>606</v>
      </c>
      <c r="B52" s="114">
        <v>1015.2392199999999</v>
      </c>
      <c r="C52" s="114">
        <v>527.56547999999998</v>
      </c>
      <c r="D52" s="114">
        <v>804.95119999999997</v>
      </c>
      <c r="E52" s="114">
        <v>899.96922999999992</v>
      </c>
      <c r="F52" s="114">
        <v>507.74446999999998</v>
      </c>
      <c r="G52" s="114">
        <v>841.45709999999997</v>
      </c>
      <c r="H52" s="114">
        <v>400.87195000000003</v>
      </c>
      <c r="I52" s="114">
        <v>304.08785</v>
      </c>
      <c r="J52" s="114">
        <v>174.78565</v>
      </c>
      <c r="K52" s="114">
        <v>27.818999999999999</v>
      </c>
      <c r="L52" s="114">
        <v>121.2684</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1015.2392199999999</v>
      </c>
      <c r="C54" s="114">
        <v>527.56547999999998</v>
      </c>
      <c r="D54" s="114">
        <v>804.95119999999997</v>
      </c>
      <c r="E54" s="114">
        <v>899.96922999999992</v>
      </c>
      <c r="F54" s="114">
        <v>507.74446999999998</v>
      </c>
      <c r="G54" s="114">
        <v>841.45709999999997</v>
      </c>
      <c r="H54" s="114">
        <v>400.87195000000003</v>
      </c>
      <c r="I54" s="114">
        <v>304.08785</v>
      </c>
      <c r="J54" s="114">
        <v>174.78565</v>
      </c>
      <c r="K54" s="114">
        <v>27.818999999999999</v>
      </c>
      <c r="L54" s="114">
        <v>121.2684</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0</v>
      </c>
      <c r="G56" s="114">
        <v>0</v>
      </c>
      <c r="H56" s="114">
        <v>0</v>
      </c>
      <c r="I56" s="114">
        <v>0</v>
      </c>
      <c r="J56" s="114">
        <v>0</v>
      </c>
      <c r="K56" s="114">
        <v>0</v>
      </c>
      <c r="L56" s="114">
        <v>0</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6960664.6991899991</v>
      </c>
      <c r="C58" s="114">
        <v>9373573.0828900002</v>
      </c>
      <c r="D58" s="114">
        <v>9707927.0891299993</v>
      </c>
      <c r="E58" s="114">
        <v>10005483.222620001</v>
      </c>
      <c r="F58" s="114">
        <v>11177969.238700001</v>
      </c>
      <c r="G58" s="114">
        <v>12128423.69702</v>
      </c>
      <c r="H58" s="114">
        <v>12565709.611500001</v>
      </c>
      <c r="I58" s="114">
        <v>13677919.171870001</v>
      </c>
      <c r="J58" s="114">
        <v>14552818.344590001</v>
      </c>
      <c r="K58" s="114">
        <v>14823284.19297</v>
      </c>
      <c r="L58" s="114">
        <v>29908288.09894</v>
      </c>
    </row>
    <row r="59" spans="1:12">
      <c r="A59" s="394" t="s">
        <v>613</v>
      </c>
      <c r="B59" s="395">
        <v>1266934.3438599999</v>
      </c>
      <c r="C59" s="395">
        <v>1323142.1149000002</v>
      </c>
      <c r="D59" s="395">
        <v>1374341.23006</v>
      </c>
      <c r="E59" s="395">
        <v>1480559.1611800001</v>
      </c>
      <c r="F59" s="395">
        <v>1620473.92172</v>
      </c>
      <c r="G59" s="395">
        <v>1770303.58865</v>
      </c>
      <c r="H59" s="395">
        <v>1756552.39811</v>
      </c>
      <c r="I59" s="395">
        <v>1682463.75795</v>
      </c>
      <c r="J59" s="395">
        <v>1163371.2161600001</v>
      </c>
      <c r="K59" s="395">
        <v>2058436.4635899998</v>
      </c>
      <c r="L59" s="395">
        <v>1318127.7255200001</v>
      </c>
    </row>
    <row r="60" spans="1:12" ht="15" customHeight="1">
      <c r="A60" s="148" t="s">
        <v>614</v>
      </c>
      <c r="B60" s="114">
        <v>-221651.61618000001</v>
      </c>
      <c r="C60" s="114">
        <v>-268545.47593999997</v>
      </c>
      <c r="D60" s="114">
        <v>-279361.38266</v>
      </c>
      <c r="E60" s="114">
        <v>-294510.83302999998</v>
      </c>
      <c r="F60" s="114">
        <v>-344353.22875000001</v>
      </c>
      <c r="G60" s="114">
        <v>-396195.87742000003</v>
      </c>
      <c r="H60" s="114">
        <v>-446378.72762999998</v>
      </c>
      <c r="I60" s="114">
        <v>-528386.05944999994</v>
      </c>
      <c r="J60" s="114">
        <v>-333183.41275000002</v>
      </c>
      <c r="K60" s="114">
        <v>-578976.61345000006</v>
      </c>
      <c r="L60" s="114">
        <v>-377794.87602999998</v>
      </c>
    </row>
    <row r="61" spans="1:12" ht="15" customHeight="1">
      <c r="A61" s="147" t="s">
        <v>615</v>
      </c>
      <c r="B61" s="114">
        <v>1045282.7276799999</v>
      </c>
      <c r="C61" s="114">
        <v>1054596.6389600001</v>
      </c>
      <c r="D61" s="114">
        <v>1094979.8474000001</v>
      </c>
      <c r="E61" s="114">
        <v>1186048.3281500002</v>
      </c>
      <c r="F61" s="114">
        <v>1276120.69297</v>
      </c>
      <c r="G61" s="114">
        <v>1374107.71123</v>
      </c>
      <c r="H61" s="114">
        <v>1310173.6704800001</v>
      </c>
      <c r="I61" s="114">
        <v>1154077.6984999999</v>
      </c>
      <c r="J61" s="114">
        <v>830187.80340999993</v>
      </c>
      <c r="K61" s="114">
        <v>1479459.85014</v>
      </c>
      <c r="L61" s="114">
        <v>940332.84949000005</v>
      </c>
    </row>
    <row r="62" spans="1:12" ht="15" customHeight="1">
      <c r="A62" s="116" t="s">
        <v>616</v>
      </c>
      <c r="B62" s="114">
        <v>31916.582839999999</v>
      </c>
      <c r="C62" s="114">
        <v>37220.025479999997</v>
      </c>
      <c r="D62" s="114">
        <v>43566.851929999997</v>
      </c>
      <c r="E62" s="114">
        <v>50722.88869</v>
      </c>
      <c r="F62" s="114">
        <v>56723.933429999997</v>
      </c>
      <c r="G62" s="114">
        <v>77551.062299999991</v>
      </c>
      <c r="H62" s="114">
        <v>73539.899170000004</v>
      </c>
      <c r="I62" s="114">
        <v>101832.09617</v>
      </c>
      <c r="J62" s="114">
        <v>95316.836689999996</v>
      </c>
      <c r="K62" s="114">
        <v>159154.89349000002</v>
      </c>
      <c r="L62" s="114">
        <v>107369.43798999999</v>
      </c>
    </row>
    <row r="63" spans="1:12" ht="15" customHeight="1">
      <c r="A63" s="148" t="s">
        <v>617</v>
      </c>
      <c r="B63" s="114">
        <v>-16287.29839</v>
      </c>
      <c r="C63" s="114">
        <v>-21115.004410000001</v>
      </c>
      <c r="D63" s="114">
        <v>-19243.779260000003</v>
      </c>
      <c r="E63" s="114">
        <v>-16548.501100000001</v>
      </c>
      <c r="F63" s="114">
        <v>-20507.11477</v>
      </c>
      <c r="G63" s="114">
        <v>-20725.069520000001</v>
      </c>
      <c r="H63" s="114">
        <v>-21663.3518</v>
      </c>
      <c r="I63" s="114">
        <v>-30232.560940000003</v>
      </c>
      <c r="J63" s="114">
        <v>-12593.364</v>
      </c>
      <c r="K63" s="114">
        <v>-22877.623609999999</v>
      </c>
      <c r="L63" s="114">
        <v>-25721.081320000001</v>
      </c>
    </row>
    <row r="64" spans="1:12" ht="15" customHeight="1">
      <c r="A64" s="117" t="s">
        <v>618</v>
      </c>
      <c r="B64" s="114">
        <v>1060912.0121299999</v>
      </c>
      <c r="C64" s="114">
        <v>1070701.6600299999</v>
      </c>
      <c r="D64" s="114">
        <v>1119302.92007</v>
      </c>
      <c r="E64" s="114">
        <v>1220222.7157399999</v>
      </c>
      <c r="F64" s="114">
        <v>1312337.5116300001</v>
      </c>
      <c r="G64" s="114">
        <v>1430933.70401</v>
      </c>
      <c r="H64" s="114">
        <v>1362050.2178499999</v>
      </c>
      <c r="I64" s="114">
        <v>1225677.23373</v>
      </c>
      <c r="J64" s="114">
        <v>912911.27610000002</v>
      </c>
      <c r="K64" s="114">
        <v>1615737.12002</v>
      </c>
      <c r="L64" s="114">
        <v>1021981.2061599999</v>
      </c>
    </row>
    <row r="65" spans="1:12" ht="15" customHeight="1">
      <c r="A65" s="116" t="s">
        <v>619</v>
      </c>
      <c r="B65" s="114">
        <v>28049.837149999999</v>
      </c>
      <c r="C65" s="114">
        <v>32797.266159999999</v>
      </c>
      <c r="D65" s="114">
        <v>37622.343930000003</v>
      </c>
      <c r="E65" s="114">
        <v>75079.262239999996</v>
      </c>
      <c r="F65" s="114">
        <v>62941.813000000002</v>
      </c>
      <c r="G65" s="114">
        <v>34202.644890000003</v>
      </c>
      <c r="H65" s="114">
        <v>81753.954750000004</v>
      </c>
      <c r="I65" s="114">
        <v>175028.23991999999</v>
      </c>
      <c r="J65" s="114">
        <v>33462.567459999998</v>
      </c>
      <c r="K65" s="114">
        <v>70486.80548000001</v>
      </c>
      <c r="L65" s="114">
        <v>35801.558729999997</v>
      </c>
    </row>
    <row r="66" spans="1:12" ht="15" customHeight="1">
      <c r="A66" s="116" t="s">
        <v>620</v>
      </c>
      <c r="B66" s="114">
        <v>-135509.11066000001</v>
      </c>
      <c r="C66" s="114">
        <v>-91455.625079999998</v>
      </c>
      <c r="D66" s="114">
        <v>-86566.498540000001</v>
      </c>
      <c r="E66" s="114">
        <v>-123553.92182999999</v>
      </c>
      <c r="F66" s="114">
        <v>-121329.86387999999</v>
      </c>
      <c r="G66" s="114">
        <v>-103188.73325</v>
      </c>
      <c r="H66" s="114">
        <v>-368297.65977999999</v>
      </c>
      <c r="I66" s="114">
        <v>-243908.19412999999</v>
      </c>
      <c r="J66" s="114">
        <v>-85102.213069999998</v>
      </c>
      <c r="K66" s="114">
        <v>-181741.70458000002</v>
      </c>
      <c r="L66" s="114">
        <v>-162762.14145</v>
      </c>
    </row>
    <row r="67" spans="1:12" ht="15" customHeight="1">
      <c r="A67" s="147" t="s">
        <v>621</v>
      </c>
      <c r="B67" s="114">
        <v>953452.73861999996</v>
      </c>
      <c r="C67" s="114">
        <v>1012043.30111</v>
      </c>
      <c r="D67" s="114">
        <v>1070358.7654600001</v>
      </c>
      <c r="E67" s="114">
        <v>1171748.0561500001</v>
      </c>
      <c r="F67" s="114">
        <v>1253949.4607500001</v>
      </c>
      <c r="G67" s="114">
        <v>1361947.6156500001</v>
      </c>
      <c r="H67" s="114">
        <v>1075506.5128199998</v>
      </c>
      <c r="I67" s="114">
        <v>1156797.2795199999</v>
      </c>
      <c r="J67" s="114">
        <v>861271.63049000001</v>
      </c>
      <c r="K67" s="114">
        <v>1504482.22092</v>
      </c>
      <c r="L67" s="114">
        <v>895020.62344000011</v>
      </c>
    </row>
    <row r="68" spans="1:12" ht="15" customHeight="1">
      <c r="A68" s="148" t="s">
        <v>622</v>
      </c>
      <c r="B68" s="114">
        <v>-626804.02951999998</v>
      </c>
      <c r="C68" s="114">
        <v>-679213.29610000004</v>
      </c>
      <c r="D68" s="114">
        <v>-678935.28573</v>
      </c>
      <c r="E68" s="114">
        <v>-705530.30758999998</v>
      </c>
      <c r="F68" s="114">
        <v>-776284.82382000005</v>
      </c>
      <c r="G68" s="114">
        <v>-720455.16126999992</v>
      </c>
      <c r="H68" s="114">
        <v>-684527.62003999995</v>
      </c>
      <c r="I68" s="114">
        <v>-700708.89147000003</v>
      </c>
      <c r="J68" s="114">
        <v>-508084.03929000004</v>
      </c>
      <c r="K68" s="114">
        <v>-834389.08324000007</v>
      </c>
      <c r="L68" s="114">
        <v>-553251.55621000007</v>
      </c>
    </row>
    <row r="69" spans="1:12" ht="15" customHeight="1">
      <c r="A69" s="117" t="s">
        <v>623</v>
      </c>
      <c r="B69" s="114">
        <v>326648.70910000004</v>
      </c>
      <c r="C69" s="114">
        <v>332830.00500999996</v>
      </c>
      <c r="D69" s="114">
        <v>391423.47973000002</v>
      </c>
      <c r="E69" s="114">
        <v>466217.74855999998</v>
      </c>
      <c r="F69" s="114">
        <v>477664.63692999998</v>
      </c>
      <c r="G69" s="114">
        <v>641492.45438000001</v>
      </c>
      <c r="H69" s="114">
        <v>390978.89277999999</v>
      </c>
      <c r="I69" s="114">
        <v>456088.38805000001</v>
      </c>
      <c r="J69" s="114">
        <v>353187.59119999997</v>
      </c>
      <c r="K69" s="114">
        <v>670093.13767999993</v>
      </c>
      <c r="L69" s="114">
        <v>341769.06723000004</v>
      </c>
    </row>
    <row r="70" spans="1:12" ht="15" customHeight="1">
      <c r="A70" s="117" t="s">
        <v>624</v>
      </c>
      <c r="B70" s="114">
        <v>12.65019</v>
      </c>
      <c r="C70" s="114">
        <v>7.4485400000000004</v>
      </c>
      <c r="D70" s="114">
        <v>4.6955100000000005</v>
      </c>
      <c r="E70" s="114">
        <v>2.74668</v>
      </c>
      <c r="F70" s="114">
        <v>2.60866</v>
      </c>
      <c r="G70" s="114">
        <v>1.3971300000000002</v>
      </c>
      <c r="H70" s="114">
        <v>1.0865100000000001</v>
      </c>
      <c r="I70" s="114">
        <v>0.50052999999999992</v>
      </c>
      <c r="J70" s="114">
        <v>0.52185999999999999</v>
      </c>
      <c r="K70" s="114">
        <v>1.1445000000000001</v>
      </c>
      <c r="L70" s="114">
        <v>0.42566999999999999</v>
      </c>
    </row>
    <row r="71" spans="1:12" ht="15" customHeight="1">
      <c r="A71" s="115" t="s">
        <v>971</v>
      </c>
      <c r="B71" s="114">
        <v>0</v>
      </c>
      <c r="C71" s="114">
        <v>0</v>
      </c>
      <c r="D71" s="114">
        <v>0</v>
      </c>
      <c r="E71" s="114">
        <v>0</v>
      </c>
      <c r="F71" s="114">
        <v>0</v>
      </c>
      <c r="G71" s="114">
        <v>0</v>
      </c>
      <c r="H71" s="114">
        <v>0</v>
      </c>
      <c r="I71" s="114">
        <v>0</v>
      </c>
      <c r="J71" s="114">
        <v>0</v>
      </c>
      <c r="K71" s="114">
        <v>0</v>
      </c>
      <c r="L71" s="114">
        <v>0</v>
      </c>
    </row>
    <row r="72" spans="1:12" ht="15" customHeight="1">
      <c r="A72" s="115" t="s">
        <v>972</v>
      </c>
      <c r="B72" s="114">
        <v>12.65019</v>
      </c>
      <c r="C72" s="114">
        <v>7.4485400000000004</v>
      </c>
      <c r="D72" s="114">
        <v>4.6955100000000005</v>
      </c>
      <c r="E72" s="114">
        <v>2.74668</v>
      </c>
      <c r="F72" s="114">
        <v>2.60866</v>
      </c>
      <c r="G72" s="114">
        <v>1.3971300000000002</v>
      </c>
      <c r="H72" s="114">
        <v>1.0865100000000001</v>
      </c>
      <c r="I72" s="114">
        <v>0.50052999999999992</v>
      </c>
      <c r="J72" s="114">
        <v>0.52185999999999999</v>
      </c>
      <c r="K72" s="114">
        <v>1.1445000000000001</v>
      </c>
      <c r="L72" s="114">
        <v>0.42566999999999999</v>
      </c>
    </row>
    <row r="73" spans="1:12" ht="15" customHeight="1">
      <c r="A73" s="147" t="s">
        <v>625</v>
      </c>
      <c r="B73" s="114">
        <v>-70.70478</v>
      </c>
      <c r="C73" s="114">
        <v>-41.257129999999997</v>
      </c>
      <c r="D73" s="114">
        <v>-23.970220000000001</v>
      </c>
      <c r="E73" s="114">
        <v>-14.453989999999999</v>
      </c>
      <c r="F73" s="114">
        <v>-9.312850000000001</v>
      </c>
      <c r="G73" s="114">
        <v>-1.61463</v>
      </c>
      <c r="H73" s="114">
        <v>-0.48841000000000001</v>
      </c>
      <c r="I73" s="114">
        <v>-0.15968000000000002</v>
      </c>
      <c r="J73" s="114">
        <v>-6.3140000000000002E-2</v>
      </c>
      <c r="K73" s="114">
        <v>-0.19231999999999999</v>
      </c>
      <c r="L73" s="114">
        <v>-0.32158999999999999</v>
      </c>
    </row>
    <row r="74" spans="1:12" ht="15" customHeight="1">
      <c r="A74" s="147" t="s">
        <v>1260</v>
      </c>
      <c r="B74" s="114">
        <v>0</v>
      </c>
      <c r="C74" s="114">
        <v>0</v>
      </c>
      <c r="D74" s="114">
        <v>0</v>
      </c>
      <c r="E74" s="114">
        <v>0</v>
      </c>
      <c r="F74" s="114">
        <v>0</v>
      </c>
      <c r="G74" s="114">
        <v>0</v>
      </c>
      <c r="H74" s="114">
        <v>0</v>
      </c>
      <c r="I74" s="114">
        <v>0</v>
      </c>
      <c r="J74" s="114">
        <v>0</v>
      </c>
      <c r="K74" s="114">
        <v>0</v>
      </c>
      <c r="L74" s="114">
        <v>0</v>
      </c>
    </row>
    <row r="75" spans="1:12" ht="15" customHeight="1">
      <c r="A75" s="148" t="s">
        <v>430</v>
      </c>
      <c r="B75" s="114">
        <v>-70.70478</v>
      </c>
      <c r="C75" s="114">
        <v>-41.257129999999997</v>
      </c>
      <c r="D75" s="114">
        <v>-23.970220000000001</v>
      </c>
      <c r="E75" s="114">
        <v>-14.453989999999999</v>
      </c>
      <c r="F75" s="114">
        <v>-9.312850000000001</v>
      </c>
      <c r="G75" s="114">
        <v>-1.61463</v>
      </c>
      <c r="H75" s="114">
        <v>-0.48841000000000001</v>
      </c>
      <c r="I75" s="114">
        <v>-0.15968000000000002</v>
      </c>
      <c r="J75" s="114">
        <v>-6.3140000000000002E-2</v>
      </c>
      <c r="K75" s="114">
        <v>-0.19231999999999999</v>
      </c>
      <c r="L75" s="114">
        <v>-0.32158999999999999</v>
      </c>
    </row>
    <row r="76" spans="1:12" ht="15" customHeight="1">
      <c r="A76" s="147" t="s">
        <v>626</v>
      </c>
      <c r="B76" s="114">
        <v>326590.65450999996</v>
      </c>
      <c r="C76" s="114">
        <v>332796.19641999999</v>
      </c>
      <c r="D76" s="114">
        <v>391404.20501999999</v>
      </c>
      <c r="E76" s="114">
        <v>466206.04125000001</v>
      </c>
      <c r="F76" s="114">
        <v>477657.93274000002</v>
      </c>
      <c r="G76" s="114">
        <v>641492.23687999998</v>
      </c>
      <c r="H76" s="114">
        <v>390979.49088</v>
      </c>
      <c r="I76" s="114">
        <v>456088.72889999999</v>
      </c>
      <c r="J76" s="114">
        <v>353188.04992000002</v>
      </c>
      <c r="K76" s="114">
        <v>670094.08986000007</v>
      </c>
      <c r="L76" s="114">
        <v>341769.17131000001</v>
      </c>
    </row>
    <row r="77" spans="1:12" ht="15" customHeight="1">
      <c r="A77" s="149" t="s">
        <v>962</v>
      </c>
      <c r="B77" s="114">
        <v>0</v>
      </c>
      <c r="C77" s="114">
        <v>7484.1977500000003</v>
      </c>
      <c r="D77" s="114">
        <v>7096.4698799999996</v>
      </c>
      <c r="E77" s="114">
        <v>5671.2719999999999</v>
      </c>
      <c r="F77" s="114">
        <v>4271.2415199999996</v>
      </c>
      <c r="G77" s="114">
        <v>2549.03629</v>
      </c>
      <c r="H77" s="114">
        <v>2876.1822299999999</v>
      </c>
      <c r="I77" s="114">
        <v>1063.3844299999998</v>
      </c>
      <c r="J77" s="114">
        <v>302.01657</v>
      </c>
      <c r="K77" s="114">
        <v>696.13023999999996</v>
      </c>
      <c r="L77" s="114">
        <v>607.33518000000004</v>
      </c>
    </row>
    <row r="78" spans="1:12" ht="15" customHeight="1">
      <c r="A78" s="117" t="s">
        <v>627</v>
      </c>
      <c r="B78" s="114">
        <v>326590.65450999996</v>
      </c>
      <c r="C78" s="114">
        <v>340280.39417000004</v>
      </c>
      <c r="D78" s="114">
        <v>398500.67489999998</v>
      </c>
      <c r="E78" s="114">
        <v>471877.31325000001</v>
      </c>
      <c r="F78" s="114">
        <v>481929.17426</v>
      </c>
      <c r="G78" s="114">
        <v>644041.27316999994</v>
      </c>
      <c r="H78" s="114">
        <v>393855.67311000003</v>
      </c>
      <c r="I78" s="114">
        <v>457152.11332999996</v>
      </c>
      <c r="J78" s="114">
        <v>353490.06649</v>
      </c>
      <c r="K78" s="114">
        <v>670790.22010000004</v>
      </c>
      <c r="L78" s="114">
        <v>342376.50649</v>
      </c>
    </row>
    <row r="79" spans="1:12" ht="15" customHeight="1">
      <c r="A79" s="116" t="s">
        <v>628</v>
      </c>
      <c r="B79" s="114">
        <v>-25436.733</v>
      </c>
      <c r="C79" s="114">
        <v>-60.668999999999997</v>
      </c>
      <c r="D79" s="114">
        <v>-1283.2049999999999</v>
      </c>
      <c r="E79" s="114">
        <v>-218.095</v>
      </c>
      <c r="F79" s="114">
        <v>0</v>
      </c>
      <c r="G79" s="114">
        <v>0</v>
      </c>
      <c r="H79" s="114">
        <v>-295.44835</v>
      </c>
      <c r="I79" s="114">
        <v>631.49546999999995</v>
      </c>
      <c r="J79" s="114">
        <v>-5459.1345999999994</v>
      </c>
      <c r="K79" s="114">
        <v>-14991.994929999999</v>
      </c>
      <c r="L79" s="114">
        <v>810.42303000000004</v>
      </c>
    </row>
    <row r="80" spans="1:12" ht="15" customHeight="1">
      <c r="A80" s="147" t="s">
        <v>629</v>
      </c>
      <c r="B80" s="114">
        <v>301153.92151000001</v>
      </c>
      <c r="C80" s="114">
        <v>340219.72516999999</v>
      </c>
      <c r="D80" s="114">
        <v>397217.46989999997</v>
      </c>
      <c r="E80" s="114">
        <v>471659.21824999998</v>
      </c>
      <c r="F80" s="114">
        <v>481929.17426</v>
      </c>
      <c r="G80" s="114">
        <v>644041.27316999994</v>
      </c>
      <c r="H80" s="114">
        <v>393560.22476000001</v>
      </c>
      <c r="I80" s="114">
        <v>457783.60879999999</v>
      </c>
      <c r="J80" s="114">
        <v>348030.93189000001</v>
      </c>
      <c r="K80" s="114">
        <v>655798.22516999999</v>
      </c>
      <c r="L80" s="114">
        <v>343186.92952000001</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301153.92151000001</v>
      </c>
      <c r="C82" s="114">
        <v>340219.72516999999</v>
      </c>
      <c r="D82" s="114">
        <v>397217.46989999997</v>
      </c>
      <c r="E82" s="114">
        <v>471659.21824999998</v>
      </c>
      <c r="F82" s="114">
        <v>481929.17426</v>
      </c>
      <c r="G82" s="114">
        <v>644041.27316999994</v>
      </c>
      <c r="H82" s="114">
        <v>393560.22476000001</v>
      </c>
      <c r="I82" s="114">
        <v>457783.60879999999</v>
      </c>
      <c r="J82" s="114">
        <v>348030.93189000001</v>
      </c>
      <c r="K82" s="114">
        <v>655798.22516999999</v>
      </c>
      <c r="L82" s="114">
        <v>343186.92952000001</v>
      </c>
    </row>
    <row r="83" spans="1:12" ht="15" customHeight="1" thickBot="1">
      <c r="A83" s="116" t="s">
        <v>632</v>
      </c>
      <c r="B83" s="114">
        <v>-119305.609</v>
      </c>
      <c r="C83" s="114">
        <v>-116031.015</v>
      </c>
      <c r="D83" s="114">
        <v>-172386.86900999999</v>
      </c>
      <c r="E83" s="114">
        <v>-199924.41</v>
      </c>
      <c r="F83" s="114">
        <v>-213117.56547999999</v>
      </c>
      <c r="G83" s="114">
        <v>-309178.19199999998</v>
      </c>
      <c r="H83" s="114">
        <v>-311981.10869999998</v>
      </c>
      <c r="I83" s="114">
        <v>-200134.51363999999</v>
      </c>
      <c r="J83" s="114">
        <v>-155996.4</v>
      </c>
      <c r="K83" s="114">
        <v>-333647.49200000003</v>
      </c>
      <c r="L83" s="114">
        <v>-151992</v>
      </c>
    </row>
    <row r="84" spans="1:12" ht="15" customHeight="1" thickTop="1" thickBot="1">
      <c r="A84" s="392" t="s">
        <v>633</v>
      </c>
      <c r="B84" s="393">
        <v>181848.31250999999</v>
      </c>
      <c r="C84" s="393">
        <v>224188.71016999998</v>
      </c>
      <c r="D84" s="393">
        <v>224830.60088999997</v>
      </c>
      <c r="E84" s="393">
        <v>271734.80825</v>
      </c>
      <c r="F84" s="393">
        <v>268811.60877999995</v>
      </c>
      <c r="G84" s="393">
        <v>334863.08117000002</v>
      </c>
      <c r="H84" s="393">
        <v>81579.11606</v>
      </c>
      <c r="I84" s="393">
        <v>257649.09516</v>
      </c>
      <c r="J84" s="393">
        <v>192034.53188999998</v>
      </c>
      <c r="K84" s="393">
        <v>322150.73317000002</v>
      </c>
      <c r="L84" s="393">
        <v>191194.92952000001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9" width="8.140625" style="14" bestFit="1" customWidth="1"/>
    <col min="10" max="11" width="8.140625" style="14" customWidth="1"/>
    <col min="12" max="12" width="8.14062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641</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176816.68288000001</v>
      </c>
      <c r="C7" s="393">
        <v>213154.71932</v>
      </c>
      <c r="D7" s="393">
        <v>220032.48993000001</v>
      </c>
      <c r="E7" s="393">
        <v>226471.73235000001</v>
      </c>
      <c r="F7" s="393">
        <v>211970.02267999999</v>
      </c>
      <c r="G7" s="393">
        <v>194803.43796000001</v>
      </c>
      <c r="H7" s="393">
        <v>222794.10467</v>
      </c>
      <c r="I7" s="393">
        <v>207236.71030000001</v>
      </c>
      <c r="J7" s="393">
        <v>189714.67262999999</v>
      </c>
      <c r="K7" s="393">
        <v>202341.07681</v>
      </c>
      <c r="L7" s="393">
        <v>200032.15368000002</v>
      </c>
    </row>
    <row r="8" spans="1:12" s="16" customFormat="1" ht="15" customHeight="1" thickTop="1">
      <c r="A8" s="147" t="s">
        <v>158</v>
      </c>
      <c r="B8" s="114">
        <v>53653.212590000003</v>
      </c>
      <c r="C8" s="114">
        <v>69499.576239999995</v>
      </c>
      <c r="D8" s="114">
        <v>75946.608599999992</v>
      </c>
      <c r="E8" s="114">
        <v>53507.843439999997</v>
      </c>
      <c r="F8" s="114">
        <v>47185.936030000004</v>
      </c>
      <c r="G8" s="114">
        <v>57130.395649999999</v>
      </c>
      <c r="H8" s="114">
        <v>104861.15031999999</v>
      </c>
      <c r="I8" s="114">
        <v>70541.782189999998</v>
      </c>
      <c r="J8" s="114">
        <v>61053.589329999995</v>
      </c>
      <c r="K8" s="114">
        <v>60728.684359999999</v>
      </c>
      <c r="L8" s="114">
        <v>69200.048349999997</v>
      </c>
    </row>
    <row r="9" spans="1:12" s="16" customFormat="1" ht="15" customHeight="1">
      <c r="A9" s="147" t="s">
        <v>167</v>
      </c>
      <c r="B9" s="114">
        <v>16507.879140000001</v>
      </c>
      <c r="C9" s="114">
        <v>26831.289420000001</v>
      </c>
      <c r="D9" s="114">
        <v>28931.440399999999</v>
      </c>
      <c r="E9" s="114">
        <v>31584.736260000001</v>
      </c>
      <c r="F9" s="114">
        <v>30592.444319999999</v>
      </c>
      <c r="G9" s="114">
        <v>8286.25425</v>
      </c>
      <c r="H9" s="114">
        <v>20635.22018</v>
      </c>
      <c r="I9" s="114">
        <v>5792.2658899999997</v>
      </c>
      <c r="J9" s="114">
        <v>5377.5690999999997</v>
      </c>
      <c r="K9" s="114">
        <v>2999.4375499999996</v>
      </c>
      <c r="L9" s="114">
        <v>3608.22885</v>
      </c>
    </row>
    <row r="10" spans="1:12" s="16" customFormat="1" ht="15" customHeight="1">
      <c r="A10" s="147" t="s">
        <v>176</v>
      </c>
      <c r="B10" s="114">
        <v>102714.47902</v>
      </c>
      <c r="C10" s="114">
        <v>113139.16163</v>
      </c>
      <c r="D10" s="114">
        <v>111843.46404000001</v>
      </c>
      <c r="E10" s="114">
        <v>133898.22529</v>
      </c>
      <c r="F10" s="114">
        <v>126563.26848</v>
      </c>
      <c r="G10" s="114">
        <v>118199.31240000001</v>
      </c>
      <c r="H10" s="114">
        <v>82030.804780000006</v>
      </c>
      <c r="I10" s="114">
        <v>107849.59220999999</v>
      </c>
      <c r="J10" s="114">
        <v>99756.201260000002</v>
      </c>
      <c r="K10" s="114">
        <v>113068.71631</v>
      </c>
      <c r="L10" s="114">
        <v>112105.92048999999</v>
      </c>
    </row>
    <row r="11" spans="1:12" s="16" customFormat="1" ht="15" customHeight="1">
      <c r="A11" s="148" t="s">
        <v>577</v>
      </c>
      <c r="B11" s="114">
        <v>102555.73315</v>
      </c>
      <c r="C11" s="114">
        <v>113285.96322000001</v>
      </c>
      <c r="D11" s="114">
        <v>111334.50675</v>
      </c>
      <c r="E11" s="114">
        <v>133496.4492</v>
      </c>
      <c r="F11" s="114">
        <v>125706.57488</v>
      </c>
      <c r="G11" s="114">
        <v>116670.41406</v>
      </c>
      <c r="H11" s="114">
        <v>81549.863230000003</v>
      </c>
      <c r="I11" s="114">
        <v>107023.31806000001</v>
      </c>
      <c r="J11" s="114">
        <v>98874.970690000002</v>
      </c>
      <c r="K11" s="114">
        <v>112213.13357999999</v>
      </c>
      <c r="L11" s="114">
        <v>111114.58979000001</v>
      </c>
    </row>
    <row r="12" spans="1:12" s="16" customFormat="1" ht="15" customHeight="1">
      <c r="A12" s="148" t="s">
        <v>578</v>
      </c>
      <c r="B12" s="114">
        <v>102555.73315</v>
      </c>
      <c r="C12" s="114">
        <v>113285.96322000001</v>
      </c>
      <c r="D12" s="114">
        <v>110996.09675</v>
      </c>
      <c r="E12" s="114">
        <v>133233.24142000001</v>
      </c>
      <c r="F12" s="114">
        <v>125298.56932</v>
      </c>
      <c r="G12" s="114">
        <v>115807.61072</v>
      </c>
      <c r="H12" s="114">
        <v>77091.956430000006</v>
      </c>
      <c r="I12" s="114">
        <v>101488.24301000001</v>
      </c>
      <c r="J12" s="114">
        <v>95857.193900000013</v>
      </c>
      <c r="K12" s="114">
        <v>108289.44705</v>
      </c>
      <c r="L12" s="114">
        <v>109214.19040000001</v>
      </c>
    </row>
    <row r="13" spans="1:12" s="16" customFormat="1" ht="15" customHeight="1">
      <c r="A13" s="148" t="s">
        <v>579</v>
      </c>
      <c r="B13" s="114">
        <v>0</v>
      </c>
      <c r="C13" s="114">
        <v>0</v>
      </c>
      <c r="D13" s="114">
        <v>338.41</v>
      </c>
      <c r="E13" s="114">
        <v>263.20778000000001</v>
      </c>
      <c r="F13" s="114">
        <v>408.00556</v>
      </c>
      <c r="G13" s="114">
        <v>862.80333999999993</v>
      </c>
      <c r="H13" s="114">
        <v>4457.9067999999997</v>
      </c>
      <c r="I13" s="114">
        <v>5535.0750499999995</v>
      </c>
      <c r="J13" s="114">
        <v>3017.7767899999999</v>
      </c>
      <c r="K13" s="114">
        <v>3923.6865299999999</v>
      </c>
      <c r="L13" s="114">
        <v>1900.3993899999998</v>
      </c>
    </row>
    <row r="14" spans="1:12" s="16" customFormat="1" ht="15" customHeight="1">
      <c r="A14" s="148" t="s">
        <v>580</v>
      </c>
      <c r="B14" s="114">
        <v>11.41893</v>
      </c>
      <c r="C14" s="114">
        <v>0</v>
      </c>
      <c r="D14" s="114">
        <v>22.225249999999999</v>
      </c>
      <c r="E14" s="114">
        <v>30.169430000000002</v>
      </c>
      <c r="F14" s="114">
        <v>28.966990000000003</v>
      </c>
      <c r="G14" s="114">
        <v>879.79075</v>
      </c>
      <c r="H14" s="114">
        <v>0</v>
      </c>
      <c r="I14" s="114">
        <v>85.075009999999992</v>
      </c>
      <c r="J14" s="114">
        <v>0</v>
      </c>
      <c r="K14" s="114">
        <v>85.075009999999992</v>
      </c>
      <c r="L14" s="114">
        <v>0</v>
      </c>
    </row>
    <row r="15" spans="1:12" s="16" customFormat="1" ht="15" customHeight="1">
      <c r="A15" s="148" t="s">
        <v>581</v>
      </c>
      <c r="B15" s="114">
        <v>11.41893</v>
      </c>
      <c r="C15" s="114">
        <v>0</v>
      </c>
      <c r="D15" s="114">
        <v>22.225249999999999</v>
      </c>
      <c r="E15" s="114">
        <v>30.169430000000002</v>
      </c>
      <c r="F15" s="114">
        <v>28.966990000000003</v>
      </c>
      <c r="G15" s="114">
        <v>703.79075</v>
      </c>
      <c r="H15" s="114">
        <v>0</v>
      </c>
      <c r="I15" s="114">
        <v>0</v>
      </c>
      <c r="J15" s="114">
        <v>0</v>
      </c>
      <c r="K15" s="114">
        <v>0</v>
      </c>
      <c r="L15" s="114">
        <v>0</v>
      </c>
    </row>
    <row r="16" spans="1:12" s="16" customFormat="1" ht="15" customHeight="1">
      <c r="A16" s="148" t="s">
        <v>582</v>
      </c>
      <c r="B16" s="114">
        <v>0</v>
      </c>
      <c r="C16" s="114">
        <v>0</v>
      </c>
      <c r="D16" s="114">
        <v>0</v>
      </c>
      <c r="E16" s="114">
        <v>0</v>
      </c>
      <c r="F16" s="114">
        <v>0</v>
      </c>
      <c r="G16" s="114">
        <v>176</v>
      </c>
      <c r="H16" s="114">
        <v>0</v>
      </c>
      <c r="I16" s="114">
        <v>85.075009999999992</v>
      </c>
      <c r="J16" s="114">
        <v>0</v>
      </c>
      <c r="K16" s="114">
        <v>85.075009999999992</v>
      </c>
      <c r="L16" s="114">
        <v>0</v>
      </c>
    </row>
    <row r="17" spans="1:12" s="16" customFormat="1" ht="15" customHeight="1">
      <c r="A17" s="148" t="s">
        <v>583</v>
      </c>
      <c r="B17" s="114">
        <v>280.82909000000001</v>
      </c>
      <c r="C17" s="114">
        <v>274.39999999999998</v>
      </c>
      <c r="D17" s="114">
        <v>274.39999999999998</v>
      </c>
      <c r="E17" s="114">
        <v>293.53593000000001</v>
      </c>
      <c r="F17" s="114">
        <v>351.94902000000002</v>
      </c>
      <c r="G17" s="114">
        <v>464.22872999999998</v>
      </c>
      <c r="H17" s="114">
        <v>491.505</v>
      </c>
      <c r="I17" s="114">
        <v>458.09063000000003</v>
      </c>
      <c r="J17" s="114">
        <v>416.66273999999999</v>
      </c>
      <c r="K17" s="114">
        <v>416.66275000000002</v>
      </c>
      <c r="L17" s="114">
        <v>142.26275000000001</v>
      </c>
    </row>
    <row r="18" spans="1:12" s="16" customFormat="1" ht="15" customHeight="1">
      <c r="A18" s="148" t="s">
        <v>584</v>
      </c>
      <c r="B18" s="114">
        <v>6.4290900000000004</v>
      </c>
      <c r="C18" s="114">
        <v>0</v>
      </c>
      <c r="D18" s="114">
        <v>0</v>
      </c>
      <c r="E18" s="114">
        <v>19.135930000000002</v>
      </c>
      <c r="F18" s="114">
        <v>77.549019999999999</v>
      </c>
      <c r="G18" s="114">
        <v>189.82873000000001</v>
      </c>
      <c r="H18" s="114">
        <v>217.10499999999999</v>
      </c>
      <c r="I18" s="114">
        <v>183.69063</v>
      </c>
      <c r="J18" s="114">
        <v>142.26273999999998</v>
      </c>
      <c r="K18" s="114">
        <v>142.26275000000001</v>
      </c>
      <c r="L18" s="114">
        <v>142.26275000000001</v>
      </c>
    </row>
    <row r="19" spans="1:12" s="16" customFormat="1" ht="15" customHeight="1">
      <c r="A19" s="148" t="s">
        <v>585</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c r="L19" s="114">
        <v>0</v>
      </c>
    </row>
    <row r="20" spans="1:12" s="16" customFormat="1" ht="15" customHeight="1">
      <c r="A20" s="148" t="s">
        <v>189</v>
      </c>
      <c r="B20" s="114">
        <v>990.95938999999998</v>
      </c>
      <c r="C20" s="114">
        <v>913.61138000000005</v>
      </c>
      <c r="D20" s="114">
        <v>697.93219999999997</v>
      </c>
      <c r="E20" s="114">
        <v>905.62655000000007</v>
      </c>
      <c r="F20" s="114">
        <v>911.21736999999996</v>
      </c>
      <c r="G20" s="114">
        <v>1043.1616800000002</v>
      </c>
      <c r="H20" s="114">
        <v>590.95587999999998</v>
      </c>
      <c r="I20" s="114">
        <v>890.85655000000008</v>
      </c>
      <c r="J20" s="114">
        <v>1049.43668</v>
      </c>
      <c r="K20" s="114">
        <v>966.14114000000006</v>
      </c>
      <c r="L20" s="114">
        <v>1236.02999</v>
      </c>
    </row>
    <row r="21" spans="1:12" s="16" customFormat="1" ht="15" customHeight="1">
      <c r="A21" s="148" t="s">
        <v>586</v>
      </c>
      <c r="B21" s="114">
        <v>-1124.46154</v>
      </c>
      <c r="C21" s="114">
        <v>-1334.81297</v>
      </c>
      <c r="D21" s="114">
        <v>-485.60015999999996</v>
      </c>
      <c r="E21" s="114">
        <v>-827.55581999999993</v>
      </c>
      <c r="F21" s="114">
        <v>-435.43978000000004</v>
      </c>
      <c r="G21" s="114">
        <v>-858.2828199999999</v>
      </c>
      <c r="H21" s="114">
        <v>-601.51932999999997</v>
      </c>
      <c r="I21" s="114">
        <v>-607.74804000000006</v>
      </c>
      <c r="J21" s="114">
        <v>-584.86884999999995</v>
      </c>
      <c r="K21" s="114">
        <v>-612.29617000000007</v>
      </c>
      <c r="L21" s="114">
        <v>-386.96204</v>
      </c>
    </row>
    <row r="22" spans="1:12" s="16" customFormat="1" ht="15" customHeight="1">
      <c r="A22" s="147" t="s">
        <v>202</v>
      </c>
      <c r="B22" s="114">
        <v>261.37932000000001</v>
      </c>
      <c r="C22" s="114">
        <v>425.78539000000001</v>
      </c>
      <c r="D22" s="114">
        <v>252.19573</v>
      </c>
      <c r="E22" s="114">
        <v>722.25159999999994</v>
      </c>
      <c r="F22" s="114">
        <v>509.47253999999998</v>
      </c>
      <c r="G22" s="114">
        <v>591.48354000000006</v>
      </c>
      <c r="H22" s="114">
        <v>704.53778</v>
      </c>
      <c r="I22" s="114">
        <v>1770.4618</v>
      </c>
      <c r="J22" s="114">
        <v>1578.2573799999998</v>
      </c>
      <c r="K22" s="114">
        <v>1920.5306</v>
      </c>
      <c r="L22" s="114">
        <v>1503.8871999999999</v>
      </c>
    </row>
    <row r="23" spans="1:12" s="16" customFormat="1" ht="15" customHeight="1">
      <c r="A23" s="147" t="s">
        <v>208</v>
      </c>
      <c r="B23" s="114">
        <v>4.0000000000000001E-3</v>
      </c>
      <c r="C23" s="114">
        <v>4.0000000000000001E-3</v>
      </c>
      <c r="D23" s="114">
        <v>4.0000000000000001E-3</v>
      </c>
      <c r="E23" s="114">
        <v>3.0000000000000001E-3</v>
      </c>
      <c r="F23" s="114">
        <v>1E-3</v>
      </c>
      <c r="G23" s="114">
        <v>1E-3</v>
      </c>
      <c r="H23" s="114">
        <v>1E-3</v>
      </c>
      <c r="I23" s="114">
        <v>1E-3</v>
      </c>
      <c r="J23" s="114">
        <v>0</v>
      </c>
      <c r="K23" s="114">
        <v>0</v>
      </c>
      <c r="L23" s="114">
        <v>0</v>
      </c>
    </row>
    <row r="24" spans="1:12" s="16" customFormat="1" ht="15" customHeight="1">
      <c r="A24" s="147" t="s">
        <v>587</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20306.661649999998</v>
      </c>
      <c r="K24" s="114">
        <v>21702.149730000001</v>
      </c>
      <c r="L24" s="114">
        <v>11783.77233</v>
      </c>
    </row>
    <row r="25" spans="1:12" s="16" customFormat="1" ht="15" customHeight="1">
      <c r="A25" s="147" t="s">
        <v>219</v>
      </c>
      <c r="B25" s="114">
        <v>1978.20334</v>
      </c>
      <c r="C25" s="114">
        <v>1796.3185800000001</v>
      </c>
      <c r="D25" s="114">
        <v>1729.34708</v>
      </c>
      <c r="E25" s="114">
        <v>1506.3444500000001</v>
      </c>
      <c r="F25" s="114">
        <v>1396.0307299999999</v>
      </c>
      <c r="G25" s="114">
        <v>1167.13005</v>
      </c>
      <c r="H25" s="114">
        <v>991.07514000000003</v>
      </c>
      <c r="I25" s="114">
        <v>961.87711999999999</v>
      </c>
      <c r="J25" s="114">
        <v>1047.0203000000001</v>
      </c>
      <c r="K25" s="114">
        <v>1352.38068</v>
      </c>
      <c r="L25" s="114">
        <v>1277.2061200000001</v>
      </c>
    </row>
    <row r="26" spans="1:12" s="16" customFormat="1" ht="15" customHeight="1">
      <c r="A26" s="147" t="s">
        <v>588</v>
      </c>
      <c r="B26" s="114">
        <v>1427.6344799999999</v>
      </c>
      <c r="C26" s="114">
        <v>1188.6419699999999</v>
      </c>
      <c r="D26" s="114">
        <v>1220.63048</v>
      </c>
      <c r="E26" s="114">
        <v>1146.06951</v>
      </c>
      <c r="F26" s="114">
        <v>1090.68202</v>
      </c>
      <c r="G26" s="114">
        <v>902.80031000000008</v>
      </c>
      <c r="H26" s="114">
        <v>743.37688000000003</v>
      </c>
      <c r="I26" s="114">
        <v>632.79150000000004</v>
      </c>
      <c r="J26" s="114">
        <v>595.37360999999999</v>
      </c>
      <c r="K26" s="114">
        <v>569.17757999999992</v>
      </c>
      <c r="L26" s="114">
        <v>553.09033999999997</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80260.105519999997</v>
      </c>
      <c r="C28" s="393">
        <v>115473.55082999999</v>
      </c>
      <c r="D28" s="393">
        <v>122190.71915999999</v>
      </c>
      <c r="E28" s="393">
        <v>128168.57805</v>
      </c>
      <c r="F28" s="393">
        <v>113326.59335</v>
      </c>
      <c r="G28" s="393">
        <v>98445.461129999996</v>
      </c>
      <c r="H28" s="393">
        <v>129757.37397</v>
      </c>
      <c r="I28" s="393">
        <v>119067.54490000001</v>
      </c>
      <c r="J28" s="393">
        <v>101590.85623999999</v>
      </c>
      <c r="K28" s="393">
        <v>115500.90859000001</v>
      </c>
      <c r="L28" s="393">
        <v>112638.22767000001</v>
      </c>
    </row>
    <row r="29" spans="1:12" s="16" customFormat="1" ht="15" customHeight="1" thickTop="1">
      <c r="A29" s="147" t="s">
        <v>590</v>
      </c>
      <c r="B29" s="114">
        <v>62342.44743</v>
      </c>
      <c r="C29" s="114">
        <v>79685.477510000012</v>
      </c>
      <c r="D29" s="114">
        <v>67563.025760000004</v>
      </c>
      <c r="E29" s="114">
        <v>67803.370110000003</v>
      </c>
      <c r="F29" s="114">
        <v>64110.241150000002</v>
      </c>
      <c r="G29" s="114">
        <v>71569.533500000005</v>
      </c>
      <c r="H29" s="114">
        <v>70174.974579999995</v>
      </c>
      <c r="I29" s="114">
        <v>69825.725999999995</v>
      </c>
      <c r="J29" s="114">
        <v>60363.612880000001</v>
      </c>
      <c r="K29" s="114">
        <v>72257.348270000002</v>
      </c>
      <c r="L29" s="114">
        <v>70904.329120000009</v>
      </c>
    </row>
    <row r="30" spans="1:12" s="16" customFormat="1" ht="15" customHeight="1">
      <c r="A30" s="148" t="s">
        <v>591</v>
      </c>
      <c r="B30" s="114">
        <v>27397.628949999998</v>
      </c>
      <c r="C30" s="114">
        <v>48298.087610000002</v>
      </c>
      <c r="D30" s="114">
        <v>38508.517999999996</v>
      </c>
      <c r="E30" s="114">
        <v>39720.584159999999</v>
      </c>
      <c r="F30" s="114">
        <v>34851.007490000004</v>
      </c>
      <c r="G30" s="114">
        <v>38972.483950000002</v>
      </c>
      <c r="H30" s="114">
        <v>32024.63839</v>
      </c>
      <c r="I30" s="114">
        <v>34954.533909999998</v>
      </c>
      <c r="J30" s="114">
        <v>28493.822459999999</v>
      </c>
      <c r="K30" s="114">
        <v>38518.007039999997</v>
      </c>
      <c r="L30" s="114">
        <v>28173.086149999999</v>
      </c>
    </row>
    <row r="31" spans="1:12" s="16" customFormat="1" ht="15" customHeight="1">
      <c r="A31" s="148" t="s">
        <v>592</v>
      </c>
      <c r="B31" s="114">
        <v>22635.422890000002</v>
      </c>
      <c r="C31" s="114">
        <v>22733.85094</v>
      </c>
      <c r="D31" s="114">
        <v>21367.188109999999</v>
      </c>
      <c r="E31" s="114">
        <v>19797.38868</v>
      </c>
      <c r="F31" s="114">
        <v>17664.016780000002</v>
      </c>
      <c r="G31" s="114">
        <v>19877.62715</v>
      </c>
      <c r="H31" s="114">
        <v>19539.841989999997</v>
      </c>
      <c r="I31" s="114">
        <v>21651.77362</v>
      </c>
      <c r="J31" s="114">
        <v>19087.754420000001</v>
      </c>
      <c r="K31" s="114">
        <v>21571.76511</v>
      </c>
      <c r="L31" s="114">
        <v>24053.293989999998</v>
      </c>
    </row>
    <row r="32" spans="1:12" s="16" customFormat="1" ht="15" customHeight="1">
      <c r="A32" s="148" t="s">
        <v>593</v>
      </c>
      <c r="B32" s="114">
        <v>6322.9769500000002</v>
      </c>
      <c r="C32" s="114">
        <v>2838.3182200000001</v>
      </c>
      <c r="D32" s="114">
        <v>3790.0530600000002</v>
      </c>
      <c r="E32" s="114">
        <v>3949.4627500000001</v>
      </c>
      <c r="F32" s="114">
        <v>6996.0265599999993</v>
      </c>
      <c r="G32" s="114">
        <v>8027.5493699999997</v>
      </c>
      <c r="H32" s="114">
        <v>10333.979069999999</v>
      </c>
      <c r="I32" s="114">
        <v>8042.4745899999998</v>
      </c>
      <c r="J32" s="114">
        <v>8048.5406700000003</v>
      </c>
      <c r="K32" s="114">
        <v>8054.8279400000001</v>
      </c>
      <c r="L32" s="114">
        <v>11704.71812</v>
      </c>
    </row>
    <row r="33" spans="1:12" s="16" customFormat="1" ht="15" customHeight="1">
      <c r="A33" s="148" t="s">
        <v>594</v>
      </c>
      <c r="B33" s="114">
        <v>5946.3532800000003</v>
      </c>
      <c r="C33" s="114">
        <v>5789.6918900000001</v>
      </c>
      <c r="D33" s="114">
        <v>3877.37538</v>
      </c>
      <c r="E33" s="114">
        <v>4325.3362400000005</v>
      </c>
      <c r="F33" s="114">
        <v>4583.5227500000001</v>
      </c>
      <c r="G33" s="114">
        <v>4573.6612500000001</v>
      </c>
      <c r="H33" s="114">
        <v>8198.4884199999997</v>
      </c>
      <c r="I33" s="114">
        <v>5121.2054699999999</v>
      </c>
      <c r="J33" s="114">
        <v>4588.0096199999998</v>
      </c>
      <c r="K33" s="114">
        <v>4064.7876099999999</v>
      </c>
      <c r="L33" s="114">
        <v>6811.3759099999997</v>
      </c>
    </row>
    <row r="34" spans="1:12" s="16" customFormat="1" ht="15" customHeight="1">
      <c r="A34" s="148" t="s">
        <v>595</v>
      </c>
      <c r="B34" s="114">
        <v>0</v>
      </c>
      <c r="C34" s="114">
        <v>0</v>
      </c>
      <c r="D34" s="114">
        <v>0</v>
      </c>
      <c r="E34" s="114">
        <v>0</v>
      </c>
      <c r="F34" s="114">
        <v>0</v>
      </c>
      <c r="G34" s="114">
        <v>0</v>
      </c>
      <c r="H34" s="114">
        <v>0</v>
      </c>
      <c r="I34" s="114">
        <v>0</v>
      </c>
      <c r="J34" s="114">
        <v>0</v>
      </c>
      <c r="K34" s="114">
        <v>0</v>
      </c>
      <c r="L34" s="114">
        <v>0</v>
      </c>
    </row>
    <row r="35" spans="1:12" s="16" customFormat="1" ht="15" customHeight="1">
      <c r="A35" s="148" t="s">
        <v>596</v>
      </c>
      <c r="B35" s="114">
        <v>40.065359999999998</v>
      </c>
      <c r="C35" s="114">
        <v>25.528849999999998</v>
      </c>
      <c r="D35" s="114">
        <v>19.891209999999997</v>
      </c>
      <c r="E35" s="114">
        <v>10.598280000000001</v>
      </c>
      <c r="F35" s="114">
        <v>15.66757</v>
      </c>
      <c r="G35" s="114">
        <v>118.21178</v>
      </c>
      <c r="H35" s="114">
        <v>78.026710000000008</v>
      </c>
      <c r="I35" s="114">
        <v>55.738410000000002</v>
      </c>
      <c r="J35" s="114">
        <v>145.48570999999998</v>
      </c>
      <c r="K35" s="114">
        <v>47.960569999999997</v>
      </c>
      <c r="L35" s="114">
        <v>161.85495</v>
      </c>
    </row>
    <row r="36" spans="1:12" s="16" customFormat="1" ht="15" customHeight="1">
      <c r="A36" s="147" t="s">
        <v>597</v>
      </c>
      <c r="B36" s="114">
        <v>0</v>
      </c>
      <c r="C36" s="114">
        <v>2.86619</v>
      </c>
      <c r="D36" s="114">
        <v>0</v>
      </c>
      <c r="E36" s="114">
        <v>0</v>
      </c>
      <c r="F36" s="114">
        <v>0</v>
      </c>
      <c r="G36" s="114">
        <v>0</v>
      </c>
      <c r="H36" s="114">
        <v>0</v>
      </c>
      <c r="I36" s="114">
        <v>0</v>
      </c>
      <c r="J36" s="114">
        <v>0</v>
      </c>
      <c r="K36" s="114">
        <v>0</v>
      </c>
      <c r="L36" s="114">
        <v>5.7692899999999998</v>
      </c>
    </row>
    <row r="37" spans="1:12" s="16" customFormat="1" ht="15" customHeight="1">
      <c r="A37" s="147" t="s">
        <v>598</v>
      </c>
      <c r="B37" s="114">
        <v>10772.367</v>
      </c>
      <c r="C37" s="114">
        <v>28875.165100000002</v>
      </c>
      <c r="D37" s="114">
        <v>47587.9476</v>
      </c>
      <c r="E37" s="114">
        <v>53783.478600000002</v>
      </c>
      <c r="F37" s="114">
        <v>44225.48603</v>
      </c>
      <c r="G37" s="114">
        <v>22099.352469999998</v>
      </c>
      <c r="H37" s="114">
        <v>55064.254509999999</v>
      </c>
      <c r="I37" s="114">
        <v>43721.287619999996</v>
      </c>
      <c r="J37" s="114">
        <v>36087.887600000002</v>
      </c>
      <c r="K37" s="114">
        <v>37861.672399999996</v>
      </c>
      <c r="L37" s="114">
        <v>36086.049530000004</v>
      </c>
    </row>
    <row r="38" spans="1:12" s="16" customFormat="1" ht="15" customHeight="1">
      <c r="A38" s="147" t="s">
        <v>599</v>
      </c>
      <c r="B38" s="114">
        <v>3477.5881899999999</v>
      </c>
      <c r="C38" s="114">
        <v>3315.2901000000002</v>
      </c>
      <c r="D38" s="114">
        <v>3237.5536099999999</v>
      </c>
      <c r="E38" s="114">
        <v>3120.6717100000001</v>
      </c>
      <c r="F38" s="114">
        <v>2626.7477699999999</v>
      </c>
      <c r="G38" s="114">
        <v>2331.7535899999998</v>
      </c>
      <c r="H38" s="114">
        <v>2557.4577899999999</v>
      </c>
      <c r="I38" s="114">
        <v>2405.4017999999996</v>
      </c>
      <c r="J38" s="114">
        <v>2900.6127999999999</v>
      </c>
      <c r="K38" s="114">
        <v>3051.4920499999998</v>
      </c>
      <c r="L38" s="114">
        <v>3237.8014700000003</v>
      </c>
    </row>
    <row r="39" spans="1:12" s="16" customFormat="1" ht="15" customHeight="1">
      <c r="A39" s="147" t="s">
        <v>273</v>
      </c>
      <c r="B39" s="114">
        <v>3667.7028999999998</v>
      </c>
      <c r="C39" s="114">
        <v>3594.7519300000004</v>
      </c>
      <c r="D39" s="114">
        <v>3802.1921899999998</v>
      </c>
      <c r="E39" s="114">
        <v>3461.0576299999998</v>
      </c>
      <c r="F39" s="114">
        <v>2364.1183999999998</v>
      </c>
      <c r="G39" s="114">
        <v>2444.8215699999996</v>
      </c>
      <c r="H39" s="114">
        <v>1960.6870900000001</v>
      </c>
      <c r="I39" s="114">
        <v>3115.1294800000001</v>
      </c>
      <c r="J39" s="114">
        <v>2238.74296</v>
      </c>
      <c r="K39" s="114">
        <v>2330.3958700000003</v>
      </c>
      <c r="L39" s="114">
        <v>2404.2782599999996</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0</v>
      </c>
      <c r="C42" s="114">
        <v>0</v>
      </c>
      <c r="D42" s="114">
        <v>0</v>
      </c>
      <c r="E42" s="114">
        <v>0</v>
      </c>
      <c r="F42" s="114">
        <v>0</v>
      </c>
      <c r="G42" s="114">
        <v>0</v>
      </c>
      <c r="H42" s="114">
        <v>0</v>
      </c>
      <c r="I42" s="114">
        <v>0</v>
      </c>
      <c r="J42" s="114">
        <v>0</v>
      </c>
      <c r="K42" s="114">
        <v>0</v>
      </c>
      <c r="L42" s="114">
        <v>0</v>
      </c>
    </row>
    <row r="43" spans="1:12" ht="15" customHeight="1" thickTop="1" thickBot="1">
      <c r="A43" s="392" t="s">
        <v>601</v>
      </c>
      <c r="B43" s="393">
        <v>96556.577359999996</v>
      </c>
      <c r="C43" s="393">
        <v>97681.169040000008</v>
      </c>
      <c r="D43" s="393">
        <v>97841.770759999999</v>
      </c>
      <c r="E43" s="393">
        <v>98303.154299999995</v>
      </c>
      <c r="F43" s="393">
        <v>98643.429329999999</v>
      </c>
      <c r="G43" s="393">
        <v>96357.97683</v>
      </c>
      <c r="H43" s="393">
        <v>93036.7307</v>
      </c>
      <c r="I43" s="393">
        <v>88169.165400000013</v>
      </c>
      <c r="J43" s="393">
        <v>88123.816390000007</v>
      </c>
      <c r="K43" s="393">
        <v>86840.168189999997</v>
      </c>
      <c r="L43" s="393">
        <v>87393.925989999989</v>
      </c>
    </row>
    <row r="44" spans="1:12" s="16" customFormat="1" ht="15" customHeight="1" thickTop="1">
      <c r="A44" s="147" t="s">
        <v>294</v>
      </c>
      <c r="B44" s="114">
        <v>95490.01655</v>
      </c>
      <c r="C44" s="114">
        <v>95490.01655</v>
      </c>
      <c r="D44" s="114">
        <v>95490.01655</v>
      </c>
      <c r="E44" s="114">
        <v>95490.01655</v>
      </c>
      <c r="F44" s="114">
        <v>95490.01655</v>
      </c>
      <c r="G44" s="114">
        <v>95490.01655</v>
      </c>
      <c r="H44" s="114">
        <v>95490.01655</v>
      </c>
      <c r="I44" s="114">
        <v>95490.01655</v>
      </c>
      <c r="J44" s="114">
        <v>95490.01655</v>
      </c>
      <c r="K44" s="114">
        <v>95490.01655</v>
      </c>
      <c r="L44" s="114">
        <v>95490.01655</v>
      </c>
    </row>
    <row r="45" spans="1:12" s="16" customFormat="1" ht="15" customHeight="1">
      <c r="A45" s="147" t="s">
        <v>298</v>
      </c>
      <c r="B45" s="114">
        <v>0</v>
      </c>
      <c r="C45" s="114">
        <v>0</v>
      </c>
      <c r="D45" s="114">
        <v>0</v>
      </c>
      <c r="E45" s="114">
        <v>0</v>
      </c>
      <c r="F45" s="114">
        <v>0</v>
      </c>
      <c r="G45" s="114">
        <v>0</v>
      </c>
      <c r="H45" s="114">
        <v>0</v>
      </c>
      <c r="I45" s="114">
        <v>0</v>
      </c>
      <c r="J45" s="114">
        <v>0</v>
      </c>
      <c r="K45" s="114">
        <v>0</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c r="L47" s="114">
        <v>12092.151169999999</v>
      </c>
    </row>
    <row r="48" spans="1:12" s="16" customFormat="1" ht="15" customHeight="1">
      <c r="A48" s="147" t="s">
        <v>308</v>
      </c>
      <c r="B48" s="114">
        <v>-10679.628939999999</v>
      </c>
      <c r="C48" s="114">
        <v>-9692.3134900000005</v>
      </c>
      <c r="D48" s="114">
        <v>-9644.1709300000002</v>
      </c>
      <c r="E48" s="114">
        <v>-9198.8475600000002</v>
      </c>
      <c r="F48" s="114">
        <v>-8904.7108900000003</v>
      </c>
      <c r="G48" s="114">
        <v>-11224.19089</v>
      </c>
      <c r="H48" s="114">
        <v>-14545.437019999999</v>
      </c>
      <c r="I48" s="114">
        <v>-19413.00232</v>
      </c>
      <c r="J48" s="114">
        <v>-19458.351329999998</v>
      </c>
      <c r="K48" s="114">
        <v>-20741.999530000001</v>
      </c>
      <c r="L48" s="114">
        <v>-20188.241730000002</v>
      </c>
    </row>
    <row r="49" spans="1:12" s="16" customFormat="1" ht="15" customHeight="1">
      <c r="A49" s="148" t="s">
        <v>603</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-19413.002089999998</v>
      </c>
      <c r="K49" s="114">
        <v>-19413.002089999998</v>
      </c>
      <c r="L49" s="114">
        <v>-20741.999530000001</v>
      </c>
    </row>
    <row r="50" spans="1:12" s="17" customFormat="1" ht="15" customHeight="1" thickBot="1">
      <c r="A50" s="148" t="s">
        <v>604</v>
      </c>
      <c r="B50" s="114">
        <v>1372.76224</v>
      </c>
      <c r="C50" s="114">
        <v>1124.5916399999999</v>
      </c>
      <c r="D50" s="114">
        <v>160.60172</v>
      </c>
      <c r="E50" s="114">
        <v>461.38353999999998</v>
      </c>
      <c r="F50" s="114">
        <v>340.27501000000001</v>
      </c>
      <c r="G50" s="114">
        <v>-2285.4524999999999</v>
      </c>
      <c r="H50" s="114">
        <v>-3321.2463399999997</v>
      </c>
      <c r="I50" s="114">
        <v>-4867.5653000000002</v>
      </c>
      <c r="J50" s="114">
        <v>-45.349239999999995</v>
      </c>
      <c r="K50" s="114">
        <v>-1328.9974399999999</v>
      </c>
      <c r="L50" s="114">
        <v>553.75780000000009</v>
      </c>
    </row>
    <row r="51" spans="1:12" ht="15" customHeight="1" thickTop="1" thickBot="1">
      <c r="A51" s="392" t="s">
        <v>605</v>
      </c>
      <c r="B51" s="393">
        <v>176816.68288000001</v>
      </c>
      <c r="C51" s="393">
        <v>213154.71987</v>
      </c>
      <c r="D51" s="393">
        <v>220032.48991999999</v>
      </c>
      <c r="E51" s="393">
        <v>226471.73235000001</v>
      </c>
      <c r="F51" s="393">
        <v>211970.02267999999</v>
      </c>
      <c r="G51" s="393">
        <v>194803.43796000001</v>
      </c>
      <c r="H51" s="393">
        <v>222794.10467</v>
      </c>
      <c r="I51" s="393">
        <v>207236.71030000001</v>
      </c>
      <c r="J51" s="393">
        <v>189714.67262999999</v>
      </c>
      <c r="K51" s="393">
        <v>202341.07678</v>
      </c>
      <c r="L51" s="393">
        <v>200032.15366000001</v>
      </c>
    </row>
    <row r="52" spans="1:12" s="16" customFormat="1" ht="15" customHeight="1" thickTop="1">
      <c r="A52" s="113" t="s">
        <v>606</v>
      </c>
      <c r="B52" s="114">
        <v>62538.690560000003</v>
      </c>
      <c r="C52" s="114">
        <v>89885.581430000006</v>
      </c>
      <c r="D52" s="114">
        <v>89695.080370000011</v>
      </c>
      <c r="E52" s="114">
        <v>52790.860619999999</v>
      </c>
      <c r="F52" s="114">
        <v>37656.62169</v>
      </c>
      <c r="G52" s="114">
        <v>23947.436870000001</v>
      </c>
      <c r="H52" s="114">
        <v>28632.792940000003</v>
      </c>
      <c r="I52" s="114">
        <v>44567.894289999997</v>
      </c>
      <c r="J52" s="114">
        <v>18194.071769999999</v>
      </c>
      <c r="K52" s="114">
        <v>16156.58959</v>
      </c>
      <c r="L52" s="114">
        <v>19688.60655</v>
      </c>
    </row>
    <row r="53" spans="1:12" s="17" customFormat="1" ht="15" customHeight="1">
      <c r="A53" s="148" t="s">
        <v>607</v>
      </c>
      <c r="B53" s="114">
        <v>1215.69181</v>
      </c>
      <c r="C53" s="114">
        <v>0</v>
      </c>
      <c r="D53" s="114">
        <v>1004.92044</v>
      </c>
      <c r="E53" s="114">
        <v>350.60060999999996</v>
      </c>
      <c r="F53" s="114">
        <v>0</v>
      </c>
      <c r="G53" s="114">
        <v>0</v>
      </c>
      <c r="H53" s="114">
        <v>0</v>
      </c>
      <c r="I53" s="114">
        <v>0</v>
      </c>
      <c r="J53" s="114">
        <v>0</v>
      </c>
      <c r="K53" s="114">
        <v>0</v>
      </c>
      <c r="L53" s="114">
        <v>0</v>
      </c>
    </row>
    <row r="54" spans="1:12" s="17" customFormat="1" ht="15" customHeight="1">
      <c r="A54" s="148" t="s">
        <v>608</v>
      </c>
      <c r="B54" s="114">
        <v>61322.998749999999</v>
      </c>
      <c r="C54" s="114">
        <v>89885.581430000006</v>
      </c>
      <c r="D54" s="114">
        <v>88690.159930000009</v>
      </c>
      <c r="E54" s="114">
        <v>52440.260009999998</v>
      </c>
      <c r="F54" s="114">
        <v>37656.62169</v>
      </c>
      <c r="G54" s="114">
        <v>23947.436870000001</v>
      </c>
      <c r="H54" s="114">
        <v>28632.792940000003</v>
      </c>
      <c r="I54" s="114">
        <v>44567.894289999997</v>
      </c>
      <c r="J54" s="114">
        <v>18194.071769999999</v>
      </c>
      <c r="K54" s="114">
        <v>16156.58959</v>
      </c>
      <c r="L54" s="114">
        <v>19688.60655</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0</v>
      </c>
      <c r="G56" s="114">
        <v>0</v>
      </c>
      <c r="H56" s="114">
        <v>0</v>
      </c>
      <c r="I56" s="114">
        <v>0</v>
      </c>
      <c r="J56" s="114">
        <v>0</v>
      </c>
      <c r="K56" s="114">
        <v>0</v>
      </c>
      <c r="L56" s="114">
        <v>0</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1003730.83062</v>
      </c>
      <c r="C58" s="114">
        <v>984294.44110000005</v>
      </c>
      <c r="D58" s="114">
        <v>1065263.2624900001</v>
      </c>
      <c r="E58" s="114">
        <v>1003905.1013099999</v>
      </c>
      <c r="F58" s="114">
        <v>1093297.12512</v>
      </c>
      <c r="G58" s="114">
        <v>991201.46351999999</v>
      </c>
      <c r="H58" s="114">
        <v>774001.45377999998</v>
      </c>
      <c r="I58" s="114">
        <v>733781.81598000007</v>
      </c>
      <c r="J58" s="114">
        <v>786989.14760000003</v>
      </c>
      <c r="K58" s="114">
        <v>761593.78738999995</v>
      </c>
      <c r="L58" s="114">
        <v>805445.77755999996</v>
      </c>
    </row>
    <row r="59" spans="1:12">
      <c r="A59" s="394" t="s">
        <v>613</v>
      </c>
      <c r="B59" s="395">
        <v>8626.6301800000001</v>
      </c>
      <c r="C59" s="395">
        <v>9134.8107600000003</v>
      </c>
      <c r="D59" s="395">
        <v>8263.46198</v>
      </c>
      <c r="E59" s="395">
        <v>8959.827150000001</v>
      </c>
      <c r="F59" s="395">
        <v>8085.5501699999995</v>
      </c>
      <c r="G59" s="395">
        <v>7577.40146</v>
      </c>
      <c r="H59" s="395">
        <v>6381.4382900000001</v>
      </c>
      <c r="I59" s="395">
        <v>6039.5814099999998</v>
      </c>
      <c r="J59" s="395">
        <v>4027.5495699999997</v>
      </c>
      <c r="K59" s="395">
        <v>6640.8687699999991</v>
      </c>
      <c r="L59" s="395">
        <v>4485.0449100000005</v>
      </c>
    </row>
    <row r="60" spans="1:12" ht="15" customHeight="1">
      <c r="A60" s="148" t="s">
        <v>614</v>
      </c>
      <c r="B60" s="114">
        <v>-356.20753000000002</v>
      </c>
      <c r="C60" s="114">
        <v>-534.53768000000002</v>
      </c>
      <c r="D60" s="114">
        <v>-563.69911000000002</v>
      </c>
      <c r="E60" s="114">
        <v>-557.21632999999997</v>
      </c>
      <c r="F60" s="114">
        <v>-1157.0727099999999</v>
      </c>
      <c r="G60" s="114">
        <v>-597.11473000000001</v>
      </c>
      <c r="H60" s="114">
        <v>-1010.1227</v>
      </c>
      <c r="I60" s="114">
        <v>-1312.8974900000001</v>
      </c>
      <c r="J60" s="114">
        <v>-631.40068000000008</v>
      </c>
      <c r="K60" s="114">
        <v>-1030.49568</v>
      </c>
      <c r="L60" s="114">
        <v>-865.05031999999994</v>
      </c>
    </row>
    <row r="61" spans="1:12" ht="15" customHeight="1">
      <c r="A61" s="147" t="s">
        <v>615</v>
      </c>
      <c r="B61" s="114">
        <v>8270.4226500000004</v>
      </c>
      <c r="C61" s="114">
        <v>8600.2730800000008</v>
      </c>
      <c r="D61" s="114">
        <v>7699.7628700000005</v>
      </c>
      <c r="E61" s="114">
        <v>8402.6108199999999</v>
      </c>
      <c r="F61" s="114">
        <v>6928.4774600000001</v>
      </c>
      <c r="G61" s="114">
        <v>6980.2867300000007</v>
      </c>
      <c r="H61" s="114">
        <v>5371.3155900000002</v>
      </c>
      <c r="I61" s="114">
        <v>4726.6839199999995</v>
      </c>
      <c r="J61" s="114">
        <v>3396.1488899999999</v>
      </c>
      <c r="K61" s="114">
        <v>5610.37309</v>
      </c>
      <c r="L61" s="114">
        <v>3619.9945899999998</v>
      </c>
    </row>
    <row r="62" spans="1:12" ht="15" customHeight="1">
      <c r="A62" s="116" t="s">
        <v>616</v>
      </c>
      <c r="B62" s="114">
        <v>5937.0886799999998</v>
      </c>
      <c r="C62" s="114">
        <v>5617.9032100000004</v>
      </c>
      <c r="D62" s="114">
        <v>6872.8189499999999</v>
      </c>
      <c r="E62" s="114">
        <v>7473.6108800000002</v>
      </c>
      <c r="F62" s="114">
        <v>9363.7208800000008</v>
      </c>
      <c r="G62" s="114">
        <v>8134.7033600000004</v>
      </c>
      <c r="H62" s="114">
        <v>5993.2725099999998</v>
      </c>
      <c r="I62" s="114">
        <v>8936.5353699999996</v>
      </c>
      <c r="J62" s="114">
        <v>4809.5038800000002</v>
      </c>
      <c r="K62" s="114">
        <v>7960.7150000000001</v>
      </c>
      <c r="L62" s="114">
        <v>12115.147949999999</v>
      </c>
    </row>
    <row r="63" spans="1:12" ht="15" customHeight="1">
      <c r="A63" s="148" t="s">
        <v>617</v>
      </c>
      <c r="B63" s="114">
        <v>-808.12293</v>
      </c>
      <c r="C63" s="114">
        <v>-825.54353000000003</v>
      </c>
      <c r="D63" s="114">
        <v>-3124.6672000000003</v>
      </c>
      <c r="E63" s="114">
        <v>-3254.39428</v>
      </c>
      <c r="F63" s="114">
        <v>-4270.5034500000002</v>
      </c>
      <c r="G63" s="114">
        <v>-3277.8258500000002</v>
      </c>
      <c r="H63" s="114">
        <v>-3827.0489600000001</v>
      </c>
      <c r="I63" s="114">
        <v>-4600.0275999999994</v>
      </c>
      <c r="J63" s="114">
        <v>-1443.4039399999999</v>
      </c>
      <c r="K63" s="114">
        <v>-2603.5671699999998</v>
      </c>
      <c r="L63" s="114">
        <v>-6272.4450700000007</v>
      </c>
    </row>
    <row r="64" spans="1:12" ht="15" customHeight="1">
      <c r="A64" s="117" t="s">
        <v>618</v>
      </c>
      <c r="B64" s="114">
        <v>13399.3884</v>
      </c>
      <c r="C64" s="114">
        <v>13392.63276</v>
      </c>
      <c r="D64" s="114">
        <v>11447.91462</v>
      </c>
      <c r="E64" s="114">
        <v>12621.82742</v>
      </c>
      <c r="F64" s="114">
        <v>12021.694890000001</v>
      </c>
      <c r="G64" s="114">
        <v>11837.16424</v>
      </c>
      <c r="H64" s="114">
        <v>7537.5391399999999</v>
      </c>
      <c r="I64" s="114">
        <v>9063.1916899999997</v>
      </c>
      <c r="J64" s="114">
        <v>6762.2488300000005</v>
      </c>
      <c r="K64" s="114">
        <v>10967.520919999999</v>
      </c>
      <c r="L64" s="114">
        <v>9462.697470000001</v>
      </c>
    </row>
    <row r="65" spans="1:12" ht="15" customHeight="1">
      <c r="A65" s="116" t="s">
        <v>619</v>
      </c>
      <c r="B65" s="114">
        <v>1472.22245</v>
      </c>
      <c r="C65" s="114">
        <v>1605.3745100000001</v>
      </c>
      <c r="D65" s="114">
        <v>1288.60998</v>
      </c>
      <c r="E65" s="114">
        <v>2128.2764999999999</v>
      </c>
      <c r="F65" s="114">
        <v>2635.6564500000004</v>
      </c>
      <c r="G65" s="114">
        <v>1648.57951</v>
      </c>
      <c r="H65" s="114">
        <v>1513.27856</v>
      </c>
      <c r="I65" s="114">
        <v>1082.5396499999999</v>
      </c>
      <c r="J65" s="114">
        <v>1904.59132</v>
      </c>
      <c r="K65" s="114">
        <v>3283.7462300000002</v>
      </c>
      <c r="L65" s="114">
        <v>2128.5634799999998</v>
      </c>
    </row>
    <row r="66" spans="1:12" ht="15" customHeight="1">
      <c r="A66" s="116" t="s">
        <v>620</v>
      </c>
      <c r="B66" s="114">
        <v>-628.60950000000003</v>
      </c>
      <c r="C66" s="114">
        <v>-1533.86403</v>
      </c>
      <c r="D66" s="114">
        <v>-584.29022999999995</v>
      </c>
      <c r="E66" s="114">
        <v>-1713.95867</v>
      </c>
      <c r="F66" s="114">
        <v>-939.06581000000006</v>
      </c>
      <c r="G66" s="114">
        <v>-2155.7004200000001</v>
      </c>
      <c r="H66" s="114">
        <v>-750.80584999999996</v>
      </c>
      <c r="I66" s="114">
        <v>-2239.9107599999998</v>
      </c>
      <c r="J66" s="114">
        <v>-1046.7534699999999</v>
      </c>
      <c r="K66" s="114">
        <v>-2608.82512</v>
      </c>
      <c r="L66" s="114">
        <v>-2896.05404</v>
      </c>
    </row>
    <row r="67" spans="1:12" ht="15" customHeight="1">
      <c r="A67" s="147" t="s">
        <v>621</v>
      </c>
      <c r="B67" s="114">
        <v>14243.00135</v>
      </c>
      <c r="C67" s="114">
        <v>13464.143239999999</v>
      </c>
      <c r="D67" s="114">
        <v>12152.234369999998</v>
      </c>
      <c r="E67" s="114">
        <v>13036.14525</v>
      </c>
      <c r="F67" s="114">
        <v>13718.285529999999</v>
      </c>
      <c r="G67" s="114">
        <v>11330.04333</v>
      </c>
      <c r="H67" s="114">
        <v>8300.011849999999</v>
      </c>
      <c r="I67" s="114">
        <v>7905.8205800000005</v>
      </c>
      <c r="J67" s="114">
        <v>7620.0866799999994</v>
      </c>
      <c r="K67" s="114">
        <v>11642.44203</v>
      </c>
      <c r="L67" s="114">
        <v>8695.2069100000008</v>
      </c>
    </row>
    <row r="68" spans="1:12" ht="15" customHeight="1">
      <c r="A68" s="148" t="s">
        <v>622</v>
      </c>
      <c r="B68" s="114">
        <v>-12873.928910000001</v>
      </c>
      <c r="C68" s="114">
        <v>-13582.095740000001</v>
      </c>
      <c r="D68" s="114">
        <v>-12000.21803</v>
      </c>
      <c r="E68" s="114">
        <v>-12628.430560000001</v>
      </c>
      <c r="F68" s="114">
        <v>-13371.91778</v>
      </c>
      <c r="G68" s="114">
        <v>-13608.239970000001</v>
      </c>
      <c r="H68" s="114">
        <v>-11596.757679999999</v>
      </c>
      <c r="I68" s="114">
        <v>-12782.60446</v>
      </c>
      <c r="J68" s="114">
        <v>-7574.4528200000004</v>
      </c>
      <c r="K68" s="114">
        <v>-12880.95865</v>
      </c>
      <c r="L68" s="114">
        <v>-8149.5359200000003</v>
      </c>
    </row>
    <row r="69" spans="1:12" ht="15" customHeight="1">
      <c r="A69" s="117" t="s">
        <v>623</v>
      </c>
      <c r="B69" s="114">
        <v>1369.0724399999999</v>
      </c>
      <c r="C69" s="114">
        <v>-117.9525</v>
      </c>
      <c r="D69" s="114">
        <v>152.01633999999999</v>
      </c>
      <c r="E69" s="114">
        <v>407.71469000000002</v>
      </c>
      <c r="F69" s="114">
        <v>346.36775</v>
      </c>
      <c r="G69" s="114">
        <v>-2278.1966400000001</v>
      </c>
      <c r="H69" s="114">
        <v>-3296.7458300000003</v>
      </c>
      <c r="I69" s="114">
        <v>-4876.78388</v>
      </c>
      <c r="J69" s="114">
        <v>45.633859999999999</v>
      </c>
      <c r="K69" s="114">
        <v>-1238.5166200000001</v>
      </c>
      <c r="L69" s="114">
        <v>545.67098999999996</v>
      </c>
    </row>
    <row r="70" spans="1:12" ht="15" customHeight="1">
      <c r="A70" s="117" t="s">
        <v>624</v>
      </c>
      <c r="B70" s="114">
        <v>-5.3046699999999998</v>
      </c>
      <c r="C70" s="114">
        <v>6.8687299999999993</v>
      </c>
      <c r="D70" s="114">
        <v>-0.36033999999999999</v>
      </c>
      <c r="E70" s="114">
        <v>28.207799999999999</v>
      </c>
      <c r="F70" s="114">
        <v>-14.75963</v>
      </c>
      <c r="G70" s="114">
        <v>0.25178</v>
      </c>
      <c r="H70" s="114">
        <v>2.95261</v>
      </c>
      <c r="I70" s="114">
        <v>6.0352399999999999</v>
      </c>
      <c r="J70" s="114">
        <v>-0.22791</v>
      </c>
      <c r="K70" s="114">
        <v>0.27437</v>
      </c>
      <c r="L70" s="114">
        <v>-0.15390000000000001</v>
      </c>
    </row>
    <row r="71" spans="1:12" ht="15" customHeight="1">
      <c r="A71" s="115" t="s">
        <v>971</v>
      </c>
      <c r="B71" s="114">
        <v>-5.3046699999999998</v>
      </c>
      <c r="C71" s="114">
        <v>6.8687299999999993</v>
      </c>
      <c r="D71" s="114">
        <v>-0.36033999999999999</v>
      </c>
      <c r="E71" s="114">
        <v>28.207799999999999</v>
      </c>
      <c r="F71" s="114">
        <v>-14.75963</v>
      </c>
      <c r="G71" s="114">
        <v>0.25178</v>
      </c>
      <c r="H71" s="114">
        <v>2.95261</v>
      </c>
      <c r="I71" s="114">
        <v>6.0352399999999999</v>
      </c>
      <c r="J71" s="114">
        <v>-0.22791</v>
      </c>
      <c r="K71" s="114">
        <v>0.27437</v>
      </c>
      <c r="L71" s="114">
        <v>-0.15390000000000001</v>
      </c>
    </row>
    <row r="72" spans="1:12" ht="15" customHeight="1">
      <c r="A72" s="115" t="s">
        <v>972</v>
      </c>
      <c r="B72" s="114">
        <v>0</v>
      </c>
      <c r="C72" s="114">
        <v>0</v>
      </c>
      <c r="D72" s="114">
        <v>0</v>
      </c>
      <c r="E72" s="114">
        <v>0</v>
      </c>
      <c r="F72" s="114">
        <v>0</v>
      </c>
      <c r="G72" s="114">
        <v>0</v>
      </c>
      <c r="H72" s="114">
        <v>0</v>
      </c>
      <c r="I72" s="114">
        <v>0</v>
      </c>
      <c r="J72" s="114">
        <v>0</v>
      </c>
      <c r="K72" s="114">
        <v>0</v>
      </c>
      <c r="L72" s="114">
        <v>0</v>
      </c>
    </row>
    <row r="73" spans="1:12" ht="15" customHeight="1">
      <c r="A73" s="147" t="s">
        <v>625</v>
      </c>
      <c r="B73" s="114">
        <v>-1.88591</v>
      </c>
      <c r="C73" s="114">
        <v>-17.212720000000001</v>
      </c>
      <c r="D73" s="114">
        <v>0</v>
      </c>
      <c r="E73" s="114">
        <v>0</v>
      </c>
      <c r="F73" s="114">
        <v>0.76890000000000003</v>
      </c>
      <c r="G73" s="114">
        <v>-0.99579999999999991</v>
      </c>
      <c r="H73" s="114">
        <v>-1.76997</v>
      </c>
      <c r="I73" s="114">
        <v>-6.8011599999999994</v>
      </c>
      <c r="J73" s="114">
        <v>-5.246E-2</v>
      </c>
      <c r="K73" s="114">
        <v>-5.246E-2</v>
      </c>
      <c r="L73" s="114">
        <v>0</v>
      </c>
    </row>
    <row r="74" spans="1:12" ht="15" customHeight="1">
      <c r="A74" s="147" t="s">
        <v>1260</v>
      </c>
      <c r="B74" s="114">
        <v>-1.88591</v>
      </c>
      <c r="C74" s="114">
        <v>-17.212720000000001</v>
      </c>
      <c r="D74" s="114">
        <v>0</v>
      </c>
      <c r="E74" s="114">
        <v>0</v>
      </c>
      <c r="F74" s="114">
        <v>0.76890000000000003</v>
      </c>
      <c r="G74" s="114">
        <v>-0.99579999999999991</v>
      </c>
      <c r="H74" s="114">
        <v>-1.76997</v>
      </c>
      <c r="I74" s="114">
        <v>-6.8011599999999994</v>
      </c>
      <c r="J74" s="114">
        <v>-5.246E-2</v>
      </c>
      <c r="K74" s="114">
        <v>-5.246E-2</v>
      </c>
      <c r="L74" s="114">
        <v>0</v>
      </c>
    </row>
    <row r="75" spans="1:12" ht="15" customHeight="1">
      <c r="A75" s="148" t="s">
        <v>430</v>
      </c>
      <c r="B75" s="114">
        <v>0</v>
      </c>
      <c r="C75" s="114">
        <v>0</v>
      </c>
      <c r="D75" s="114">
        <v>0</v>
      </c>
      <c r="E75" s="114">
        <v>0</v>
      </c>
      <c r="F75" s="114">
        <v>0</v>
      </c>
      <c r="G75" s="114">
        <v>0</v>
      </c>
      <c r="H75" s="114">
        <v>0</v>
      </c>
      <c r="I75" s="114">
        <v>0</v>
      </c>
      <c r="J75" s="114">
        <v>0</v>
      </c>
      <c r="K75" s="114">
        <v>0</v>
      </c>
      <c r="L75" s="114">
        <v>0</v>
      </c>
    </row>
    <row r="76" spans="1:12" ht="15" customHeight="1">
      <c r="A76" s="147" t="s">
        <v>626</v>
      </c>
      <c r="B76" s="114">
        <v>1361.8818600000002</v>
      </c>
      <c r="C76" s="114">
        <v>-128.29649000000001</v>
      </c>
      <c r="D76" s="114">
        <v>151.65600000000001</v>
      </c>
      <c r="E76" s="114">
        <v>435.92248999999998</v>
      </c>
      <c r="F76" s="114">
        <v>332.37702000000002</v>
      </c>
      <c r="G76" s="114">
        <v>-2278.9406600000002</v>
      </c>
      <c r="H76" s="114">
        <v>-3295.5631899999998</v>
      </c>
      <c r="I76" s="114">
        <v>-4877.5497999999998</v>
      </c>
      <c r="J76" s="114">
        <v>45.353490000000001</v>
      </c>
      <c r="K76" s="114">
        <v>-1238.2947099999999</v>
      </c>
      <c r="L76" s="114">
        <v>545.51708999999994</v>
      </c>
    </row>
    <row r="77" spans="1:12" ht="15" customHeight="1">
      <c r="A77" s="149" t="s">
        <v>962</v>
      </c>
      <c r="B77" s="114">
        <v>0</v>
      </c>
      <c r="C77" s="114">
        <v>0</v>
      </c>
      <c r="D77" s="114">
        <v>0</v>
      </c>
      <c r="E77" s="114">
        <v>0</v>
      </c>
      <c r="F77" s="114">
        <v>0</v>
      </c>
      <c r="G77" s="114">
        <v>0</v>
      </c>
      <c r="H77" s="114">
        <v>0</v>
      </c>
      <c r="I77" s="114">
        <v>0</v>
      </c>
      <c r="J77" s="114">
        <v>0</v>
      </c>
      <c r="K77" s="114">
        <v>0</v>
      </c>
      <c r="L77" s="114">
        <v>0</v>
      </c>
    </row>
    <row r="78" spans="1:12" ht="15" customHeight="1">
      <c r="A78" s="117" t="s">
        <v>627</v>
      </c>
      <c r="B78" s="114">
        <v>1361.8818600000002</v>
      </c>
      <c r="C78" s="114">
        <v>-128.29649000000001</v>
      </c>
      <c r="D78" s="114">
        <v>151.65600000000001</v>
      </c>
      <c r="E78" s="114">
        <v>435.92248999999998</v>
      </c>
      <c r="F78" s="114">
        <v>332.37702000000002</v>
      </c>
      <c r="G78" s="114">
        <v>-2278.9406600000002</v>
      </c>
      <c r="H78" s="114">
        <v>-3295.5631899999998</v>
      </c>
      <c r="I78" s="114">
        <v>-4877.5497999999998</v>
      </c>
      <c r="J78" s="114">
        <v>45.353490000000001</v>
      </c>
      <c r="K78" s="114">
        <v>-1238.2947099999999</v>
      </c>
      <c r="L78" s="114">
        <v>545.51708999999994</v>
      </c>
    </row>
    <row r="79" spans="1:12" ht="15" customHeight="1">
      <c r="A79" s="116" t="s">
        <v>628</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-90.702730000000003</v>
      </c>
      <c r="K79" s="114">
        <v>-90.702730000000003</v>
      </c>
      <c r="L79" s="114">
        <v>8.24071</v>
      </c>
    </row>
    <row r="80" spans="1:12" ht="15" customHeight="1">
      <c r="A80" s="147" t="s">
        <v>629</v>
      </c>
      <c r="B80" s="114">
        <v>1372.76224</v>
      </c>
      <c r="C80" s="114">
        <v>1124.5916399999999</v>
      </c>
      <c r="D80" s="114">
        <v>160.60172</v>
      </c>
      <c r="E80" s="114">
        <v>461.38353999999998</v>
      </c>
      <c r="F80" s="114">
        <v>340.27501000000001</v>
      </c>
      <c r="G80" s="114">
        <v>-2285.4524999999999</v>
      </c>
      <c r="H80" s="114">
        <v>-3321.2463399999997</v>
      </c>
      <c r="I80" s="114">
        <v>-4867.5653000000002</v>
      </c>
      <c r="J80" s="114">
        <v>-45.349239999999995</v>
      </c>
      <c r="K80" s="114">
        <v>-1328.9974399999999</v>
      </c>
      <c r="L80" s="114">
        <v>553.75780000000009</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1372.76224</v>
      </c>
      <c r="C82" s="114">
        <v>1124.5916399999999</v>
      </c>
      <c r="D82" s="114">
        <v>160.60172</v>
      </c>
      <c r="E82" s="114">
        <v>461.38353999999998</v>
      </c>
      <c r="F82" s="114">
        <v>340.27501000000001</v>
      </c>
      <c r="G82" s="114">
        <v>-2285.4524999999999</v>
      </c>
      <c r="H82" s="114">
        <v>-3321.2463399999997</v>
      </c>
      <c r="I82" s="114">
        <v>-4867.5653000000002</v>
      </c>
      <c r="J82" s="114">
        <v>-45.349239999999995</v>
      </c>
      <c r="K82" s="114">
        <v>-1328.9974399999999</v>
      </c>
      <c r="L82" s="114">
        <v>553.75780000000009</v>
      </c>
    </row>
    <row r="83" spans="1:12" ht="15" customHeight="1" thickBot="1">
      <c r="A83" s="116" t="s">
        <v>632</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633</v>
      </c>
      <c r="B84" s="393">
        <v>1372.76224</v>
      </c>
      <c r="C84" s="393">
        <v>1124.5916399999999</v>
      </c>
      <c r="D84" s="393">
        <v>160.60172</v>
      </c>
      <c r="E84" s="393">
        <v>461.38353999999998</v>
      </c>
      <c r="F84" s="393">
        <v>340.27501000000001</v>
      </c>
      <c r="G84" s="393">
        <v>-2285.4524999999999</v>
      </c>
      <c r="H84" s="393">
        <v>-3321.2463399999997</v>
      </c>
      <c r="I84" s="393">
        <v>-4867.5653000000002</v>
      </c>
      <c r="J84" s="393">
        <v>-45.349239999999995</v>
      </c>
      <c r="K84" s="393">
        <v>-1328.9974399999999</v>
      </c>
      <c r="L84" s="393">
        <v>553.75780000000009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7"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642</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8421990.5261000004</v>
      </c>
      <c r="C7" s="393">
        <v>10017234.596170001</v>
      </c>
      <c r="D7" s="393">
        <v>11161700.99265</v>
      </c>
      <c r="E7" s="393">
        <v>12339902.262950001</v>
      </c>
      <c r="F7" s="393">
        <v>14206381.12785</v>
      </c>
      <c r="G7" s="393">
        <v>15302837.484719999</v>
      </c>
      <c r="H7" s="393">
        <v>17472143.46751</v>
      </c>
      <c r="I7" s="393">
        <v>19101938.411330003</v>
      </c>
      <c r="J7" s="393">
        <v>19406868.224640001</v>
      </c>
      <c r="K7" s="393">
        <v>20581857.598330002</v>
      </c>
      <c r="L7" s="393">
        <v>22166831.234299999</v>
      </c>
    </row>
    <row r="8" spans="1:12" s="16" customFormat="1" ht="15" customHeight="1" thickTop="1">
      <c r="A8" s="147" t="s">
        <v>158</v>
      </c>
      <c r="B8" s="114">
        <v>757696.43495000002</v>
      </c>
      <c r="C8" s="114">
        <v>929820.08851000003</v>
      </c>
      <c r="D8" s="114">
        <v>831663.59976999997</v>
      </c>
      <c r="E8" s="114">
        <v>613486.53936000005</v>
      </c>
      <c r="F8" s="114">
        <v>933331.6997</v>
      </c>
      <c r="G8" s="114">
        <v>913462.98589000001</v>
      </c>
      <c r="H8" s="114">
        <v>1033740.2143400001</v>
      </c>
      <c r="I8" s="114">
        <v>1198442.3883099998</v>
      </c>
      <c r="J8" s="114">
        <v>741478.41145000001</v>
      </c>
      <c r="K8" s="114">
        <v>1176084.07549</v>
      </c>
      <c r="L8" s="114">
        <v>2065341.36885</v>
      </c>
    </row>
    <row r="9" spans="1:12" s="16" customFormat="1" ht="15" customHeight="1">
      <c r="A9" s="147" t="s">
        <v>167</v>
      </c>
      <c r="B9" s="114">
        <v>571795.29677999998</v>
      </c>
      <c r="C9" s="114">
        <v>856994.82961000002</v>
      </c>
      <c r="D9" s="114">
        <v>998347.71811000002</v>
      </c>
      <c r="E9" s="114">
        <v>1448029.68258</v>
      </c>
      <c r="F9" s="114">
        <v>1516496.5081199999</v>
      </c>
      <c r="G9" s="114">
        <v>1674428.94484</v>
      </c>
      <c r="H9" s="114">
        <v>1942239.1558800002</v>
      </c>
      <c r="I9" s="114">
        <v>2097575.8755899998</v>
      </c>
      <c r="J9" s="114">
        <v>2219453.1882199999</v>
      </c>
      <c r="K9" s="114">
        <v>2242046.0164399999</v>
      </c>
      <c r="L9" s="114">
        <v>2022060.30773</v>
      </c>
    </row>
    <row r="10" spans="1:12" s="16" customFormat="1" ht="15" customHeight="1">
      <c r="A10" s="147" t="s">
        <v>176</v>
      </c>
      <c r="B10" s="114">
        <v>6894974.7681400003</v>
      </c>
      <c r="C10" s="114">
        <v>7913290.5194300003</v>
      </c>
      <c r="D10" s="114">
        <v>8872118.3705800008</v>
      </c>
      <c r="E10" s="114">
        <v>9701376.9855199996</v>
      </c>
      <c r="F10" s="114">
        <v>11139924.659399999</v>
      </c>
      <c r="G10" s="114">
        <v>12034449.535459999</v>
      </c>
      <c r="H10" s="114">
        <v>13229360.682610001</v>
      </c>
      <c r="I10" s="114">
        <v>14420494.22511</v>
      </c>
      <c r="J10" s="114">
        <v>14911779.338450002</v>
      </c>
      <c r="K10" s="114">
        <v>15551804.918620002</v>
      </c>
      <c r="L10" s="114">
        <v>16685441.876950001</v>
      </c>
    </row>
    <row r="11" spans="1:12" s="16" customFormat="1" ht="15" customHeight="1">
      <c r="A11" s="148" t="s">
        <v>577</v>
      </c>
      <c r="B11" s="114">
        <v>7054185.8012399999</v>
      </c>
      <c r="C11" s="114">
        <v>8036753.4593500001</v>
      </c>
      <c r="D11" s="114">
        <v>8984070.2357299998</v>
      </c>
      <c r="E11" s="114">
        <v>9810351.7194999997</v>
      </c>
      <c r="F11" s="114">
        <v>11254579.59159</v>
      </c>
      <c r="G11" s="114">
        <v>12134000.941190001</v>
      </c>
      <c r="H11" s="114">
        <v>12766281.500080001</v>
      </c>
      <c r="I11" s="114">
        <v>13729994.2795</v>
      </c>
      <c r="J11" s="114">
        <v>14230588.969350001</v>
      </c>
      <c r="K11" s="114">
        <v>14931583.797370002</v>
      </c>
      <c r="L11" s="114">
        <v>16178787.762870001</v>
      </c>
    </row>
    <row r="12" spans="1:12" s="16" customFormat="1" ht="15" customHeight="1">
      <c r="A12" s="148" t="s">
        <v>578</v>
      </c>
      <c r="B12" s="114">
        <v>7010749.3733199993</v>
      </c>
      <c r="C12" s="114">
        <v>7996401.1835000003</v>
      </c>
      <c r="D12" s="114">
        <v>8917543.7314400002</v>
      </c>
      <c r="E12" s="114">
        <v>9681795.0115699992</v>
      </c>
      <c r="F12" s="114">
        <v>11033601.26489</v>
      </c>
      <c r="G12" s="114">
        <v>11604551.855280001</v>
      </c>
      <c r="H12" s="114">
        <v>12252655.426760001</v>
      </c>
      <c r="I12" s="114">
        <v>10861544.681809999</v>
      </c>
      <c r="J12" s="114">
        <v>11337054.202569999</v>
      </c>
      <c r="K12" s="114">
        <v>12052839.50615</v>
      </c>
      <c r="L12" s="114">
        <v>13712197.544680001</v>
      </c>
    </row>
    <row r="13" spans="1:12" s="16" customFormat="1" ht="15" customHeight="1">
      <c r="A13" s="148" t="s">
        <v>579</v>
      </c>
      <c r="B13" s="114">
        <v>43436.427920000002</v>
      </c>
      <c r="C13" s="114">
        <v>40352.275849999998</v>
      </c>
      <c r="D13" s="114">
        <v>66526.504289999997</v>
      </c>
      <c r="E13" s="114">
        <v>128556.70793</v>
      </c>
      <c r="F13" s="114">
        <v>220978.32669999998</v>
      </c>
      <c r="G13" s="114">
        <v>529449.08591000002</v>
      </c>
      <c r="H13" s="114">
        <v>513626.07331999997</v>
      </c>
      <c r="I13" s="114">
        <v>2868449.5976900002</v>
      </c>
      <c r="J13" s="114">
        <v>2893534.7667800002</v>
      </c>
      <c r="K13" s="114">
        <v>2878744.29122</v>
      </c>
      <c r="L13" s="114">
        <v>2466590.2181899999</v>
      </c>
    </row>
    <row r="14" spans="1:12" s="16" customFormat="1" ht="15" customHeight="1">
      <c r="A14" s="148" t="s">
        <v>580</v>
      </c>
      <c r="B14" s="114">
        <v>52108.436369999996</v>
      </c>
      <c r="C14" s="114">
        <v>68226.479900000006</v>
      </c>
      <c r="D14" s="114">
        <v>79159.584170000002</v>
      </c>
      <c r="E14" s="114">
        <v>103083.27670999999</v>
      </c>
      <c r="F14" s="114">
        <v>88041.188510000007</v>
      </c>
      <c r="G14" s="114">
        <v>80705.004180000004</v>
      </c>
      <c r="H14" s="114">
        <v>42165.20246</v>
      </c>
      <c r="I14" s="114">
        <v>70506.114269999991</v>
      </c>
      <c r="J14" s="114">
        <v>150458.74593</v>
      </c>
      <c r="K14" s="114">
        <v>149902.204</v>
      </c>
      <c r="L14" s="114">
        <v>242394.44591000001</v>
      </c>
    </row>
    <row r="15" spans="1:12" s="16" customFormat="1" ht="15" customHeight="1">
      <c r="A15" s="148" t="s">
        <v>581</v>
      </c>
      <c r="B15" s="114">
        <v>50531.472840000002</v>
      </c>
      <c r="C15" s="114">
        <v>64755.159770000006</v>
      </c>
      <c r="D15" s="114">
        <v>75378.142810000005</v>
      </c>
      <c r="E15" s="114">
        <v>94642.344140000001</v>
      </c>
      <c r="F15" s="114">
        <v>70623.91234000001</v>
      </c>
      <c r="G15" s="114">
        <v>58528.69169</v>
      </c>
      <c r="H15" s="114">
        <v>30917.120269999999</v>
      </c>
      <c r="I15" s="114">
        <v>55184.278060000004</v>
      </c>
      <c r="J15" s="114">
        <v>77833.44120999999</v>
      </c>
      <c r="K15" s="114">
        <v>57939.47221</v>
      </c>
      <c r="L15" s="114">
        <v>93562.048469999994</v>
      </c>
    </row>
    <row r="16" spans="1:12" s="16" customFormat="1" ht="15" customHeight="1">
      <c r="A16" s="148" t="s">
        <v>582</v>
      </c>
      <c r="B16" s="114">
        <v>1576.96353</v>
      </c>
      <c r="C16" s="114">
        <v>3471.3201300000001</v>
      </c>
      <c r="D16" s="114">
        <v>3781.4413599999998</v>
      </c>
      <c r="E16" s="114">
        <v>8440.9325700000009</v>
      </c>
      <c r="F16" s="114">
        <v>17417.276170000001</v>
      </c>
      <c r="G16" s="114">
        <v>22176.312489999997</v>
      </c>
      <c r="H16" s="114">
        <v>11248.082189999999</v>
      </c>
      <c r="I16" s="114">
        <v>15321.836210000001</v>
      </c>
      <c r="J16" s="114">
        <v>72625.30472</v>
      </c>
      <c r="K16" s="114">
        <v>91962.731790000005</v>
      </c>
      <c r="L16" s="114">
        <v>148832.39744</v>
      </c>
    </row>
    <row r="17" spans="1:12" s="16" customFormat="1" ht="15" customHeight="1">
      <c r="A17" s="148" t="s">
        <v>583</v>
      </c>
      <c r="B17" s="114">
        <v>41195.998390000001</v>
      </c>
      <c r="C17" s="114">
        <v>51457.959299999995</v>
      </c>
      <c r="D17" s="114">
        <v>76372.603010000006</v>
      </c>
      <c r="E17" s="114">
        <v>84578.812379999988</v>
      </c>
      <c r="F17" s="114">
        <v>88467.534169999999</v>
      </c>
      <c r="G17" s="114">
        <v>95268.720349999989</v>
      </c>
      <c r="H17" s="114">
        <v>96560.416519999999</v>
      </c>
      <c r="I17" s="114">
        <v>76197.574659999998</v>
      </c>
      <c r="J17" s="114">
        <v>79262.984700000001</v>
      </c>
      <c r="K17" s="114">
        <v>89341.554349999991</v>
      </c>
      <c r="L17" s="114">
        <v>133814.07566999999</v>
      </c>
    </row>
    <row r="18" spans="1:12" s="16" customFormat="1" ht="15" customHeight="1">
      <c r="A18" s="148" t="s">
        <v>584</v>
      </c>
      <c r="B18" s="114">
        <v>37693.672500000001</v>
      </c>
      <c r="C18" s="114">
        <v>47601.001210000002</v>
      </c>
      <c r="D18" s="114">
        <v>69208.705170000001</v>
      </c>
      <c r="E18" s="114">
        <v>75169.794569999998</v>
      </c>
      <c r="F18" s="114">
        <v>79025.748569999996</v>
      </c>
      <c r="G18" s="114">
        <v>77487.794810000007</v>
      </c>
      <c r="H18" s="114">
        <v>76705.30101000001</v>
      </c>
      <c r="I18" s="114">
        <v>60445.94556</v>
      </c>
      <c r="J18" s="114">
        <v>61674.070329999995</v>
      </c>
      <c r="K18" s="114">
        <v>60597.409950000001</v>
      </c>
      <c r="L18" s="114">
        <v>63197.142899999999</v>
      </c>
    </row>
    <row r="19" spans="1:12" s="16" customFormat="1" ht="15" customHeight="1">
      <c r="A19" s="148" t="s">
        <v>585</v>
      </c>
      <c r="B19" s="114">
        <v>3502.3258900000001</v>
      </c>
      <c r="C19" s="114">
        <v>3856.9580899999996</v>
      </c>
      <c r="D19" s="114">
        <v>7163.8978399999996</v>
      </c>
      <c r="E19" s="114">
        <v>9409.0178100000012</v>
      </c>
      <c r="F19" s="114">
        <v>9441.7855999999992</v>
      </c>
      <c r="G19" s="114">
        <v>17780.92554</v>
      </c>
      <c r="H19" s="114">
        <v>19855.115510000003</v>
      </c>
      <c r="I19" s="114">
        <v>15751.6291</v>
      </c>
      <c r="J19" s="114">
        <v>17588.914370000002</v>
      </c>
      <c r="K19" s="114">
        <v>28744.144399999997</v>
      </c>
      <c r="L19" s="114">
        <v>70616.932769999999</v>
      </c>
    </row>
    <row r="20" spans="1:12" s="16" customFormat="1" ht="15" customHeight="1">
      <c r="A20" s="148" t="s">
        <v>189</v>
      </c>
      <c r="B20" s="114">
        <v>74084.394509999998</v>
      </c>
      <c r="C20" s="114">
        <v>78877.583910000001</v>
      </c>
      <c r="D20" s="114">
        <v>87424.734400000001</v>
      </c>
      <c r="E20" s="114">
        <v>98147.747829999993</v>
      </c>
      <c r="F20" s="114">
        <v>110752.16643000001</v>
      </c>
      <c r="G20" s="114">
        <v>126988.94085</v>
      </c>
      <c r="H20" s="114">
        <v>878871.72347000008</v>
      </c>
      <c r="I20" s="114">
        <v>1098720.77308</v>
      </c>
      <c r="J20" s="114">
        <v>1040928.43831</v>
      </c>
      <c r="K20" s="114">
        <v>971898.01436000003</v>
      </c>
      <c r="L20" s="114">
        <v>848992.80669000011</v>
      </c>
    </row>
    <row r="21" spans="1:12" s="16" customFormat="1" ht="15" customHeight="1">
      <c r="A21" s="148" t="s">
        <v>586</v>
      </c>
      <c r="B21" s="114">
        <v>-326599.86236999999</v>
      </c>
      <c r="C21" s="114">
        <v>-322024.96302999998</v>
      </c>
      <c r="D21" s="114">
        <v>-354908.78672999999</v>
      </c>
      <c r="E21" s="114">
        <v>-394784.57089999999</v>
      </c>
      <c r="F21" s="114">
        <v>-401915.82130000001</v>
      </c>
      <c r="G21" s="114">
        <v>-402514.07111000002</v>
      </c>
      <c r="H21" s="114">
        <v>-554518.15992000001</v>
      </c>
      <c r="I21" s="114">
        <v>-554924.51639999996</v>
      </c>
      <c r="J21" s="114">
        <v>-589459.79983999999</v>
      </c>
      <c r="K21" s="114">
        <v>-590920.65146000008</v>
      </c>
      <c r="L21" s="114">
        <v>-718547.21419000009</v>
      </c>
    </row>
    <row r="22" spans="1:12" s="16" customFormat="1" ht="15" customHeight="1">
      <c r="A22" s="147" t="s">
        <v>202</v>
      </c>
      <c r="B22" s="114">
        <v>51710.077619999996</v>
      </c>
      <c r="C22" s="114">
        <v>66922.235409999994</v>
      </c>
      <c r="D22" s="114">
        <v>83408.066900000005</v>
      </c>
      <c r="E22" s="114">
        <v>97638.455180000004</v>
      </c>
      <c r="F22" s="114">
        <v>80695.668919999996</v>
      </c>
      <c r="G22" s="114">
        <v>81124.817049999998</v>
      </c>
      <c r="H22" s="114">
        <v>159259.79181999998</v>
      </c>
      <c r="I22" s="114">
        <v>143824.07271000001</v>
      </c>
      <c r="J22" s="114">
        <v>111722.92988</v>
      </c>
      <c r="K22" s="114">
        <v>179601.76058</v>
      </c>
      <c r="L22" s="114">
        <v>142850.89225</v>
      </c>
    </row>
    <row r="23" spans="1:12" s="16" customFormat="1" ht="15" customHeight="1">
      <c r="A23" s="147" t="s">
        <v>208</v>
      </c>
      <c r="B23" s="114">
        <v>2E-3</v>
      </c>
      <c r="C23" s="114">
        <v>0</v>
      </c>
      <c r="D23" s="114">
        <v>2176.0007799999998</v>
      </c>
      <c r="E23" s="114">
        <v>1208.91131</v>
      </c>
      <c r="F23" s="114">
        <v>57.523350000000001</v>
      </c>
      <c r="G23" s="114">
        <v>2654.2016100000001</v>
      </c>
      <c r="H23" s="114">
        <v>5226.3328000000001</v>
      </c>
      <c r="I23" s="114">
        <v>4349.2826999999997</v>
      </c>
      <c r="J23" s="114">
        <v>4281.76001</v>
      </c>
      <c r="K23" s="114">
        <v>3804.3445000000002</v>
      </c>
      <c r="L23" s="114">
        <v>7479.0256799999997</v>
      </c>
    </row>
    <row r="24" spans="1:12" s="16" customFormat="1" ht="15" customHeight="1">
      <c r="A24" s="147" t="s">
        <v>587</v>
      </c>
      <c r="B24" s="114">
        <v>28085.63912</v>
      </c>
      <c r="C24" s="114">
        <v>65271.169310000005</v>
      </c>
      <c r="D24" s="114">
        <v>135622.02109999998</v>
      </c>
      <c r="E24" s="114">
        <v>221174.48493999999</v>
      </c>
      <c r="F24" s="114">
        <v>255444.81731000001</v>
      </c>
      <c r="G24" s="114">
        <v>320647.02439999999</v>
      </c>
      <c r="H24" s="114">
        <v>828347.04660999996</v>
      </c>
      <c r="I24" s="114">
        <v>976587.60991999996</v>
      </c>
      <c r="J24" s="114">
        <v>1144342.9526800001</v>
      </c>
      <c r="K24" s="114">
        <v>1149221.5470499999</v>
      </c>
      <c r="L24" s="114">
        <v>950428.79373000003</v>
      </c>
    </row>
    <row r="25" spans="1:12" s="16" customFormat="1" ht="15" customHeight="1">
      <c r="A25" s="147" t="s">
        <v>219</v>
      </c>
      <c r="B25" s="114">
        <v>81325.782760000002</v>
      </c>
      <c r="C25" s="114">
        <v>98156.46703</v>
      </c>
      <c r="D25" s="114">
        <v>126555.83446</v>
      </c>
      <c r="E25" s="114">
        <v>150942.36209000001</v>
      </c>
      <c r="F25" s="114">
        <v>195973.48302000001</v>
      </c>
      <c r="G25" s="114">
        <v>211899.54005000001</v>
      </c>
      <c r="H25" s="114">
        <v>206897.64771000002</v>
      </c>
      <c r="I25" s="114">
        <v>207244.77556000001</v>
      </c>
      <c r="J25" s="114">
        <v>210540.22831000001</v>
      </c>
      <c r="K25" s="114">
        <v>212317.15243000002</v>
      </c>
      <c r="L25" s="114">
        <v>216725.91258</v>
      </c>
    </row>
    <row r="26" spans="1:12" s="16" customFormat="1" ht="15" customHeight="1">
      <c r="A26" s="147" t="s">
        <v>588</v>
      </c>
      <c r="B26" s="114">
        <v>36402.524729999997</v>
      </c>
      <c r="C26" s="114">
        <v>86779.286870000011</v>
      </c>
      <c r="D26" s="114">
        <v>111809.38095000001</v>
      </c>
      <c r="E26" s="114">
        <v>106044.84196999999</v>
      </c>
      <c r="F26" s="114">
        <v>84456.768030000007</v>
      </c>
      <c r="G26" s="114">
        <v>64170.435420000002</v>
      </c>
      <c r="H26" s="114">
        <v>67072.595740000004</v>
      </c>
      <c r="I26" s="114">
        <v>53420.181429999997</v>
      </c>
      <c r="J26" s="114">
        <v>63269.415639999999</v>
      </c>
      <c r="K26" s="114">
        <v>66977.783219999998</v>
      </c>
      <c r="L26" s="114">
        <v>76503.056530000002</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7736328.7672199998</v>
      </c>
      <c r="C28" s="393">
        <v>9229280.73257</v>
      </c>
      <c r="D28" s="393">
        <v>10286822.097899999</v>
      </c>
      <c r="E28" s="393">
        <v>11391071.299079999</v>
      </c>
      <c r="F28" s="393">
        <v>13159605.10784</v>
      </c>
      <c r="G28" s="393">
        <v>14117952.217959998</v>
      </c>
      <c r="H28" s="393">
        <v>16265232.386879999</v>
      </c>
      <c r="I28" s="393">
        <v>17800232.07669</v>
      </c>
      <c r="J28" s="393">
        <v>18036069.925009999</v>
      </c>
      <c r="K28" s="393">
        <v>19142615.97608</v>
      </c>
      <c r="L28" s="393">
        <v>20694309.491490003</v>
      </c>
    </row>
    <row r="29" spans="1:12" s="16" customFormat="1" ht="15" customHeight="1" thickTop="1">
      <c r="A29" s="147" t="s">
        <v>590</v>
      </c>
      <c r="B29" s="114">
        <v>5725132.5848300001</v>
      </c>
      <c r="C29" s="114">
        <v>7383484.4458299996</v>
      </c>
      <c r="D29" s="114">
        <v>8297175.4968699999</v>
      </c>
      <c r="E29" s="114">
        <v>8571109.8557200003</v>
      </c>
      <c r="F29" s="114">
        <v>9624376.5087000001</v>
      </c>
      <c r="G29" s="114">
        <v>9200397.9899799991</v>
      </c>
      <c r="H29" s="114">
        <v>10564590.606419999</v>
      </c>
      <c r="I29" s="114">
        <v>12465904.734450001</v>
      </c>
      <c r="J29" s="114">
        <v>12966433.86734</v>
      </c>
      <c r="K29" s="114">
        <v>13984632.79874</v>
      </c>
      <c r="L29" s="114">
        <v>7403170.12256</v>
      </c>
    </row>
    <row r="30" spans="1:12" s="16" customFormat="1" ht="15" customHeight="1">
      <c r="A30" s="148" t="s">
        <v>591</v>
      </c>
      <c r="B30" s="114">
        <v>1791.53388</v>
      </c>
      <c r="C30" s="114">
        <v>1690.0923400000001</v>
      </c>
      <c r="D30" s="114">
        <v>1569.4230500000001</v>
      </c>
      <c r="E30" s="114">
        <v>180878.81393</v>
      </c>
      <c r="F30" s="114">
        <v>509044.57573000004</v>
      </c>
      <c r="G30" s="114">
        <v>455433.99447999999</v>
      </c>
      <c r="H30" s="114">
        <v>876781.41735999996</v>
      </c>
      <c r="I30" s="114">
        <v>837405.55874999997</v>
      </c>
      <c r="J30" s="114">
        <v>941556.95805999998</v>
      </c>
      <c r="K30" s="114">
        <v>1221482.8259400001</v>
      </c>
      <c r="L30" s="114">
        <v>795821.11878999998</v>
      </c>
    </row>
    <row r="31" spans="1:12" s="16" customFormat="1" ht="15" customHeight="1">
      <c r="A31" s="148" t="s">
        <v>592</v>
      </c>
      <c r="B31" s="114">
        <v>2360538.3766999999</v>
      </c>
      <c r="C31" s="114">
        <v>2761611.6330999997</v>
      </c>
      <c r="D31" s="114">
        <v>3558507.6672399999</v>
      </c>
      <c r="E31" s="114">
        <v>3607047.1695400001</v>
      </c>
      <c r="F31" s="114">
        <v>3919148.8343400001</v>
      </c>
      <c r="G31" s="114">
        <v>3781578.84613</v>
      </c>
      <c r="H31" s="114">
        <v>3852638.6310700001</v>
      </c>
      <c r="I31" s="114">
        <v>4347119.6523000002</v>
      </c>
      <c r="J31" s="114">
        <v>4418715.6236699997</v>
      </c>
      <c r="K31" s="114">
        <v>4559770.8686899999</v>
      </c>
      <c r="L31" s="114">
        <v>4162154.2055500001</v>
      </c>
    </row>
    <row r="32" spans="1:12" s="16" customFormat="1" ht="15" customHeight="1">
      <c r="A32" s="148" t="s">
        <v>593</v>
      </c>
      <c r="B32" s="114">
        <v>124795.31629999999</v>
      </c>
      <c r="C32" s="114">
        <v>33603.29393</v>
      </c>
      <c r="D32" s="114">
        <v>12623.302220000001</v>
      </c>
      <c r="E32" s="114">
        <v>8853.8923900000009</v>
      </c>
      <c r="F32" s="114">
        <v>3820.12246</v>
      </c>
      <c r="G32" s="114">
        <v>2133.79486</v>
      </c>
      <c r="H32" s="114">
        <v>1487.81728</v>
      </c>
      <c r="I32" s="114">
        <v>640.02178000000004</v>
      </c>
      <c r="J32" s="114">
        <v>449.67894000000001</v>
      </c>
      <c r="K32" s="114">
        <v>401.79352</v>
      </c>
      <c r="L32" s="114">
        <v>286.71053999999998</v>
      </c>
    </row>
    <row r="33" spans="1:12" s="16" customFormat="1" ht="15" customHeight="1">
      <c r="A33" s="148" t="s">
        <v>594</v>
      </c>
      <c r="B33" s="114">
        <v>73307.689159999994</v>
      </c>
      <c r="C33" s="114">
        <v>80378.581439999994</v>
      </c>
      <c r="D33" s="114">
        <v>62132.083789999997</v>
      </c>
      <c r="E33" s="114">
        <v>55182.672319999998</v>
      </c>
      <c r="F33" s="114">
        <v>69608.879760000011</v>
      </c>
      <c r="G33" s="114">
        <v>64411.811809999999</v>
      </c>
      <c r="H33" s="114">
        <v>66656.675049999991</v>
      </c>
      <c r="I33" s="114">
        <v>84885.175109999996</v>
      </c>
      <c r="J33" s="114">
        <v>84348.663419999997</v>
      </c>
      <c r="K33" s="114">
        <v>95693.356370000009</v>
      </c>
      <c r="L33" s="114">
        <v>107962.06893000001</v>
      </c>
    </row>
    <row r="34" spans="1:12" s="16" customFormat="1" ht="15" customHeight="1">
      <c r="A34" s="148" t="s">
        <v>595</v>
      </c>
      <c r="B34" s="114">
        <v>2985025.0495100003</v>
      </c>
      <c r="C34" s="114">
        <v>4271407.5674700001</v>
      </c>
      <c r="D34" s="114">
        <v>4374589.3359599998</v>
      </c>
      <c r="E34" s="114">
        <v>4374183.2456499999</v>
      </c>
      <c r="F34" s="114">
        <v>4757553.9504700005</v>
      </c>
      <c r="G34" s="114">
        <v>4541825.4823599998</v>
      </c>
      <c r="H34" s="114">
        <v>5387335.9219300002</v>
      </c>
      <c r="I34" s="114">
        <v>6743612.1233299999</v>
      </c>
      <c r="J34" s="114">
        <v>7053793.0698899999</v>
      </c>
      <c r="K34" s="114">
        <v>7615939.4513699999</v>
      </c>
      <c r="L34" s="114">
        <v>2279244.1863699998</v>
      </c>
    </row>
    <row r="35" spans="1:12" s="16" customFormat="1" ht="15" customHeight="1">
      <c r="A35" s="148" t="s">
        <v>596</v>
      </c>
      <c r="B35" s="114">
        <v>179674.61928000001</v>
      </c>
      <c r="C35" s="114">
        <v>234793.27755</v>
      </c>
      <c r="D35" s="114">
        <v>287753.68461</v>
      </c>
      <c r="E35" s="114">
        <v>344964.06189000001</v>
      </c>
      <c r="F35" s="114">
        <v>365200.14594000002</v>
      </c>
      <c r="G35" s="114">
        <v>355014.06033999997</v>
      </c>
      <c r="H35" s="114">
        <v>379690.14373000001</v>
      </c>
      <c r="I35" s="114">
        <v>452242.20318000001</v>
      </c>
      <c r="J35" s="114">
        <v>467569.87336000003</v>
      </c>
      <c r="K35" s="114">
        <v>491344.50285000005</v>
      </c>
      <c r="L35" s="114">
        <v>57701.83238</v>
      </c>
    </row>
    <row r="36" spans="1:12" s="16" customFormat="1" ht="15" customHeight="1">
      <c r="A36" s="147" t="s">
        <v>597</v>
      </c>
      <c r="B36" s="114">
        <v>2609.0369500000002</v>
      </c>
      <c r="C36" s="114">
        <v>2778.8429500000002</v>
      </c>
      <c r="D36" s="114">
        <v>5436.4557699999996</v>
      </c>
      <c r="E36" s="114">
        <v>6575.4621900000002</v>
      </c>
      <c r="F36" s="114">
        <v>4378.1983</v>
      </c>
      <c r="G36" s="114">
        <v>4458.3459499999999</v>
      </c>
      <c r="H36" s="114">
        <v>4158.63598</v>
      </c>
      <c r="I36" s="114">
        <v>4246.7226200000005</v>
      </c>
      <c r="J36" s="114">
        <v>3644.9669399999998</v>
      </c>
      <c r="K36" s="114">
        <v>6869.4169800000009</v>
      </c>
      <c r="L36" s="114">
        <v>2733.8764100000003</v>
      </c>
    </row>
    <row r="37" spans="1:12" s="16" customFormat="1" ht="15" customHeight="1">
      <c r="A37" s="147" t="s">
        <v>598</v>
      </c>
      <c r="B37" s="114">
        <v>466793.1655</v>
      </c>
      <c r="C37" s="114">
        <v>519930.22191000002</v>
      </c>
      <c r="D37" s="114">
        <v>352013.96401</v>
      </c>
      <c r="E37" s="114">
        <v>1261501.57421</v>
      </c>
      <c r="F37" s="114">
        <v>1817754.0551700001</v>
      </c>
      <c r="G37" s="114">
        <v>2290925.5655999999</v>
      </c>
      <c r="H37" s="114">
        <v>3561659.9832600001</v>
      </c>
      <c r="I37" s="114">
        <v>3237624.1132199997</v>
      </c>
      <c r="J37" s="114">
        <v>3175520.30052</v>
      </c>
      <c r="K37" s="114">
        <v>2866565.9153299998</v>
      </c>
      <c r="L37" s="114">
        <v>3703808.6587800002</v>
      </c>
    </row>
    <row r="38" spans="1:12" s="16" customFormat="1" ht="15" customHeight="1">
      <c r="A38" s="147" t="s">
        <v>599</v>
      </c>
      <c r="B38" s="114">
        <v>281944.70679000003</v>
      </c>
      <c r="C38" s="114">
        <v>263028.90250999999</v>
      </c>
      <c r="D38" s="114">
        <v>294875.20227000001</v>
      </c>
      <c r="E38" s="114">
        <v>304374.65995</v>
      </c>
      <c r="F38" s="114">
        <v>284987.78764999995</v>
      </c>
      <c r="G38" s="114">
        <v>346374.79236000002</v>
      </c>
      <c r="H38" s="114">
        <v>340888.53837000002</v>
      </c>
      <c r="I38" s="114">
        <v>385611.91251999995</v>
      </c>
      <c r="J38" s="114">
        <v>364422.75614000001</v>
      </c>
      <c r="K38" s="114">
        <v>483401.08839999995</v>
      </c>
      <c r="L38" s="114">
        <v>383758.00698000001</v>
      </c>
    </row>
    <row r="39" spans="1:12" s="16" customFormat="1" ht="15" customHeight="1">
      <c r="A39" s="147" t="s">
        <v>273</v>
      </c>
      <c r="B39" s="114">
        <v>193816.42937999999</v>
      </c>
      <c r="C39" s="114">
        <v>202736.39660000001</v>
      </c>
      <c r="D39" s="114">
        <v>175520.76225999999</v>
      </c>
      <c r="E39" s="114">
        <v>189556.80599000002</v>
      </c>
      <c r="F39" s="114">
        <v>209404.91331999999</v>
      </c>
      <c r="G39" s="114">
        <v>228061.16991</v>
      </c>
      <c r="H39" s="114">
        <v>234557.98477000001</v>
      </c>
      <c r="I39" s="114">
        <v>249056.44583000001</v>
      </c>
      <c r="J39" s="114">
        <v>257164.05734</v>
      </c>
      <c r="K39" s="114">
        <v>269066.99702000001</v>
      </c>
      <c r="L39" s="114">
        <v>285109.35386000003</v>
      </c>
    </row>
    <row r="40" spans="1:12" s="16" customFormat="1" ht="15" customHeight="1">
      <c r="A40" s="147" t="s">
        <v>279</v>
      </c>
      <c r="B40" s="114">
        <v>675174.55554999993</v>
      </c>
      <c r="C40" s="114">
        <v>570954.9</v>
      </c>
      <c r="D40" s="114">
        <v>797712.15278999996</v>
      </c>
      <c r="E40" s="114">
        <v>738699.91667999991</v>
      </c>
      <c r="F40" s="114">
        <v>862559.82637999998</v>
      </c>
      <c r="G40" s="114">
        <v>728762.60000999994</v>
      </c>
      <c r="H40" s="114">
        <v>738197.17917999998</v>
      </c>
      <c r="I40" s="114">
        <v>783871.375</v>
      </c>
      <c r="J40" s="114">
        <v>671744.86805999989</v>
      </c>
      <c r="K40" s="114">
        <v>963734.62916999997</v>
      </c>
      <c r="L40" s="114">
        <v>1012740.9743</v>
      </c>
    </row>
    <row r="41" spans="1:12" s="16" customFormat="1" ht="15" customHeight="1">
      <c r="A41" s="147" t="s">
        <v>600</v>
      </c>
      <c r="B41" s="114">
        <v>175123.17263999998</v>
      </c>
      <c r="C41" s="114">
        <v>168247.28545</v>
      </c>
      <c r="D41" s="114">
        <v>161385.48611000003</v>
      </c>
      <c r="E41" s="114">
        <v>253873.24527000001</v>
      </c>
      <c r="F41" s="114">
        <v>232851.47034999999</v>
      </c>
      <c r="G41" s="114">
        <v>301685.66999000002</v>
      </c>
      <c r="H41" s="114">
        <v>268535.01675000001</v>
      </c>
      <c r="I41" s="114">
        <v>334105.79424000002</v>
      </c>
      <c r="J41" s="114">
        <v>309093.50487</v>
      </c>
      <c r="K41" s="114">
        <v>295267.63270000002</v>
      </c>
      <c r="L41" s="114">
        <v>398186.64587999997</v>
      </c>
    </row>
    <row r="42" spans="1:12" s="17" customFormat="1" ht="15" customHeight="1" thickBot="1">
      <c r="A42" s="147" t="s">
        <v>451</v>
      </c>
      <c r="B42" s="114">
        <v>215735.11558000001</v>
      </c>
      <c r="C42" s="114">
        <v>118119.73731999999</v>
      </c>
      <c r="D42" s="114">
        <v>202702.57782000001</v>
      </c>
      <c r="E42" s="114">
        <v>65379.779069999997</v>
      </c>
      <c r="F42" s="114">
        <v>123292.34797</v>
      </c>
      <c r="G42" s="114">
        <v>1017286.08416</v>
      </c>
      <c r="H42" s="114">
        <v>552644.44215000002</v>
      </c>
      <c r="I42" s="114">
        <v>339810.97881</v>
      </c>
      <c r="J42" s="114">
        <v>288045.60380000004</v>
      </c>
      <c r="K42" s="114">
        <v>273077.49774000002</v>
      </c>
      <c r="L42" s="114">
        <v>7504801.8527199998</v>
      </c>
    </row>
    <row r="43" spans="1:12" ht="15" customHeight="1" thickTop="1" thickBot="1">
      <c r="A43" s="392" t="s">
        <v>601</v>
      </c>
      <c r="B43" s="393">
        <v>685661.75887999998</v>
      </c>
      <c r="C43" s="393">
        <v>787953.86360000004</v>
      </c>
      <c r="D43" s="393">
        <v>874878.89474999998</v>
      </c>
      <c r="E43" s="393">
        <v>948830.96389000001</v>
      </c>
      <c r="F43" s="393">
        <v>1046776.02001</v>
      </c>
      <c r="G43" s="393">
        <v>1184885.26676</v>
      </c>
      <c r="H43" s="393">
        <v>1206911.0806300002</v>
      </c>
      <c r="I43" s="393">
        <v>1301706.33464</v>
      </c>
      <c r="J43" s="393">
        <v>1370798.29963</v>
      </c>
      <c r="K43" s="393">
        <v>1439241.62225</v>
      </c>
      <c r="L43" s="393">
        <v>1472521.74281</v>
      </c>
    </row>
    <row r="44" spans="1:12" s="16" customFormat="1" ht="15" customHeight="1" thickTop="1">
      <c r="A44" s="147" t="s">
        <v>294</v>
      </c>
      <c r="B44" s="114">
        <v>381857.6</v>
      </c>
      <c r="C44" s="114">
        <v>423929</v>
      </c>
      <c r="D44" s="114">
        <v>470178.8</v>
      </c>
      <c r="E44" s="114">
        <v>511751.3</v>
      </c>
      <c r="F44" s="114">
        <v>548080.6</v>
      </c>
      <c r="G44" s="114">
        <v>582276.19999999995</v>
      </c>
      <c r="H44" s="114">
        <v>627467.9</v>
      </c>
      <c r="I44" s="114">
        <v>696683.9</v>
      </c>
      <c r="J44" s="114">
        <v>722758.9</v>
      </c>
      <c r="K44" s="114">
        <v>739183.9</v>
      </c>
      <c r="L44" s="114">
        <v>812035.9</v>
      </c>
    </row>
    <row r="45" spans="1:12" s="16" customFormat="1" ht="15" customHeight="1">
      <c r="A45" s="147" t="s">
        <v>298</v>
      </c>
      <c r="B45" s="114">
        <v>116.006</v>
      </c>
      <c r="C45" s="114">
        <v>116.006</v>
      </c>
      <c r="D45" s="114">
        <v>116.006</v>
      </c>
      <c r="E45" s="114">
        <v>116.006</v>
      </c>
      <c r="F45" s="114">
        <v>116.006</v>
      </c>
      <c r="G45" s="114">
        <v>8691.0059999999994</v>
      </c>
      <c r="H45" s="114">
        <v>8691.0059999999994</v>
      </c>
      <c r="I45" s="114">
        <v>116.006</v>
      </c>
      <c r="J45" s="114">
        <v>116.006</v>
      </c>
      <c r="K45" s="114">
        <v>116.006</v>
      </c>
      <c r="L45" s="114">
        <v>116.006</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191272.55361</v>
      </c>
      <c r="C47" s="114">
        <v>235985.99624000001</v>
      </c>
      <c r="D47" s="114">
        <v>288492.64520999999</v>
      </c>
      <c r="E47" s="114">
        <v>335884.79914999998</v>
      </c>
      <c r="F47" s="114">
        <v>377020.99018000002</v>
      </c>
      <c r="G47" s="114">
        <v>428093.49338</v>
      </c>
      <c r="H47" s="114">
        <v>496875.58707999997</v>
      </c>
      <c r="I47" s="114">
        <v>503920.29372000002</v>
      </c>
      <c r="J47" s="114">
        <v>514018.90720999998</v>
      </c>
      <c r="K47" s="114">
        <v>526657.33687</v>
      </c>
      <c r="L47" s="114">
        <v>565747.04595000006</v>
      </c>
    </row>
    <row r="48" spans="1:12" s="16" customFormat="1" ht="15" customHeight="1">
      <c r="A48" s="147" t="s">
        <v>308</v>
      </c>
      <c r="B48" s="114">
        <v>112415.59926999999</v>
      </c>
      <c r="C48" s="114">
        <v>127922.86136</v>
      </c>
      <c r="D48" s="114">
        <v>116091.44354000001</v>
      </c>
      <c r="E48" s="114">
        <v>101078.85874</v>
      </c>
      <c r="F48" s="114">
        <v>121558.42383</v>
      </c>
      <c r="G48" s="114">
        <v>165824.56737999999</v>
      </c>
      <c r="H48" s="114">
        <v>73876.587549999997</v>
      </c>
      <c r="I48" s="114">
        <v>100986.13492</v>
      </c>
      <c r="J48" s="114">
        <v>133904.48642</v>
      </c>
      <c r="K48" s="114">
        <v>173284.37938</v>
      </c>
      <c r="L48" s="114">
        <v>94622.790859999994</v>
      </c>
    </row>
    <row r="49" spans="1:12" s="16" customFormat="1" ht="15" customHeight="1">
      <c r="A49" s="148" t="s">
        <v>603</v>
      </c>
      <c r="B49" s="114">
        <v>0</v>
      </c>
      <c r="C49" s="114">
        <v>0</v>
      </c>
      <c r="D49" s="114">
        <v>0</v>
      </c>
      <c r="E49" s="114">
        <v>0</v>
      </c>
      <c r="F49" s="114">
        <v>0</v>
      </c>
      <c r="G49" s="114">
        <v>0</v>
      </c>
      <c r="H49" s="114">
        <v>3430</v>
      </c>
      <c r="I49" s="114">
        <v>0</v>
      </c>
      <c r="J49" s="114">
        <v>54953.353329999998</v>
      </c>
      <c r="K49" s="114">
        <v>0</v>
      </c>
      <c r="L49" s="114">
        <v>0</v>
      </c>
    </row>
    <row r="50" spans="1:12" s="17" customFormat="1" ht="15" customHeight="1" thickBot="1">
      <c r="A50" s="148" t="s">
        <v>604</v>
      </c>
      <c r="B50" s="114">
        <v>112415.59926999999</v>
      </c>
      <c r="C50" s="114">
        <v>127922.86136</v>
      </c>
      <c r="D50" s="114">
        <v>116091.44354000001</v>
      </c>
      <c r="E50" s="114">
        <v>101078.85874</v>
      </c>
      <c r="F50" s="114">
        <v>121558.42383</v>
      </c>
      <c r="G50" s="114">
        <v>165824.56737999999</v>
      </c>
      <c r="H50" s="114">
        <v>70446.587549999997</v>
      </c>
      <c r="I50" s="114">
        <v>100986.13492</v>
      </c>
      <c r="J50" s="114">
        <v>78951.133090000003</v>
      </c>
      <c r="K50" s="114">
        <v>173284.37938</v>
      </c>
      <c r="L50" s="114">
        <v>94622.790859999994</v>
      </c>
    </row>
    <row r="51" spans="1:12" ht="15" customHeight="1" thickTop="1" thickBot="1">
      <c r="A51" s="392" t="s">
        <v>605</v>
      </c>
      <c r="B51" s="393">
        <v>8421990.5261000004</v>
      </c>
      <c r="C51" s="393">
        <v>10017234.596170001</v>
      </c>
      <c r="D51" s="393">
        <v>11161700.99265</v>
      </c>
      <c r="E51" s="393">
        <v>12339902.262969999</v>
      </c>
      <c r="F51" s="393">
        <v>14206381.12785</v>
      </c>
      <c r="G51" s="393">
        <v>15302837.484719999</v>
      </c>
      <c r="H51" s="393">
        <v>17472143.46751</v>
      </c>
      <c r="I51" s="393">
        <v>19101938.411330003</v>
      </c>
      <c r="J51" s="393">
        <v>19406868.224640001</v>
      </c>
      <c r="K51" s="393">
        <v>20581857.598330002</v>
      </c>
      <c r="L51" s="393">
        <v>22166831.234299999</v>
      </c>
    </row>
    <row r="52" spans="1:12" s="16" customFormat="1" ht="15" customHeight="1" thickTop="1">
      <c r="A52" s="113" t="s">
        <v>606</v>
      </c>
      <c r="B52" s="114">
        <v>54574.304619999995</v>
      </c>
      <c r="C52" s="114">
        <v>51511.406240000004</v>
      </c>
      <c r="D52" s="114">
        <v>50907.77145</v>
      </c>
      <c r="E52" s="114">
        <v>42296.655880000006</v>
      </c>
      <c r="F52" s="114">
        <v>41461.66719</v>
      </c>
      <c r="G52" s="114">
        <v>86447.862930000003</v>
      </c>
      <c r="H52" s="114">
        <v>136082.15575999999</v>
      </c>
      <c r="I52" s="114">
        <v>212207.88043000002</v>
      </c>
      <c r="J52" s="114">
        <v>228250.2935</v>
      </c>
      <c r="K52" s="114">
        <v>322471.07654000004</v>
      </c>
      <c r="L52" s="114">
        <v>319777.25572000002</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54574.304619999995</v>
      </c>
      <c r="C54" s="114">
        <v>51511.406240000004</v>
      </c>
      <c r="D54" s="114">
        <v>50907.77145</v>
      </c>
      <c r="E54" s="114">
        <v>42296.655880000006</v>
      </c>
      <c r="F54" s="114">
        <v>41115.424460000002</v>
      </c>
      <c r="G54" s="114">
        <v>83581.378549999994</v>
      </c>
      <c r="H54" s="114">
        <v>133701.299</v>
      </c>
      <c r="I54" s="114">
        <v>209820.31949000002</v>
      </c>
      <c r="J54" s="114">
        <v>225084.36079000001</v>
      </c>
      <c r="K54" s="114">
        <v>319078.14528</v>
      </c>
      <c r="L54" s="114">
        <v>316497.04982999997</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346.24272999999999</v>
      </c>
      <c r="G56" s="114">
        <v>2866.4843799999999</v>
      </c>
      <c r="H56" s="114">
        <v>2380.8567599999997</v>
      </c>
      <c r="I56" s="114">
        <v>2387.5609399999998</v>
      </c>
      <c r="J56" s="114">
        <v>3165.93271</v>
      </c>
      <c r="K56" s="114">
        <v>3392.9312599999998</v>
      </c>
      <c r="L56" s="114">
        <v>3280.2058900000002</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16495307.077889999</v>
      </c>
      <c r="C58" s="114">
        <v>17752805.970869999</v>
      </c>
      <c r="D58" s="114">
        <v>19149388.5823</v>
      </c>
      <c r="E58" s="114">
        <v>27538396.063720003</v>
      </c>
      <c r="F58" s="114">
        <v>29215690.563700002</v>
      </c>
      <c r="G58" s="114">
        <v>23489326.466839999</v>
      </c>
      <c r="H58" s="114">
        <v>23684534.056589998</v>
      </c>
      <c r="I58" s="114">
        <v>22588406.866909999</v>
      </c>
      <c r="J58" s="114">
        <v>22488546.286660001</v>
      </c>
      <c r="K58" s="114">
        <v>23301812.966460001</v>
      </c>
      <c r="L58" s="114">
        <v>27325730.555509999</v>
      </c>
    </row>
    <row r="59" spans="1:12">
      <c r="A59" s="394" t="s">
        <v>613</v>
      </c>
      <c r="B59" s="395">
        <v>1091386.98765</v>
      </c>
      <c r="C59" s="395">
        <v>1123932.1481400002</v>
      </c>
      <c r="D59" s="395">
        <v>1188306.96753</v>
      </c>
      <c r="E59" s="395">
        <v>1254271.7965499999</v>
      </c>
      <c r="F59" s="395">
        <v>1340198.53207</v>
      </c>
      <c r="G59" s="395">
        <v>1454631.40356</v>
      </c>
      <c r="H59" s="395">
        <v>1473746.35953</v>
      </c>
      <c r="I59" s="395">
        <v>1460538.39949</v>
      </c>
      <c r="J59" s="395">
        <v>952416.80105000001</v>
      </c>
      <c r="K59" s="395">
        <v>1674976.8767500001</v>
      </c>
      <c r="L59" s="395">
        <v>1071869.1982200001</v>
      </c>
    </row>
    <row r="60" spans="1:12" ht="15" customHeight="1">
      <c r="A60" s="148" t="s">
        <v>614</v>
      </c>
      <c r="B60" s="114">
        <v>-211007.14366999999</v>
      </c>
      <c r="C60" s="114">
        <v>-246866.77799</v>
      </c>
      <c r="D60" s="114">
        <v>-276113.39298</v>
      </c>
      <c r="E60" s="114">
        <v>-288986.94026999996</v>
      </c>
      <c r="F60" s="114">
        <v>-361461.53937000001</v>
      </c>
      <c r="G60" s="114">
        <v>-440756.04674999998</v>
      </c>
      <c r="H60" s="114">
        <v>-512289.65941000002</v>
      </c>
      <c r="I60" s="114">
        <v>-607823.82821000007</v>
      </c>
      <c r="J60" s="114">
        <v>-376475.53549000004</v>
      </c>
      <c r="K60" s="114">
        <v>-664570.8491900001</v>
      </c>
      <c r="L60" s="114">
        <v>-429542.60538999998</v>
      </c>
    </row>
    <row r="61" spans="1:12" ht="15" customHeight="1">
      <c r="A61" s="147" t="s">
        <v>615</v>
      </c>
      <c r="B61" s="114">
        <v>880379.84398000001</v>
      </c>
      <c r="C61" s="114">
        <v>877065.37014999997</v>
      </c>
      <c r="D61" s="114">
        <v>912193.5745499999</v>
      </c>
      <c r="E61" s="114">
        <v>965284.85627999995</v>
      </c>
      <c r="F61" s="114">
        <v>978736.99270000006</v>
      </c>
      <c r="G61" s="114">
        <v>1013875.3568099999</v>
      </c>
      <c r="H61" s="114">
        <v>961456.70012000005</v>
      </c>
      <c r="I61" s="114">
        <v>852714.57127999992</v>
      </c>
      <c r="J61" s="114">
        <v>575941.26555999997</v>
      </c>
      <c r="K61" s="114">
        <v>1010406.02756</v>
      </c>
      <c r="L61" s="114">
        <v>642326.5928300001</v>
      </c>
    </row>
    <row r="62" spans="1:12" ht="15" customHeight="1">
      <c r="A62" s="116" t="s">
        <v>616</v>
      </c>
      <c r="B62" s="114">
        <v>59004.361340000003</v>
      </c>
      <c r="C62" s="114">
        <v>59172.612430000001</v>
      </c>
      <c r="D62" s="114">
        <v>65720.562569999995</v>
      </c>
      <c r="E62" s="114">
        <v>84660.754310000004</v>
      </c>
      <c r="F62" s="114">
        <v>120432.92621999999</v>
      </c>
      <c r="G62" s="114">
        <v>164742.79603</v>
      </c>
      <c r="H62" s="114">
        <v>159494.17306</v>
      </c>
      <c r="I62" s="114">
        <v>165257.92322999999</v>
      </c>
      <c r="J62" s="114">
        <v>117304.11186</v>
      </c>
      <c r="K62" s="114">
        <v>229094.48616999999</v>
      </c>
      <c r="L62" s="114">
        <v>250785.34041999999</v>
      </c>
    </row>
    <row r="63" spans="1:12" ht="15" customHeight="1">
      <c r="A63" s="148" t="s">
        <v>617</v>
      </c>
      <c r="B63" s="114">
        <v>-16829.037620000003</v>
      </c>
      <c r="C63" s="114">
        <v>-23892.005160000001</v>
      </c>
      <c r="D63" s="114">
        <v>-25427.658729999999</v>
      </c>
      <c r="E63" s="114">
        <v>-40360.431810000002</v>
      </c>
      <c r="F63" s="114">
        <v>-66182.570630000002</v>
      </c>
      <c r="G63" s="114">
        <v>-94926.096769999989</v>
      </c>
      <c r="H63" s="114">
        <v>-90959.415549999991</v>
      </c>
      <c r="I63" s="114">
        <v>-66521.548760000005</v>
      </c>
      <c r="J63" s="114">
        <v>-36905.735220000002</v>
      </c>
      <c r="K63" s="114">
        <v>-71947.627059999999</v>
      </c>
      <c r="L63" s="114">
        <v>-126020.80281000001</v>
      </c>
    </row>
    <row r="64" spans="1:12" ht="15" customHeight="1">
      <c r="A64" s="117" t="s">
        <v>618</v>
      </c>
      <c r="B64" s="114">
        <v>922555.16769999999</v>
      </c>
      <c r="C64" s="114">
        <v>912345.97742000001</v>
      </c>
      <c r="D64" s="114">
        <v>952486.47838999995</v>
      </c>
      <c r="E64" s="114">
        <v>1009585.17878</v>
      </c>
      <c r="F64" s="114">
        <v>1032987.34829</v>
      </c>
      <c r="G64" s="114">
        <v>1083692.0560699999</v>
      </c>
      <c r="H64" s="114">
        <v>1029991.45763</v>
      </c>
      <c r="I64" s="114">
        <v>951450.94574999996</v>
      </c>
      <c r="J64" s="114">
        <v>656339.6422</v>
      </c>
      <c r="K64" s="114">
        <v>1167552.8866700002</v>
      </c>
      <c r="L64" s="114">
        <v>767091.1304400001</v>
      </c>
    </row>
    <row r="65" spans="1:12" ht="15" customHeight="1">
      <c r="A65" s="116" t="s">
        <v>619</v>
      </c>
      <c r="B65" s="114">
        <v>337224.46931000001</v>
      </c>
      <c r="C65" s="114">
        <v>368425.90216</v>
      </c>
      <c r="D65" s="114">
        <v>455776.79748000001</v>
      </c>
      <c r="E65" s="114">
        <v>295032.48439</v>
      </c>
      <c r="F65" s="114">
        <v>262810.08393999998</v>
      </c>
      <c r="G65" s="114">
        <v>227027.34500999999</v>
      </c>
      <c r="H65" s="114">
        <v>223825.69580000002</v>
      </c>
      <c r="I65" s="114">
        <v>721815.73161000002</v>
      </c>
      <c r="J65" s="114">
        <v>180412.74687</v>
      </c>
      <c r="K65" s="114">
        <v>375485.00607</v>
      </c>
      <c r="L65" s="114">
        <v>265941.13578000001</v>
      </c>
    </row>
    <row r="66" spans="1:12" ht="15" customHeight="1">
      <c r="A66" s="116" t="s">
        <v>620</v>
      </c>
      <c r="B66" s="114">
        <v>-442346.79618</v>
      </c>
      <c r="C66" s="114">
        <v>-401934.47813</v>
      </c>
      <c r="D66" s="114">
        <v>-512736.05941000005</v>
      </c>
      <c r="E66" s="114">
        <v>-412620.05598</v>
      </c>
      <c r="F66" s="114">
        <v>-361951.99536</v>
      </c>
      <c r="G66" s="114">
        <v>-296324.53206</v>
      </c>
      <c r="H66" s="114">
        <v>-420644.48715</v>
      </c>
      <c r="I66" s="114">
        <v>-763045.17614999996</v>
      </c>
      <c r="J66" s="114">
        <v>-237228.46005000002</v>
      </c>
      <c r="K66" s="114">
        <v>-482324.11567000003</v>
      </c>
      <c r="L66" s="114">
        <v>-384905.72005</v>
      </c>
    </row>
    <row r="67" spans="1:12" ht="15" customHeight="1">
      <c r="A67" s="147" t="s">
        <v>621</v>
      </c>
      <c r="B67" s="114">
        <v>817432.84083</v>
      </c>
      <c r="C67" s="114">
        <v>878837.40145</v>
      </c>
      <c r="D67" s="114">
        <v>895527.21646000003</v>
      </c>
      <c r="E67" s="114">
        <v>891997.60719000001</v>
      </c>
      <c r="F67" s="114">
        <v>933845.43686999998</v>
      </c>
      <c r="G67" s="114">
        <v>1014394.86902</v>
      </c>
      <c r="H67" s="114">
        <v>833172.66628</v>
      </c>
      <c r="I67" s="114">
        <v>910221.50121000002</v>
      </c>
      <c r="J67" s="114">
        <v>599523.92901999992</v>
      </c>
      <c r="K67" s="114">
        <v>1060713.7770700001</v>
      </c>
      <c r="L67" s="114">
        <v>648126.54616999999</v>
      </c>
    </row>
    <row r="68" spans="1:12" ht="15" customHeight="1">
      <c r="A68" s="148" t="s">
        <v>622</v>
      </c>
      <c r="B68" s="114">
        <v>-614116.95146999997</v>
      </c>
      <c r="C68" s="114">
        <v>-684466.28977000003</v>
      </c>
      <c r="D68" s="114">
        <v>-727316.39347000001</v>
      </c>
      <c r="E68" s="114">
        <v>-714572.1474299999</v>
      </c>
      <c r="F68" s="114">
        <v>-709394.35049999994</v>
      </c>
      <c r="G68" s="114">
        <v>-700478.06172</v>
      </c>
      <c r="H68" s="114">
        <v>-670010.90045000007</v>
      </c>
      <c r="I68" s="114">
        <v>-687467.30546000006</v>
      </c>
      <c r="J68" s="114">
        <v>-439845.60822000005</v>
      </c>
      <c r="K68" s="114">
        <v>-722994.25097000005</v>
      </c>
      <c r="L68" s="114">
        <v>-492233.55010000005</v>
      </c>
    </row>
    <row r="69" spans="1:12" ht="15" customHeight="1">
      <c r="A69" s="117" t="s">
        <v>623</v>
      </c>
      <c r="B69" s="114">
        <v>203315.88936</v>
      </c>
      <c r="C69" s="114">
        <v>194371.11168</v>
      </c>
      <c r="D69" s="114">
        <v>168210.82299000002</v>
      </c>
      <c r="E69" s="114">
        <v>177425.45976</v>
      </c>
      <c r="F69" s="114">
        <v>224451.08637</v>
      </c>
      <c r="G69" s="114">
        <v>313916.80729999999</v>
      </c>
      <c r="H69" s="114">
        <v>163161.76583000002</v>
      </c>
      <c r="I69" s="114">
        <v>222754.19575000001</v>
      </c>
      <c r="J69" s="114">
        <v>159678.32080000002</v>
      </c>
      <c r="K69" s="114">
        <v>337719.52610000002</v>
      </c>
      <c r="L69" s="114">
        <v>155892.99606999999</v>
      </c>
    </row>
    <row r="70" spans="1:12" ht="15" customHeight="1">
      <c r="A70" s="117" t="s">
        <v>624</v>
      </c>
      <c r="B70" s="114">
        <v>429.23811999999998</v>
      </c>
      <c r="C70" s="114">
        <v>306.24799000000002</v>
      </c>
      <c r="D70" s="114">
        <v>278.70802000000003</v>
      </c>
      <c r="E70" s="114">
        <v>301.04732000000001</v>
      </c>
      <c r="F70" s="114">
        <v>330.08352000000002</v>
      </c>
      <c r="G70" s="114">
        <v>120.45735999999999</v>
      </c>
      <c r="H70" s="114">
        <v>455.64657</v>
      </c>
      <c r="I70" s="114">
        <v>-106.34108999999999</v>
      </c>
      <c r="J70" s="114">
        <v>-91.683960000000013</v>
      </c>
      <c r="K70" s="114">
        <v>37.91621</v>
      </c>
      <c r="L70" s="114">
        <v>317.32206000000002</v>
      </c>
    </row>
    <row r="71" spans="1:12" ht="15" customHeight="1">
      <c r="A71" s="115" t="s">
        <v>971</v>
      </c>
      <c r="B71" s="114">
        <v>0</v>
      </c>
      <c r="C71" s="114">
        <v>0</v>
      </c>
      <c r="D71" s="114">
        <v>0</v>
      </c>
      <c r="E71" s="114">
        <v>61.049970000000002</v>
      </c>
      <c r="F71" s="114">
        <v>2.2899999999999999E-3</v>
      </c>
      <c r="G71" s="114">
        <v>-28.87182</v>
      </c>
      <c r="H71" s="114">
        <v>359.57911000000001</v>
      </c>
      <c r="I71" s="114">
        <v>-161.91202999999999</v>
      </c>
      <c r="J71" s="114">
        <v>-141.84774999999999</v>
      </c>
      <c r="K71" s="114">
        <v>-92.53004</v>
      </c>
      <c r="L71" s="114">
        <v>171.13689000000002</v>
      </c>
    </row>
    <row r="72" spans="1:12" ht="15" customHeight="1">
      <c r="A72" s="115" t="s">
        <v>972</v>
      </c>
      <c r="B72" s="114">
        <v>429.23811999999998</v>
      </c>
      <c r="C72" s="114">
        <v>306.24799000000002</v>
      </c>
      <c r="D72" s="114">
        <v>278.70802000000003</v>
      </c>
      <c r="E72" s="114">
        <v>239.99735000000001</v>
      </c>
      <c r="F72" s="114">
        <v>330.08123000000001</v>
      </c>
      <c r="G72" s="114">
        <v>149.32917999999998</v>
      </c>
      <c r="H72" s="114">
        <v>96.067460000000011</v>
      </c>
      <c r="I72" s="114">
        <v>55.57094</v>
      </c>
      <c r="J72" s="114">
        <v>50.163789999999999</v>
      </c>
      <c r="K72" s="114">
        <v>130.44624999999999</v>
      </c>
      <c r="L72" s="114">
        <v>146.18517</v>
      </c>
    </row>
    <row r="73" spans="1:12" ht="15" customHeight="1">
      <c r="A73" s="147" t="s">
        <v>625</v>
      </c>
      <c r="B73" s="114">
        <v>-169.13926999999998</v>
      </c>
      <c r="C73" s="114">
        <v>-166.83216000000002</v>
      </c>
      <c r="D73" s="114">
        <v>-104.90402</v>
      </c>
      <c r="E73" s="114">
        <v>-96.949079999999995</v>
      </c>
      <c r="F73" s="114">
        <v>-52.558450000000001</v>
      </c>
      <c r="G73" s="114">
        <v>-21.5702</v>
      </c>
      <c r="H73" s="114">
        <v>-15.095469999999999</v>
      </c>
      <c r="I73" s="114">
        <v>-7.0910699999999993</v>
      </c>
      <c r="J73" s="114">
        <v>-6.3185699999999994</v>
      </c>
      <c r="K73" s="114">
        <v>-18.571680000000001</v>
      </c>
      <c r="L73" s="114">
        <v>-28.552979999999998</v>
      </c>
    </row>
    <row r="74" spans="1:12" ht="15" customHeight="1">
      <c r="A74" s="147" t="s">
        <v>1260</v>
      </c>
      <c r="B74" s="114">
        <v>0</v>
      </c>
      <c r="C74" s="114">
        <v>0</v>
      </c>
      <c r="D74" s="114">
        <v>0</v>
      </c>
      <c r="E74" s="114">
        <v>-2.4648300000000001</v>
      </c>
      <c r="F74" s="114">
        <v>0</v>
      </c>
      <c r="G74" s="114">
        <v>0</v>
      </c>
      <c r="H74" s="114">
        <v>0</v>
      </c>
      <c r="I74" s="114">
        <v>0</v>
      </c>
      <c r="J74" s="114">
        <v>0</v>
      </c>
      <c r="K74" s="114">
        <v>0</v>
      </c>
      <c r="L74" s="114">
        <v>0</v>
      </c>
    </row>
    <row r="75" spans="1:12" ht="15" customHeight="1">
      <c r="A75" s="148" t="s">
        <v>430</v>
      </c>
      <c r="B75" s="114">
        <v>-169.13926999999998</v>
      </c>
      <c r="C75" s="114">
        <v>-166.83216000000002</v>
      </c>
      <c r="D75" s="114">
        <v>-104.90402</v>
      </c>
      <c r="E75" s="114">
        <v>-94.484250000000003</v>
      </c>
      <c r="F75" s="114">
        <v>-52.558450000000001</v>
      </c>
      <c r="G75" s="114">
        <v>-21.5702</v>
      </c>
      <c r="H75" s="114">
        <v>-15.095469999999999</v>
      </c>
      <c r="I75" s="114">
        <v>-7.0910699999999993</v>
      </c>
      <c r="J75" s="114">
        <v>-6.3185699999999994</v>
      </c>
      <c r="K75" s="114">
        <v>-18.571680000000001</v>
      </c>
      <c r="L75" s="114">
        <v>-28.552979999999998</v>
      </c>
    </row>
    <row r="76" spans="1:12" ht="15" customHeight="1">
      <c r="A76" s="147" t="s">
        <v>626</v>
      </c>
      <c r="B76" s="114">
        <v>203575.98821000001</v>
      </c>
      <c r="C76" s="114">
        <v>194510.52750999999</v>
      </c>
      <c r="D76" s="114">
        <v>168384.62699000002</v>
      </c>
      <c r="E76" s="114">
        <v>177629.55799999999</v>
      </c>
      <c r="F76" s="114">
        <v>224728.61144000001</v>
      </c>
      <c r="G76" s="114">
        <v>314015.69445999997</v>
      </c>
      <c r="H76" s="114">
        <v>163602.31693</v>
      </c>
      <c r="I76" s="114">
        <v>222640.76359000002</v>
      </c>
      <c r="J76" s="114">
        <v>159580.31827000002</v>
      </c>
      <c r="K76" s="114">
        <v>337738.87063000002</v>
      </c>
      <c r="L76" s="114">
        <v>156181.76514999999</v>
      </c>
    </row>
    <row r="77" spans="1:12" ht="15" customHeight="1">
      <c r="A77" s="149" t="s">
        <v>962</v>
      </c>
      <c r="B77" s="114">
        <v>5003.2693399999998</v>
      </c>
      <c r="C77" s="114">
        <v>4503.9907300000004</v>
      </c>
      <c r="D77" s="114">
        <v>4907.8018499999998</v>
      </c>
      <c r="E77" s="114">
        <v>5648.5809300000001</v>
      </c>
      <c r="F77" s="114">
        <v>5439.52261</v>
      </c>
      <c r="G77" s="114">
        <v>4456.2914700000001</v>
      </c>
      <c r="H77" s="114">
        <v>8731.6310599999997</v>
      </c>
      <c r="I77" s="114">
        <v>2855.8467099999998</v>
      </c>
      <c r="J77" s="114">
        <v>1481.62401</v>
      </c>
      <c r="K77" s="114">
        <v>2380.4137599999999</v>
      </c>
      <c r="L77" s="114">
        <v>1518.9578000000001</v>
      </c>
    </row>
    <row r="78" spans="1:12" ht="15" customHeight="1">
      <c r="A78" s="117" t="s">
        <v>627</v>
      </c>
      <c r="B78" s="114">
        <v>208579.25755000001</v>
      </c>
      <c r="C78" s="114">
        <v>199014.51824</v>
      </c>
      <c r="D78" s="114">
        <v>173292.42884000001</v>
      </c>
      <c r="E78" s="114">
        <v>183278.13893000002</v>
      </c>
      <c r="F78" s="114">
        <v>230168.13405000002</v>
      </c>
      <c r="G78" s="114">
        <v>318471.98593000002</v>
      </c>
      <c r="H78" s="114">
        <v>172333.94799000002</v>
      </c>
      <c r="I78" s="114">
        <v>225496.6103</v>
      </c>
      <c r="J78" s="114">
        <v>161061.94227999999</v>
      </c>
      <c r="K78" s="114">
        <v>340119.28438999999</v>
      </c>
      <c r="L78" s="114">
        <v>157700.72295</v>
      </c>
    </row>
    <row r="79" spans="1:12" ht="15" customHeight="1">
      <c r="A79" s="116" t="s">
        <v>628</v>
      </c>
      <c r="B79" s="114">
        <v>-11591.63428</v>
      </c>
      <c r="C79" s="114">
        <v>-9366.6458699999985</v>
      </c>
      <c r="D79" s="114">
        <v>900.98169999999993</v>
      </c>
      <c r="E79" s="114">
        <v>-2515.5125600000001</v>
      </c>
      <c r="F79" s="114">
        <v>-406.46295000000003</v>
      </c>
      <c r="G79" s="114">
        <v>3599.0408199999997</v>
      </c>
      <c r="H79" s="114">
        <v>3133.9957899999999</v>
      </c>
      <c r="I79" s="114">
        <v>1950.4208999999998</v>
      </c>
      <c r="J79" s="114">
        <v>1944.6408100000001</v>
      </c>
      <c r="K79" s="114">
        <v>1892.8597</v>
      </c>
      <c r="L79" s="114">
        <v>1618.4499099999998</v>
      </c>
    </row>
    <row r="80" spans="1:12" ht="15" customHeight="1">
      <c r="A80" s="147" t="s">
        <v>629</v>
      </c>
      <c r="B80" s="114">
        <v>196987.62327000001</v>
      </c>
      <c r="C80" s="114">
        <v>189647.87237</v>
      </c>
      <c r="D80" s="114">
        <v>174193.41053999998</v>
      </c>
      <c r="E80" s="114">
        <v>180762.62637000001</v>
      </c>
      <c r="F80" s="114">
        <v>229761.67110000001</v>
      </c>
      <c r="G80" s="114">
        <v>322071.02675000002</v>
      </c>
      <c r="H80" s="114">
        <v>175467.94378</v>
      </c>
      <c r="I80" s="114">
        <v>227447.0312</v>
      </c>
      <c r="J80" s="114">
        <v>163006.58309</v>
      </c>
      <c r="K80" s="114">
        <v>342012.14408999996</v>
      </c>
      <c r="L80" s="114">
        <v>159319.17286000002</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196987.62327000001</v>
      </c>
      <c r="C82" s="114">
        <v>189647.87237</v>
      </c>
      <c r="D82" s="114">
        <v>174193.41053999998</v>
      </c>
      <c r="E82" s="114">
        <v>180762.62637000001</v>
      </c>
      <c r="F82" s="114">
        <v>229761.67110000001</v>
      </c>
      <c r="G82" s="114">
        <v>322071.02675000002</v>
      </c>
      <c r="H82" s="114">
        <v>175467.94378</v>
      </c>
      <c r="I82" s="114">
        <v>227447.0312</v>
      </c>
      <c r="J82" s="114">
        <v>163006.58309</v>
      </c>
      <c r="K82" s="114">
        <v>342012.14408999996</v>
      </c>
      <c r="L82" s="114">
        <v>159319.17286000002</v>
      </c>
    </row>
    <row r="83" spans="1:12" ht="15" customHeight="1" thickBot="1">
      <c r="A83" s="116" t="s">
        <v>632</v>
      </c>
      <c r="B83" s="114">
        <v>-84572.024000000005</v>
      </c>
      <c r="C83" s="114">
        <v>-61725.011009999995</v>
      </c>
      <c r="D83" s="114">
        <v>-58101.966999999997</v>
      </c>
      <c r="E83" s="114">
        <v>-79683.767630000002</v>
      </c>
      <c r="F83" s="114">
        <v>-108203.24726999999</v>
      </c>
      <c r="G83" s="114">
        <v>-156246.45937</v>
      </c>
      <c r="H83" s="114">
        <v>-105021.35623</v>
      </c>
      <c r="I83" s="114">
        <v>-126460.89628</v>
      </c>
      <c r="J83" s="114">
        <v>-84055.45</v>
      </c>
      <c r="K83" s="114">
        <v>-168727.76471000002</v>
      </c>
      <c r="L83" s="114">
        <v>-64696.381999999998</v>
      </c>
    </row>
    <row r="84" spans="1:12" ht="15" customHeight="1" thickTop="1" thickBot="1">
      <c r="A84" s="392" t="s">
        <v>633</v>
      </c>
      <c r="B84" s="393">
        <v>112415.59926999999</v>
      </c>
      <c r="C84" s="393">
        <v>127922.86136</v>
      </c>
      <c r="D84" s="393">
        <v>116091.44354000001</v>
      </c>
      <c r="E84" s="393">
        <v>101078.85874</v>
      </c>
      <c r="F84" s="393">
        <v>121558.42383</v>
      </c>
      <c r="G84" s="393">
        <v>165824.56737999999</v>
      </c>
      <c r="H84" s="393">
        <v>70446.587549999997</v>
      </c>
      <c r="I84" s="393">
        <v>100986.13492</v>
      </c>
      <c r="J84" s="393">
        <v>78951.133090000003</v>
      </c>
      <c r="K84" s="393">
        <v>173284.37938</v>
      </c>
      <c r="L84" s="393">
        <v>94622.790859999994</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643</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1934414.21848</v>
      </c>
      <c r="C7" s="393">
        <v>2439824.36779</v>
      </c>
      <c r="D7" s="393">
        <v>2855732.0057600001</v>
      </c>
      <c r="E7" s="393">
        <v>3459594.7146799997</v>
      </c>
      <c r="F7" s="393">
        <v>3648036.2588000004</v>
      </c>
      <c r="G7" s="393">
        <v>3912356.5817899997</v>
      </c>
      <c r="H7" s="393">
        <v>4263274.21373</v>
      </c>
      <c r="I7" s="393">
        <v>4522238.1017299993</v>
      </c>
      <c r="J7" s="393">
        <v>4816056.5405100007</v>
      </c>
      <c r="K7" s="393">
        <v>5051812.24144</v>
      </c>
      <c r="L7" s="393">
        <v>5152592.3870699992</v>
      </c>
    </row>
    <row r="8" spans="1:12" s="16" customFormat="1" ht="15" customHeight="1" thickTop="1">
      <c r="A8" s="147" t="s">
        <v>158</v>
      </c>
      <c r="B8" s="114">
        <v>130686.21718000001</v>
      </c>
      <c r="C8" s="114">
        <v>351127.66879000003</v>
      </c>
      <c r="D8" s="114">
        <v>203220.68465000001</v>
      </c>
      <c r="E8" s="114">
        <v>329779.06680000003</v>
      </c>
      <c r="F8" s="114">
        <v>304954.58866000001</v>
      </c>
      <c r="G8" s="114">
        <v>276078.946</v>
      </c>
      <c r="H8" s="114">
        <v>315547.88936000003</v>
      </c>
      <c r="I8" s="114">
        <v>367300.46312999999</v>
      </c>
      <c r="J8" s="114">
        <v>410484.86612000002</v>
      </c>
      <c r="K8" s="114">
        <v>327218.30230000004</v>
      </c>
      <c r="L8" s="114">
        <v>397869.46356</v>
      </c>
    </row>
    <row r="9" spans="1:12" s="16" customFormat="1" ht="15" customHeight="1">
      <c r="A9" s="147" t="s">
        <v>167</v>
      </c>
      <c r="B9" s="114">
        <v>239554.27930000002</v>
      </c>
      <c r="C9" s="114">
        <v>232629.31975999998</v>
      </c>
      <c r="D9" s="114">
        <v>325998.55343000003</v>
      </c>
      <c r="E9" s="114">
        <v>223827.99674</v>
      </c>
      <c r="F9" s="114">
        <v>256781.43862</v>
      </c>
      <c r="G9" s="114">
        <v>310001.10595</v>
      </c>
      <c r="H9" s="114">
        <v>232364.56693999999</v>
      </c>
      <c r="I9" s="114">
        <v>311172.57084</v>
      </c>
      <c r="J9" s="114">
        <v>250498.31966000001</v>
      </c>
      <c r="K9" s="114">
        <v>379441.80597000004</v>
      </c>
      <c r="L9" s="114">
        <v>305742.28619000001</v>
      </c>
    </row>
    <row r="10" spans="1:12" s="16" customFormat="1" ht="15" customHeight="1">
      <c r="A10" s="147" t="s">
        <v>176</v>
      </c>
      <c r="B10" s="114">
        <v>1432854.34717</v>
      </c>
      <c r="C10" s="114">
        <v>1790074.0258299999</v>
      </c>
      <c r="D10" s="114">
        <v>2176950.8648200002</v>
      </c>
      <c r="E10" s="114">
        <v>2559176.5441900003</v>
      </c>
      <c r="F10" s="114">
        <v>2803734.1227899999</v>
      </c>
      <c r="G10" s="114">
        <v>3031629.5279000001</v>
      </c>
      <c r="H10" s="114">
        <v>3317433.5394000001</v>
      </c>
      <c r="I10" s="114">
        <v>3562328.4162300001</v>
      </c>
      <c r="J10" s="114">
        <v>3885016.57064</v>
      </c>
      <c r="K10" s="114">
        <v>4038523.9888000004</v>
      </c>
      <c r="L10" s="114">
        <v>4173764.2728300001</v>
      </c>
    </row>
    <row r="11" spans="1:12" s="16" customFormat="1" ht="15" customHeight="1">
      <c r="A11" s="148" t="s">
        <v>577</v>
      </c>
      <c r="B11" s="114">
        <v>1424671.8925000001</v>
      </c>
      <c r="C11" s="114">
        <v>1774494.4452500001</v>
      </c>
      <c r="D11" s="114">
        <v>2163783.6082199998</v>
      </c>
      <c r="E11" s="114">
        <v>2536751.4440600001</v>
      </c>
      <c r="F11" s="114">
        <v>2788000.0942600002</v>
      </c>
      <c r="G11" s="114">
        <v>3025964.5660199998</v>
      </c>
      <c r="H11" s="114">
        <v>3171923.64451</v>
      </c>
      <c r="I11" s="114">
        <v>3378197.3480100003</v>
      </c>
      <c r="J11" s="114">
        <v>3654001.46991</v>
      </c>
      <c r="K11" s="114">
        <v>3840479.1285700002</v>
      </c>
      <c r="L11" s="114">
        <v>3968837.50189</v>
      </c>
    </row>
    <row r="12" spans="1:12" s="16" customFormat="1" ht="15" customHeight="1">
      <c r="A12" s="148" t="s">
        <v>578</v>
      </c>
      <c r="B12" s="114">
        <v>1407430.2734700001</v>
      </c>
      <c r="C12" s="114">
        <v>1738289.69781</v>
      </c>
      <c r="D12" s="114">
        <v>2092904.9965899999</v>
      </c>
      <c r="E12" s="114">
        <v>2445387.97645</v>
      </c>
      <c r="F12" s="114">
        <v>2677203.0827100002</v>
      </c>
      <c r="G12" s="114">
        <v>2897583.8065399998</v>
      </c>
      <c r="H12" s="114">
        <v>3042596.1340100002</v>
      </c>
      <c r="I12" s="114">
        <v>2628882.3251300002</v>
      </c>
      <c r="J12" s="114">
        <v>2864249.6135300002</v>
      </c>
      <c r="K12" s="114">
        <v>3038144.0852399999</v>
      </c>
      <c r="L12" s="114">
        <v>3200737.4898100002</v>
      </c>
    </row>
    <row r="13" spans="1:12" s="16" customFormat="1" ht="15" customHeight="1">
      <c r="A13" s="148" t="s">
        <v>579</v>
      </c>
      <c r="B13" s="114">
        <v>17241.619030000002</v>
      </c>
      <c r="C13" s="114">
        <v>36204.747439999999</v>
      </c>
      <c r="D13" s="114">
        <v>70878.611629999999</v>
      </c>
      <c r="E13" s="114">
        <v>91363.467609999992</v>
      </c>
      <c r="F13" s="114">
        <v>110797.01155</v>
      </c>
      <c r="G13" s="114">
        <v>128380.75948000001</v>
      </c>
      <c r="H13" s="114">
        <v>129327.5105</v>
      </c>
      <c r="I13" s="114">
        <v>749315.02287999995</v>
      </c>
      <c r="J13" s="114">
        <v>789751.85638000001</v>
      </c>
      <c r="K13" s="114">
        <v>802335.04333000001</v>
      </c>
      <c r="L13" s="114">
        <v>768100.01208000001</v>
      </c>
    </row>
    <row r="14" spans="1:12" s="16" customFormat="1" ht="15" customHeight="1">
      <c r="A14" s="148" t="s">
        <v>580</v>
      </c>
      <c r="B14" s="114">
        <v>11057.344789999999</v>
      </c>
      <c r="C14" s="114">
        <v>6650.9694200000004</v>
      </c>
      <c r="D14" s="114">
        <v>8431.69211</v>
      </c>
      <c r="E14" s="114">
        <v>8925.5644800000009</v>
      </c>
      <c r="F14" s="114">
        <v>4798.8216299999995</v>
      </c>
      <c r="G14" s="114">
        <v>4429.6493099999998</v>
      </c>
      <c r="H14" s="114">
        <v>563.31220999999994</v>
      </c>
      <c r="I14" s="114">
        <v>2180.1635699999997</v>
      </c>
      <c r="J14" s="114">
        <v>24882.96861</v>
      </c>
      <c r="K14" s="114">
        <v>11517.054539999999</v>
      </c>
      <c r="L14" s="114">
        <v>21691.476059999997</v>
      </c>
    </row>
    <row r="15" spans="1:12" s="16" customFormat="1" ht="15" customHeight="1">
      <c r="A15" s="148" t="s">
        <v>581</v>
      </c>
      <c r="B15" s="114">
        <v>10468.95919</v>
      </c>
      <c r="C15" s="114">
        <v>5392.2072600000001</v>
      </c>
      <c r="D15" s="114">
        <v>7643.7509500000006</v>
      </c>
      <c r="E15" s="114">
        <v>7293.2806300000002</v>
      </c>
      <c r="F15" s="114">
        <v>3972.4027500000002</v>
      </c>
      <c r="G15" s="114">
        <v>2735.7403399999998</v>
      </c>
      <c r="H15" s="114">
        <v>540.70716000000004</v>
      </c>
      <c r="I15" s="114">
        <v>1942.09834</v>
      </c>
      <c r="J15" s="114">
        <v>13842.81878</v>
      </c>
      <c r="K15" s="114">
        <v>3754.1867499999998</v>
      </c>
      <c r="L15" s="114">
        <v>11109.535609999999</v>
      </c>
    </row>
    <row r="16" spans="1:12" s="16" customFormat="1" ht="15" customHeight="1">
      <c r="A16" s="148" t="s">
        <v>582</v>
      </c>
      <c r="B16" s="114">
        <v>588.38559999999995</v>
      </c>
      <c r="C16" s="114">
        <v>1258.76216</v>
      </c>
      <c r="D16" s="114">
        <v>787.94116000000008</v>
      </c>
      <c r="E16" s="114">
        <v>1632.28385</v>
      </c>
      <c r="F16" s="114">
        <v>826.41888000000006</v>
      </c>
      <c r="G16" s="114">
        <v>1693.90897</v>
      </c>
      <c r="H16" s="114">
        <v>22.605049999999999</v>
      </c>
      <c r="I16" s="114">
        <v>238.06523000000001</v>
      </c>
      <c r="J16" s="114">
        <v>11040.14983</v>
      </c>
      <c r="K16" s="114">
        <v>7762.8677900000002</v>
      </c>
      <c r="L16" s="114">
        <v>10581.94045</v>
      </c>
    </row>
    <row r="17" spans="1:12" s="16" customFormat="1" ht="15" customHeight="1">
      <c r="A17" s="148" t="s">
        <v>583</v>
      </c>
      <c r="B17" s="114">
        <v>24526.887850000003</v>
      </c>
      <c r="C17" s="114">
        <v>33364.796090000003</v>
      </c>
      <c r="D17" s="114">
        <v>33309.543210000003</v>
      </c>
      <c r="E17" s="114">
        <v>40333.713429999996</v>
      </c>
      <c r="F17" s="114">
        <v>34707.496140000003</v>
      </c>
      <c r="G17" s="114">
        <v>37752.454960000003</v>
      </c>
      <c r="H17" s="114">
        <v>43044.90913</v>
      </c>
      <c r="I17" s="114">
        <v>63668.286060000006</v>
      </c>
      <c r="J17" s="114">
        <v>93491.52347</v>
      </c>
      <c r="K17" s="114">
        <v>95653.70693</v>
      </c>
      <c r="L17" s="114">
        <v>97007.154180000012</v>
      </c>
    </row>
    <row r="18" spans="1:12" s="16" customFormat="1" ht="15" customHeight="1">
      <c r="A18" s="148" t="s">
        <v>584</v>
      </c>
      <c r="B18" s="114">
        <v>23830.44685</v>
      </c>
      <c r="C18" s="114">
        <v>32285.394670000001</v>
      </c>
      <c r="D18" s="114">
        <v>30457.52403</v>
      </c>
      <c r="E18" s="114">
        <v>33727.065820000003</v>
      </c>
      <c r="F18" s="114">
        <v>30134.68664</v>
      </c>
      <c r="G18" s="114">
        <v>29472.084159999999</v>
      </c>
      <c r="H18" s="114">
        <v>34372.727650000001</v>
      </c>
      <c r="I18" s="114">
        <v>45460.78039</v>
      </c>
      <c r="J18" s="114">
        <v>55679.01829</v>
      </c>
      <c r="K18" s="114">
        <v>50570.42222</v>
      </c>
      <c r="L18" s="114">
        <v>53372.538489999999</v>
      </c>
    </row>
    <row r="19" spans="1:12" s="16" customFormat="1" ht="15" customHeight="1">
      <c r="A19" s="148" t="s">
        <v>585</v>
      </c>
      <c r="B19" s="114">
        <v>696.44100000000003</v>
      </c>
      <c r="C19" s="114">
        <v>1079.4014199999999</v>
      </c>
      <c r="D19" s="114">
        <v>2852.0191800000002</v>
      </c>
      <c r="E19" s="114">
        <v>6606.64761</v>
      </c>
      <c r="F19" s="114">
        <v>4572.8095000000003</v>
      </c>
      <c r="G19" s="114">
        <v>8280.3708000000006</v>
      </c>
      <c r="H19" s="114">
        <v>8672.1814800000011</v>
      </c>
      <c r="I19" s="114">
        <v>18207.505670000002</v>
      </c>
      <c r="J19" s="114">
        <v>37812.50518</v>
      </c>
      <c r="K19" s="114">
        <v>45083.28471</v>
      </c>
      <c r="L19" s="114">
        <v>43634.615689999999</v>
      </c>
    </row>
    <row r="20" spans="1:12" s="16" customFormat="1" ht="15" customHeight="1">
      <c r="A20" s="148" t="s">
        <v>189</v>
      </c>
      <c r="B20" s="114">
        <v>16126.42491</v>
      </c>
      <c r="C20" s="114">
        <v>18598.86347</v>
      </c>
      <c r="D20" s="114">
        <v>21222.589929999998</v>
      </c>
      <c r="E20" s="114">
        <v>26782.188300000002</v>
      </c>
      <c r="F20" s="114">
        <v>25741.91145</v>
      </c>
      <c r="G20" s="114">
        <v>28422.532440000003</v>
      </c>
      <c r="H20" s="114">
        <v>182975.7328</v>
      </c>
      <c r="I20" s="114">
        <v>219028.58533</v>
      </c>
      <c r="J20" s="114">
        <v>218706.34271999999</v>
      </c>
      <c r="K20" s="114">
        <v>215418.30115000001</v>
      </c>
      <c r="L20" s="114">
        <v>214162.29022999998</v>
      </c>
    </row>
    <row r="21" spans="1:12" s="16" customFormat="1" ht="15" customHeight="1">
      <c r="A21" s="148" t="s">
        <v>586</v>
      </c>
      <c r="B21" s="114">
        <v>-43528.202880000004</v>
      </c>
      <c r="C21" s="114">
        <v>-43035.0484</v>
      </c>
      <c r="D21" s="114">
        <v>-49796.568650000001</v>
      </c>
      <c r="E21" s="114">
        <v>-53616.36608</v>
      </c>
      <c r="F21" s="114">
        <v>-49514.200689999998</v>
      </c>
      <c r="G21" s="114">
        <v>-64939.674829999996</v>
      </c>
      <c r="H21" s="114">
        <v>-81074.059250000006</v>
      </c>
      <c r="I21" s="114">
        <v>-100745.96673999999</v>
      </c>
      <c r="J21" s="114">
        <v>-106065.73406999999</v>
      </c>
      <c r="K21" s="114">
        <v>-124544.20239000001</v>
      </c>
      <c r="L21" s="114">
        <v>-127934.14953</v>
      </c>
    </row>
    <row r="22" spans="1:12" s="16" customFormat="1" ht="15" customHeight="1">
      <c r="A22" s="147" t="s">
        <v>202</v>
      </c>
      <c r="B22" s="114">
        <v>4619.1308499999996</v>
      </c>
      <c r="C22" s="114">
        <v>11416.49048</v>
      </c>
      <c r="D22" s="114">
        <v>11828.348749999999</v>
      </c>
      <c r="E22" s="114">
        <v>14998.940849999999</v>
      </c>
      <c r="F22" s="114">
        <v>17906.96688</v>
      </c>
      <c r="G22" s="114">
        <v>12570.45408</v>
      </c>
      <c r="H22" s="114">
        <v>27706.396820000002</v>
      </c>
      <c r="I22" s="114">
        <v>31716.97928</v>
      </c>
      <c r="J22" s="114">
        <v>33636.993430000002</v>
      </c>
      <c r="K22" s="114">
        <v>36496.397709999997</v>
      </c>
      <c r="L22" s="114">
        <v>29361.220809999999</v>
      </c>
    </row>
    <row r="23" spans="1:12" s="16" customFormat="1" ht="15" customHeight="1">
      <c r="A23" s="147" t="s">
        <v>208</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114">
        <v>1781.6217099999999</v>
      </c>
      <c r="K23" s="114">
        <v>7540.6502899999996</v>
      </c>
      <c r="L23" s="114">
        <v>6971.1957000000002</v>
      </c>
    </row>
    <row r="24" spans="1:12" s="16" customFormat="1" ht="15" customHeight="1">
      <c r="A24" s="147" t="s">
        <v>587</v>
      </c>
      <c r="B24" s="114">
        <v>84575.583989999999</v>
      </c>
      <c r="C24" s="114">
        <v>19046.391190000002</v>
      </c>
      <c r="D24" s="114">
        <v>98659.676390000008</v>
      </c>
      <c r="E24" s="114">
        <v>278467.70543999999</v>
      </c>
      <c r="F24" s="114">
        <v>218109.92190000002</v>
      </c>
      <c r="G24" s="114">
        <v>236650.08141999997</v>
      </c>
      <c r="H24" s="114">
        <v>313609.29226000002</v>
      </c>
      <c r="I24" s="114">
        <v>207305.57259</v>
      </c>
      <c r="J24" s="114">
        <v>191743.02306000001</v>
      </c>
      <c r="K24" s="114">
        <v>220602.67565000002</v>
      </c>
      <c r="L24" s="114">
        <v>195136.45221000002</v>
      </c>
    </row>
    <row r="25" spans="1:12" s="16" customFormat="1" ht="15" customHeight="1">
      <c r="A25" s="147" t="s">
        <v>219</v>
      </c>
      <c r="B25" s="114">
        <v>34441.461579999996</v>
      </c>
      <c r="C25" s="114">
        <v>29437.187020000001</v>
      </c>
      <c r="D25" s="114">
        <v>26975.363819999999</v>
      </c>
      <c r="E25" s="114">
        <v>26653.453590000001</v>
      </c>
      <c r="F25" s="114">
        <v>38936.559670000002</v>
      </c>
      <c r="G25" s="114">
        <v>38972.86507</v>
      </c>
      <c r="H25" s="114">
        <v>39247.404310000005</v>
      </c>
      <c r="I25" s="114">
        <v>35374.629670000002</v>
      </c>
      <c r="J25" s="114">
        <v>35835.911840000001</v>
      </c>
      <c r="K25" s="114">
        <v>36083.772170000004</v>
      </c>
      <c r="L25" s="114">
        <v>35293.502209999999</v>
      </c>
    </row>
    <row r="26" spans="1:12" s="16" customFormat="1" ht="15" customHeight="1">
      <c r="A26" s="147" t="s">
        <v>588</v>
      </c>
      <c r="B26" s="114">
        <v>6909.9512400000003</v>
      </c>
      <c r="C26" s="114">
        <v>4614.63609</v>
      </c>
      <c r="D26" s="114">
        <v>10483.05818</v>
      </c>
      <c r="E26" s="114">
        <v>24107.524949999999</v>
      </c>
      <c r="F26" s="114">
        <v>3905.28451</v>
      </c>
      <c r="G26" s="114">
        <v>4319.9788799999997</v>
      </c>
      <c r="H26" s="114">
        <v>14248.542079999999</v>
      </c>
      <c r="I26" s="114">
        <v>5990.84447</v>
      </c>
      <c r="J26" s="114">
        <v>7059.23405</v>
      </c>
      <c r="K26" s="114">
        <v>5904.6485499999999</v>
      </c>
      <c r="L26" s="114">
        <v>8453.9935600000008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1722232.8607900001</v>
      </c>
      <c r="C28" s="393">
        <v>2217189.5920500001</v>
      </c>
      <c r="D28" s="393">
        <v>2616940.3010800001</v>
      </c>
      <c r="E28" s="393">
        <v>3204220.0764600001</v>
      </c>
      <c r="F28" s="393">
        <v>3380372.2189499997</v>
      </c>
      <c r="G28" s="393">
        <v>3614999.0419099997</v>
      </c>
      <c r="H28" s="393">
        <v>3958685.5974499998</v>
      </c>
      <c r="I28" s="393">
        <v>4196554.2468600003</v>
      </c>
      <c r="J28" s="393">
        <v>4479658.7726199999</v>
      </c>
      <c r="K28" s="393">
        <v>4712303.9423400005</v>
      </c>
      <c r="L28" s="393">
        <v>4790718.3823299995</v>
      </c>
    </row>
    <row r="29" spans="1:12" s="16" customFormat="1" ht="15" customHeight="1" thickTop="1">
      <c r="A29" s="147" t="s">
        <v>590</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114">
        <v>3365311.6256599999</v>
      </c>
      <c r="K29" s="114">
        <v>3549589.3094200003</v>
      </c>
      <c r="L29" s="114">
        <v>3366154.9293200001</v>
      </c>
    </row>
    <row r="30" spans="1:12" s="16" customFormat="1" ht="15" customHeight="1">
      <c r="A30" s="148" t="s">
        <v>591</v>
      </c>
      <c r="B30" s="114">
        <v>69455.001329999999</v>
      </c>
      <c r="C30" s="114">
        <v>277283.06708999997</v>
      </c>
      <c r="D30" s="114">
        <v>379860.32263999997</v>
      </c>
      <c r="E30" s="114">
        <v>532731.01381999999</v>
      </c>
      <c r="F30" s="114">
        <v>475195.45869999996</v>
      </c>
      <c r="G30" s="114">
        <v>321734.37663000001</v>
      </c>
      <c r="H30" s="114">
        <v>262159.05592000001</v>
      </c>
      <c r="I30" s="114">
        <v>255221.76853</v>
      </c>
      <c r="J30" s="114">
        <v>284876.93105000001</v>
      </c>
      <c r="K30" s="114">
        <v>385971.15827999997</v>
      </c>
      <c r="L30" s="114">
        <v>356625.30900999997</v>
      </c>
    </row>
    <row r="31" spans="1:12" s="16" customFormat="1" ht="15" customHeight="1">
      <c r="A31" s="148" t="s">
        <v>592</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114">
        <v>501213.75212000002</v>
      </c>
      <c r="K31" s="114">
        <v>556904.69175</v>
      </c>
      <c r="L31" s="114">
        <v>525743.91257000004</v>
      </c>
    </row>
    <row r="32" spans="1:12" s="16" customFormat="1" ht="15" customHeight="1">
      <c r="A32" s="148" t="s">
        <v>593</v>
      </c>
      <c r="B32" s="114">
        <v>159181.81762000002</v>
      </c>
      <c r="C32" s="114">
        <v>55200.600359999997</v>
      </c>
      <c r="D32" s="114">
        <v>15345.49404</v>
      </c>
      <c r="E32" s="114">
        <v>4944.1660099999999</v>
      </c>
      <c r="F32" s="114">
        <v>3862.1358700000001</v>
      </c>
      <c r="G32" s="114">
        <v>2690.8866699999999</v>
      </c>
      <c r="H32" s="114">
        <v>1632.55863</v>
      </c>
      <c r="I32" s="114">
        <v>860.07776999999999</v>
      </c>
      <c r="J32" s="114">
        <v>798.40220999999997</v>
      </c>
      <c r="K32" s="114">
        <v>614.14301999999998</v>
      </c>
      <c r="L32" s="114">
        <v>570.22324000000003</v>
      </c>
    </row>
    <row r="33" spans="1:12" s="16" customFormat="1" ht="15" customHeight="1">
      <c r="A33" s="148" t="s">
        <v>594</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114">
        <v>121358.48409999999</v>
      </c>
      <c r="K33" s="114">
        <v>84142.602370000008</v>
      </c>
      <c r="L33" s="114">
        <v>84023.07243</v>
      </c>
    </row>
    <row r="34" spans="1:12" s="16" customFormat="1" ht="15" customHeight="1">
      <c r="A34" s="148" t="s">
        <v>595</v>
      </c>
      <c r="B34" s="114">
        <v>930194.26676000003</v>
      </c>
      <c r="C34" s="114">
        <v>1054192.02101</v>
      </c>
      <c r="D34" s="114">
        <v>1132900.5906199999</v>
      </c>
      <c r="E34" s="114">
        <v>1328458.0327300001</v>
      </c>
      <c r="F34" s="114">
        <v>1509226.74493</v>
      </c>
      <c r="G34" s="114">
        <v>2015600.80547</v>
      </c>
      <c r="H34" s="114">
        <v>2229756.4098800002</v>
      </c>
      <c r="I34" s="114">
        <v>2293887.9976300001</v>
      </c>
      <c r="J34" s="114">
        <v>2234061.53632</v>
      </c>
      <c r="K34" s="114">
        <v>2287670.6594799999</v>
      </c>
      <c r="L34" s="114">
        <v>2160608.95713</v>
      </c>
    </row>
    <row r="35" spans="1:12" s="16" customFormat="1" ht="15" customHeight="1">
      <c r="A35" s="148" t="s">
        <v>596</v>
      </c>
      <c r="B35" s="114">
        <v>68632.522129999998</v>
      </c>
      <c r="C35" s="114">
        <v>91810.247739999992</v>
      </c>
      <c r="D35" s="114">
        <v>116930.82497</v>
      </c>
      <c r="E35" s="114">
        <v>153172.84544</v>
      </c>
      <c r="F35" s="114">
        <v>183083.42765999999</v>
      </c>
      <c r="G35" s="114">
        <v>205330.50503999999</v>
      </c>
      <c r="H35" s="114">
        <v>199359.42756000001</v>
      </c>
      <c r="I35" s="114">
        <v>212697.71371000001</v>
      </c>
      <c r="J35" s="114">
        <v>223002.51986</v>
      </c>
      <c r="K35" s="114">
        <v>234286.05452000001</v>
      </c>
      <c r="L35" s="114">
        <v>238583.45494</v>
      </c>
    </row>
    <row r="36" spans="1:12" s="16" customFormat="1" ht="15" customHeight="1">
      <c r="A36" s="147" t="s">
        <v>597</v>
      </c>
      <c r="B36" s="114">
        <v>10.089120000000001</v>
      </c>
      <c r="C36" s="114">
        <v>12.73329</v>
      </c>
      <c r="D36" s="114">
        <v>14.508620000000001</v>
      </c>
      <c r="E36" s="114">
        <v>20.07995</v>
      </c>
      <c r="F36" s="114">
        <v>72.091970000000003</v>
      </c>
      <c r="G36" s="114">
        <v>37.620800000000003</v>
      </c>
      <c r="H36" s="114">
        <v>16862.61131</v>
      </c>
      <c r="I36" s="114">
        <v>8447.5147500000003</v>
      </c>
      <c r="J36" s="114">
        <v>4261.8053</v>
      </c>
      <c r="K36" s="114">
        <v>28.314490000000003</v>
      </c>
      <c r="L36" s="114">
        <v>29.320830000000001</v>
      </c>
    </row>
    <row r="37" spans="1:12" s="16" customFormat="1" ht="15" customHeight="1">
      <c r="A37" s="147" t="s">
        <v>598</v>
      </c>
      <c r="B37" s="114">
        <v>26939.016030000003</v>
      </c>
      <c r="C37" s="114">
        <v>42935.949270000005</v>
      </c>
      <c r="D37" s="114">
        <v>76878.21819</v>
      </c>
      <c r="E37" s="114">
        <v>244281.04586000001</v>
      </c>
      <c r="F37" s="114">
        <v>327754.68007999996</v>
      </c>
      <c r="G37" s="114">
        <v>396387.55960000004</v>
      </c>
      <c r="H37" s="114">
        <v>533552.59722</v>
      </c>
      <c r="I37" s="114">
        <v>671976.20438999997</v>
      </c>
      <c r="J37" s="114">
        <v>889653.88682000001</v>
      </c>
      <c r="K37" s="114">
        <v>948076.40219000005</v>
      </c>
      <c r="L37" s="114">
        <v>968802.98320000002</v>
      </c>
    </row>
    <row r="38" spans="1:12" s="16" customFormat="1" ht="15" customHeight="1">
      <c r="A38" s="147" t="s">
        <v>599</v>
      </c>
      <c r="B38" s="114">
        <v>31729.656199999998</v>
      </c>
      <c r="C38" s="114">
        <v>38834.72178</v>
      </c>
      <c r="D38" s="114">
        <v>43171.326420000005</v>
      </c>
      <c r="E38" s="114">
        <v>58643.95102</v>
      </c>
      <c r="F38" s="114">
        <v>64646.73661</v>
      </c>
      <c r="G38" s="114">
        <v>48647.239880000001</v>
      </c>
      <c r="H38" s="114">
        <v>48484.881799999996</v>
      </c>
      <c r="I38" s="114">
        <v>45622.398860000001</v>
      </c>
      <c r="J38" s="114">
        <v>60716.616759999997</v>
      </c>
      <c r="K38" s="114">
        <v>66577.839770000006</v>
      </c>
      <c r="L38" s="114">
        <v>59415.798770000001</v>
      </c>
    </row>
    <row r="39" spans="1:12" s="16" customFormat="1" ht="15" customHeight="1">
      <c r="A39" s="147" t="s">
        <v>273</v>
      </c>
      <c r="B39" s="114">
        <v>15704.16719</v>
      </c>
      <c r="C39" s="114">
        <v>20410.746649999997</v>
      </c>
      <c r="D39" s="114">
        <v>27486.06609</v>
      </c>
      <c r="E39" s="114">
        <v>31710.423079999997</v>
      </c>
      <c r="F39" s="114">
        <v>35630.223389999999</v>
      </c>
      <c r="G39" s="114">
        <v>38298.730819999997</v>
      </c>
      <c r="H39" s="114">
        <v>52650.743990000003</v>
      </c>
      <c r="I39" s="114">
        <v>53177.02781</v>
      </c>
      <c r="J39" s="114">
        <v>56376.429560000004</v>
      </c>
      <c r="K39" s="114">
        <v>58515.026949999999</v>
      </c>
      <c r="L39" s="114">
        <v>64517.578710000002</v>
      </c>
    </row>
    <row r="40" spans="1:12" s="16" customFormat="1" ht="15" customHeight="1">
      <c r="A40" s="147" t="s">
        <v>279</v>
      </c>
      <c r="B40" s="114">
        <v>0</v>
      </c>
      <c r="C40" s="114">
        <v>0</v>
      </c>
      <c r="D40" s="114">
        <v>35242.005749999997</v>
      </c>
      <c r="E40" s="114">
        <v>35251.314460000001</v>
      </c>
      <c r="F40" s="114">
        <v>17630.5615</v>
      </c>
      <c r="G40" s="114">
        <v>0</v>
      </c>
      <c r="H40" s="114">
        <v>0</v>
      </c>
      <c r="I40" s="114">
        <v>0</v>
      </c>
      <c r="J40" s="114">
        <v>0</v>
      </c>
      <c r="K40" s="114">
        <v>0</v>
      </c>
      <c r="L40" s="114">
        <v>0</v>
      </c>
    </row>
    <row r="41" spans="1:12" s="16" customFormat="1" ht="15" customHeight="1">
      <c r="A41" s="147" t="s">
        <v>600</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114">
        <v>97186.442020000002</v>
      </c>
      <c r="K41" s="114">
        <v>83288.37245000001</v>
      </c>
      <c r="L41" s="114">
        <v>82039.295450000005</v>
      </c>
    </row>
    <row r="42" spans="1:12" s="17" customFormat="1" ht="15" customHeight="1" thickBot="1">
      <c r="A42" s="147" t="s">
        <v>451</v>
      </c>
      <c r="B42" s="114">
        <v>0</v>
      </c>
      <c r="C42" s="114">
        <v>0</v>
      </c>
      <c r="D42" s="114">
        <v>0</v>
      </c>
      <c r="E42" s="114">
        <v>0</v>
      </c>
      <c r="F42" s="114">
        <v>61632.206149999998</v>
      </c>
      <c r="G42" s="114">
        <v>48560.500220000002</v>
      </c>
      <c r="H42" s="114">
        <v>126409.83234000001</v>
      </c>
      <c r="I42" s="114">
        <v>22151.526329999997</v>
      </c>
      <c r="J42" s="114">
        <v>6151.9665000000005</v>
      </c>
      <c r="K42" s="114">
        <v>6228.6770700000006</v>
      </c>
      <c r="L42" s="114">
        <v>249758.47605</v>
      </c>
    </row>
    <row r="43" spans="1:12" ht="15" customHeight="1" thickTop="1" thickBot="1">
      <c r="A43" s="392" t="s">
        <v>601</v>
      </c>
      <c r="B43" s="393">
        <v>212181.35756999999</v>
      </c>
      <c r="C43" s="393">
        <v>222634.77574000001</v>
      </c>
      <c r="D43" s="393">
        <v>238791.7047</v>
      </c>
      <c r="E43" s="393">
        <v>255374.63812000002</v>
      </c>
      <c r="F43" s="393">
        <v>267664.03976000001</v>
      </c>
      <c r="G43" s="393">
        <v>297357.53933</v>
      </c>
      <c r="H43" s="393">
        <v>304588.61603999999</v>
      </c>
      <c r="I43" s="393">
        <v>325683.85470999999</v>
      </c>
      <c r="J43" s="393">
        <v>336397.76776000002</v>
      </c>
      <c r="K43" s="393">
        <v>339508.29895999999</v>
      </c>
      <c r="L43" s="393">
        <v>361874.00462999998</v>
      </c>
    </row>
    <row r="44" spans="1:12" s="16" customFormat="1" ht="15" customHeight="1" thickTop="1">
      <c r="A44" s="147" t="s">
        <v>294</v>
      </c>
      <c r="B44" s="114">
        <v>176574.1</v>
      </c>
      <c r="C44" s="114">
        <v>195123.6</v>
      </c>
      <c r="D44" s="114">
        <v>202361.2</v>
      </c>
      <c r="E44" s="114">
        <v>202361.2</v>
      </c>
      <c r="F44" s="114">
        <v>202361.2</v>
      </c>
      <c r="G44" s="114">
        <v>230710.2</v>
      </c>
      <c r="H44" s="114">
        <v>230710.2</v>
      </c>
      <c r="I44" s="114">
        <v>282995.09999999998</v>
      </c>
      <c r="J44" s="114">
        <v>282995.09999999998</v>
      </c>
      <c r="K44" s="114">
        <v>297993.59999999998</v>
      </c>
      <c r="L44" s="114">
        <v>297993.59999999998</v>
      </c>
    </row>
    <row r="45" spans="1:12" s="16" customFormat="1" ht="15" customHeight="1">
      <c r="A45" s="147" t="s">
        <v>298</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c r="L45" s="114">
        <v>2171.7570299999998</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8463.5225200000004</v>
      </c>
      <c r="C47" s="114">
        <v>10987.2708</v>
      </c>
      <c r="D47" s="114">
        <v>12449.031080000001</v>
      </c>
      <c r="E47" s="114">
        <v>14766.371289999999</v>
      </c>
      <c r="F47" s="114">
        <v>17536.987929999999</v>
      </c>
      <c r="G47" s="114">
        <v>20095.824079999999</v>
      </c>
      <c r="H47" s="114">
        <v>21627.80716</v>
      </c>
      <c r="I47" s="114">
        <v>22963.708059999997</v>
      </c>
      <c r="J47" s="114">
        <v>24375.714459999999</v>
      </c>
      <c r="K47" s="114">
        <v>24375.714459999999</v>
      </c>
      <c r="L47" s="114">
        <v>25872.43721</v>
      </c>
    </row>
    <row r="48" spans="1:12" s="16" customFormat="1" ht="15" customHeight="1">
      <c r="A48" s="147" t="s">
        <v>308</v>
      </c>
      <c r="B48" s="114">
        <v>25238.03067</v>
      </c>
      <c r="C48" s="114">
        <v>14618.200560000001</v>
      </c>
      <c r="D48" s="114">
        <v>23174.09304</v>
      </c>
      <c r="E48" s="114">
        <v>37439.686249999999</v>
      </c>
      <c r="F48" s="114">
        <v>46958.471250000002</v>
      </c>
      <c r="G48" s="114">
        <v>46093.140939999997</v>
      </c>
      <c r="H48" s="114">
        <v>51792.234570000001</v>
      </c>
      <c r="I48" s="114">
        <v>17553.28962</v>
      </c>
      <c r="J48" s="114">
        <v>26855.19627</v>
      </c>
      <c r="K48" s="114">
        <v>14967.22747</v>
      </c>
      <c r="L48" s="114">
        <v>35836.21039</v>
      </c>
    </row>
    <row r="49" spans="1:12" s="16" customFormat="1" ht="15" customHeight="1">
      <c r="A49" s="148" t="s">
        <v>603</v>
      </c>
      <c r="B49" s="114">
        <v>0.54796</v>
      </c>
      <c r="C49" s="114">
        <v>0.59782000000000002</v>
      </c>
      <c r="D49" s="114">
        <v>0.69096999999999997</v>
      </c>
      <c r="E49" s="114">
        <v>9733.519839999999</v>
      </c>
      <c r="F49" s="114">
        <v>21370.109789999999</v>
      </c>
      <c r="G49" s="114">
        <v>33326.61535</v>
      </c>
      <c r="H49" s="114">
        <v>38433.225590000002</v>
      </c>
      <c r="I49" s="114">
        <v>3433.22559</v>
      </c>
      <c r="J49" s="114">
        <v>14998.5</v>
      </c>
      <c r="K49" s="114">
        <v>0</v>
      </c>
      <c r="L49" s="114">
        <v>12572.47107</v>
      </c>
    </row>
    <row r="50" spans="1:12" s="17" customFormat="1" ht="15" customHeight="1" thickBot="1">
      <c r="A50" s="148" t="s">
        <v>604</v>
      </c>
      <c r="B50" s="114">
        <v>25237.48271</v>
      </c>
      <c r="C50" s="114">
        <v>14617.60274</v>
      </c>
      <c r="D50" s="114">
        <v>23173.40207</v>
      </c>
      <c r="E50" s="114">
        <v>27706.166410000002</v>
      </c>
      <c r="F50" s="114">
        <v>25588.36146</v>
      </c>
      <c r="G50" s="114">
        <v>12766.525589999999</v>
      </c>
      <c r="H50" s="114">
        <v>13359.008980000001</v>
      </c>
      <c r="I50" s="114">
        <v>14120.06403</v>
      </c>
      <c r="J50" s="114">
        <v>11856.69627</v>
      </c>
      <c r="K50" s="114">
        <v>14967.22747</v>
      </c>
      <c r="L50" s="114">
        <v>23263.739320000001</v>
      </c>
    </row>
    <row r="51" spans="1:12" ht="15" customHeight="1" thickTop="1" thickBot="1">
      <c r="A51" s="392" t="s">
        <v>605</v>
      </c>
      <c r="B51" s="393">
        <v>1934414.2183599998</v>
      </c>
      <c r="C51" s="393">
        <v>2439824.36779</v>
      </c>
      <c r="D51" s="393">
        <v>2855732.0057800002</v>
      </c>
      <c r="E51" s="393">
        <v>3459594.7145799999</v>
      </c>
      <c r="F51" s="393">
        <v>3648036.2587100002</v>
      </c>
      <c r="G51" s="393">
        <v>3912356.5812399997</v>
      </c>
      <c r="H51" s="393">
        <v>4263274.21349</v>
      </c>
      <c r="I51" s="393">
        <v>4522238.1015699999</v>
      </c>
      <c r="J51" s="393">
        <v>4816056.5403800001</v>
      </c>
      <c r="K51" s="393">
        <v>5051812.2412999999</v>
      </c>
      <c r="L51" s="393">
        <v>5152592.3869599998</v>
      </c>
    </row>
    <row r="52" spans="1:12" s="16" customFormat="1" ht="15" customHeight="1" thickTop="1">
      <c r="A52" s="113" t="s">
        <v>606</v>
      </c>
      <c r="B52" s="114">
        <v>131736.03101999999</v>
      </c>
      <c r="C52" s="114">
        <v>220665.89622999998</v>
      </c>
      <c r="D52" s="114">
        <v>392672.43607999996</v>
      </c>
      <c r="E52" s="114">
        <v>480287.29174000002</v>
      </c>
      <c r="F52" s="114">
        <v>490562.03149000002</v>
      </c>
      <c r="G52" s="114">
        <v>524619.88508000004</v>
      </c>
      <c r="H52" s="114">
        <v>427926.27739</v>
      </c>
      <c r="I52" s="114">
        <v>384956.83626000001</v>
      </c>
      <c r="J52" s="114">
        <v>376192.93054000003</v>
      </c>
      <c r="K52" s="114">
        <v>372815.85666000005</v>
      </c>
      <c r="L52" s="114">
        <v>375788.90626999998</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97385.62887</v>
      </c>
      <c r="C54" s="114">
        <v>213293.11921999999</v>
      </c>
      <c r="D54" s="114">
        <v>384138.34349</v>
      </c>
      <c r="E54" s="114">
        <v>457941.81912</v>
      </c>
      <c r="F54" s="114">
        <v>462524.20606</v>
      </c>
      <c r="G54" s="114">
        <v>495934.58816000004</v>
      </c>
      <c r="H54" s="114">
        <v>403863.13005000004</v>
      </c>
      <c r="I54" s="114">
        <v>358984.28233999998</v>
      </c>
      <c r="J54" s="114">
        <v>347260.57032999996</v>
      </c>
      <c r="K54" s="114">
        <v>343953.56139999995</v>
      </c>
      <c r="L54" s="114">
        <v>348403.73811000003</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34350.402150000002</v>
      </c>
      <c r="C56" s="114">
        <v>7372.7770099999998</v>
      </c>
      <c r="D56" s="114">
        <v>8534.0925900000002</v>
      </c>
      <c r="E56" s="114">
        <v>22345.47262</v>
      </c>
      <c r="F56" s="114">
        <v>28037.825430000001</v>
      </c>
      <c r="G56" s="114">
        <v>28685.296920000001</v>
      </c>
      <c r="H56" s="114">
        <v>24063.14734</v>
      </c>
      <c r="I56" s="114">
        <v>25972.553920000002</v>
      </c>
      <c r="J56" s="114">
        <v>28932.360210000003</v>
      </c>
      <c r="K56" s="114">
        <v>28862.295260000003</v>
      </c>
      <c r="L56" s="114">
        <v>27385.168160000001</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114">
        <v>8054353.2121899994</v>
      </c>
      <c r="K58" s="114">
        <v>8367273.5010699993</v>
      </c>
      <c r="L58" s="114">
        <v>8316695.4311199998</v>
      </c>
    </row>
    <row r="59" spans="1:12">
      <c r="A59" s="394" t="s">
        <v>613</v>
      </c>
      <c r="B59" s="395">
        <v>224367.09713000001</v>
      </c>
      <c r="C59" s="395">
        <v>227246.32863</v>
      </c>
      <c r="D59" s="395">
        <v>254156.50466000001</v>
      </c>
      <c r="E59" s="395">
        <v>286397.82311</v>
      </c>
      <c r="F59" s="395">
        <v>298673.40239999996</v>
      </c>
      <c r="G59" s="395">
        <v>314099.98681999999</v>
      </c>
      <c r="H59" s="395">
        <v>330470.00485000003</v>
      </c>
      <c r="I59" s="395">
        <v>333656.16897000006</v>
      </c>
      <c r="J59" s="395">
        <v>215509.58505000002</v>
      </c>
      <c r="K59" s="395">
        <v>384550.98193000001</v>
      </c>
      <c r="L59" s="395">
        <v>246638.74912999998</v>
      </c>
    </row>
    <row r="60" spans="1:12" ht="15" customHeight="1">
      <c r="A60" s="148" t="s">
        <v>614</v>
      </c>
      <c r="B60" s="114">
        <v>-45371.639430000003</v>
      </c>
      <c r="C60" s="114">
        <v>-51412.703689999995</v>
      </c>
      <c r="D60" s="114">
        <v>-57848.743820000003</v>
      </c>
      <c r="E60" s="114">
        <v>-70803.382409999991</v>
      </c>
      <c r="F60" s="114">
        <v>-88064.167629999996</v>
      </c>
      <c r="G60" s="114">
        <v>-111125.15849</v>
      </c>
      <c r="H60" s="114">
        <v>-126722.3887</v>
      </c>
      <c r="I60" s="114">
        <v>-147313.75403000001</v>
      </c>
      <c r="J60" s="114">
        <v>-93555.626919999995</v>
      </c>
      <c r="K60" s="114">
        <v>-162294.85986000003</v>
      </c>
      <c r="L60" s="114">
        <v>-98922.280029999994</v>
      </c>
    </row>
    <row r="61" spans="1:12" ht="15" customHeight="1">
      <c r="A61" s="147" t="s">
        <v>615</v>
      </c>
      <c r="B61" s="114">
        <v>178995.4577</v>
      </c>
      <c r="C61" s="114">
        <v>175833.62494000001</v>
      </c>
      <c r="D61" s="114">
        <v>196307.76084</v>
      </c>
      <c r="E61" s="114">
        <v>215594.44069999998</v>
      </c>
      <c r="F61" s="114">
        <v>210609.23477000001</v>
      </c>
      <c r="G61" s="114">
        <v>202974.82833000002</v>
      </c>
      <c r="H61" s="114">
        <v>203747.61615000002</v>
      </c>
      <c r="I61" s="114">
        <v>186342.41493999999</v>
      </c>
      <c r="J61" s="114">
        <v>121953.95813</v>
      </c>
      <c r="K61" s="114">
        <v>222256.12206999998</v>
      </c>
      <c r="L61" s="114">
        <v>147716.46909999999</v>
      </c>
    </row>
    <row r="62" spans="1:12" ht="15" customHeight="1">
      <c r="A62" s="116" t="s">
        <v>616</v>
      </c>
      <c r="B62" s="114">
        <v>37362.405630000001</v>
      </c>
      <c r="C62" s="114">
        <v>24782.796280000002</v>
      </c>
      <c r="D62" s="114">
        <v>26015.26816</v>
      </c>
      <c r="E62" s="114">
        <v>26379.87946</v>
      </c>
      <c r="F62" s="114">
        <v>40990.440190000001</v>
      </c>
      <c r="G62" s="114">
        <v>53646.611299999997</v>
      </c>
      <c r="H62" s="114">
        <v>43493.289629999999</v>
      </c>
      <c r="I62" s="114">
        <v>49985.550029999999</v>
      </c>
      <c r="J62" s="114">
        <v>26637.578229999999</v>
      </c>
      <c r="K62" s="114">
        <v>44637.65382</v>
      </c>
      <c r="L62" s="114">
        <v>60073.454460000001</v>
      </c>
    </row>
    <row r="63" spans="1:12" ht="15" customHeight="1">
      <c r="A63" s="148" t="s">
        <v>617</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114">
        <v>-11937.366980000001</v>
      </c>
      <c r="K63" s="114">
        <v>-20592.578809999999</v>
      </c>
      <c r="L63" s="114">
        <v>-34975.188900000001</v>
      </c>
    </row>
    <row r="64" spans="1:12" ht="15" customHeight="1">
      <c r="A64" s="117" t="s">
        <v>618</v>
      </c>
      <c r="B64" s="114">
        <v>211251.76618000001</v>
      </c>
      <c r="C64" s="114">
        <v>192882.62018</v>
      </c>
      <c r="D64" s="114">
        <v>207628.99583</v>
      </c>
      <c r="E64" s="114">
        <v>223766.72649999999</v>
      </c>
      <c r="F64" s="114">
        <v>227271.68975999998</v>
      </c>
      <c r="G64" s="114">
        <v>227865.84677999999</v>
      </c>
      <c r="H64" s="114">
        <v>221455.09881</v>
      </c>
      <c r="I64" s="114">
        <v>213600.20822999999</v>
      </c>
      <c r="J64" s="114">
        <v>136654.16938000001</v>
      </c>
      <c r="K64" s="114">
        <v>246301.19708000001</v>
      </c>
      <c r="L64" s="114">
        <v>172814.73465999999</v>
      </c>
    </row>
    <row r="65" spans="1:12" ht="15" customHeight="1">
      <c r="A65" s="116" t="s">
        <v>619</v>
      </c>
      <c r="B65" s="114">
        <v>37335.84921</v>
      </c>
      <c r="C65" s="114">
        <v>21040.606079999998</v>
      </c>
      <c r="D65" s="114">
        <v>22430.774679999999</v>
      </c>
      <c r="E65" s="114">
        <v>26109.016390000001</v>
      </c>
      <c r="F65" s="114">
        <v>32825.895210000002</v>
      </c>
      <c r="G65" s="114">
        <v>27946.583999999999</v>
      </c>
      <c r="H65" s="114">
        <v>26990.55557</v>
      </c>
      <c r="I65" s="114">
        <v>36061.705130000002</v>
      </c>
      <c r="J65" s="114">
        <v>22729.7412</v>
      </c>
      <c r="K65" s="114">
        <v>40041.849499999997</v>
      </c>
      <c r="L65" s="114">
        <v>26385.217170000004</v>
      </c>
    </row>
    <row r="66" spans="1:12" ht="15" customHeight="1">
      <c r="A66" s="116" t="s">
        <v>620</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114">
        <v>-44730.854509999997</v>
      </c>
      <c r="K66" s="114">
        <v>-94453.190499999997</v>
      </c>
      <c r="L66" s="114">
        <v>-55436.192950000004</v>
      </c>
    </row>
    <row r="67" spans="1:12" ht="15" customHeight="1">
      <c r="A67" s="147" t="s">
        <v>621</v>
      </c>
      <c r="B67" s="114">
        <v>190483.00052999999</v>
      </c>
      <c r="C67" s="114">
        <v>174978.26478</v>
      </c>
      <c r="D67" s="114">
        <v>181902.66778999998</v>
      </c>
      <c r="E67" s="114">
        <v>201458.56837999998</v>
      </c>
      <c r="F67" s="114">
        <v>207758.79534000001</v>
      </c>
      <c r="G67" s="114">
        <v>192052.21980000002</v>
      </c>
      <c r="H67" s="114">
        <v>180297.14231999998</v>
      </c>
      <c r="I67" s="114">
        <v>177809.13250000001</v>
      </c>
      <c r="J67" s="114">
        <v>114653.05606999999</v>
      </c>
      <c r="K67" s="114">
        <v>191889.85608000003</v>
      </c>
      <c r="L67" s="114">
        <v>143763.75888000001</v>
      </c>
    </row>
    <row r="68" spans="1:12" ht="15" customHeight="1">
      <c r="A68" s="148" t="s">
        <v>622</v>
      </c>
      <c r="B68" s="114">
        <v>-164753.6152</v>
      </c>
      <c r="C68" s="114">
        <v>-160127.64431999999</v>
      </c>
      <c r="D68" s="114">
        <v>-148172.07943000001</v>
      </c>
      <c r="E68" s="114">
        <v>-153363.45594999997</v>
      </c>
      <c r="F68" s="114">
        <v>-163962.62675</v>
      </c>
      <c r="G68" s="114">
        <v>-174436.79997999998</v>
      </c>
      <c r="H68" s="114">
        <v>-162165.50211</v>
      </c>
      <c r="I68" s="114">
        <v>-158595.07605999999</v>
      </c>
      <c r="J68" s="114">
        <v>-100168.92556</v>
      </c>
      <c r="K68" s="114">
        <v>-171440.96424</v>
      </c>
      <c r="L68" s="114">
        <v>-111197.54248</v>
      </c>
    </row>
    <row r="69" spans="1:12" ht="15" customHeight="1">
      <c r="A69" s="117" t="s">
        <v>623</v>
      </c>
      <c r="B69" s="114">
        <v>25729.385329999997</v>
      </c>
      <c r="C69" s="114">
        <v>14850.62046</v>
      </c>
      <c r="D69" s="114">
        <v>33730.588360000002</v>
      </c>
      <c r="E69" s="114">
        <v>48095.112430000001</v>
      </c>
      <c r="F69" s="114">
        <v>43796.168590000001</v>
      </c>
      <c r="G69" s="114">
        <v>17615.419819999999</v>
      </c>
      <c r="H69" s="114">
        <v>18131.640210000001</v>
      </c>
      <c r="I69" s="114">
        <v>19214.05644</v>
      </c>
      <c r="J69" s="114">
        <v>14484.130509999999</v>
      </c>
      <c r="K69" s="114">
        <v>20448.89184</v>
      </c>
      <c r="L69" s="114">
        <v>32566.216399999998</v>
      </c>
    </row>
    <row r="70" spans="1:12" ht="15" customHeight="1">
      <c r="A70" s="117" t="s">
        <v>624</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114">
        <v>1.3632200000000001</v>
      </c>
      <c r="K70" s="114">
        <v>15.241070000000001</v>
      </c>
      <c r="L70" s="114">
        <v>20.024139999999999</v>
      </c>
    </row>
    <row r="71" spans="1:12" ht="15" customHeight="1">
      <c r="A71" s="115" t="s">
        <v>971</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114">
        <v>1.1799999999999998E-3</v>
      </c>
      <c r="K71" s="114">
        <v>1.17E-3</v>
      </c>
      <c r="L71" s="114">
        <v>1.09E-3</v>
      </c>
    </row>
    <row r="72" spans="1:12" ht="15" customHeight="1">
      <c r="A72" s="115" t="s">
        <v>972</v>
      </c>
      <c r="B72" s="114">
        <v>801.66896999999994</v>
      </c>
      <c r="C72" s="114">
        <v>222.65442999999999</v>
      </c>
      <c r="D72" s="114">
        <v>72.08153999999999</v>
      </c>
      <c r="E72" s="114">
        <v>7.9548900000000007</v>
      </c>
      <c r="F72" s="114">
        <v>4.8083299999999998</v>
      </c>
      <c r="G72" s="114">
        <v>2.5561599999999998</v>
      </c>
      <c r="H72" s="114">
        <v>1.2393699999999999</v>
      </c>
      <c r="I72" s="114">
        <v>0.46081</v>
      </c>
      <c r="J72" s="114">
        <v>1.3620399999999999</v>
      </c>
      <c r="K72" s="114">
        <v>15.2399</v>
      </c>
      <c r="L72" s="114">
        <v>20.023049999999998</v>
      </c>
    </row>
    <row r="73" spans="1:12" ht="15" customHeight="1">
      <c r="A73" s="147" t="s">
        <v>625</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114">
        <v>-61.518149999999999</v>
      </c>
      <c r="K73" s="114">
        <v>-159.52803</v>
      </c>
      <c r="L73" s="114">
        <v>-62.32743</v>
      </c>
    </row>
    <row r="74" spans="1:12" ht="15" customHeight="1">
      <c r="A74" s="147" t="s">
        <v>1260</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114">
        <v>-7.7000000000000007E-4</v>
      </c>
      <c r="K74" s="114">
        <v>-1.1899999999999999E-3</v>
      </c>
      <c r="L74" s="114">
        <v>-2.0000000000000002E-5</v>
      </c>
    </row>
    <row r="75" spans="1:12" ht="15" customHeight="1">
      <c r="A75" s="148" t="s">
        <v>430</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114">
        <v>-61.517379999999996</v>
      </c>
      <c r="K75" s="114">
        <v>-159.52683999999999</v>
      </c>
      <c r="L75" s="114">
        <v>-62.32741</v>
      </c>
    </row>
    <row r="76" spans="1:12" ht="15" customHeight="1">
      <c r="A76" s="147" t="s">
        <v>626</v>
      </c>
      <c r="B76" s="114">
        <v>26498.560899999997</v>
      </c>
      <c r="C76" s="114">
        <v>15053.397800000001</v>
      </c>
      <c r="D76" s="114">
        <v>33789.802710000004</v>
      </c>
      <c r="E76" s="114">
        <v>48095.718700000005</v>
      </c>
      <c r="F76" s="114">
        <v>43795.631529999999</v>
      </c>
      <c r="G76" s="114">
        <v>17615.2883</v>
      </c>
      <c r="H76" s="114">
        <v>18086.279280000002</v>
      </c>
      <c r="I76" s="114">
        <v>19133.595940000003</v>
      </c>
      <c r="J76" s="114">
        <v>14423.97558</v>
      </c>
      <c r="K76" s="114">
        <v>20304.604879999999</v>
      </c>
      <c r="L76" s="114">
        <v>32523.913109999998</v>
      </c>
    </row>
    <row r="77" spans="1:12" ht="15" customHeight="1">
      <c r="A77" s="149" t="s">
        <v>962</v>
      </c>
      <c r="B77" s="114">
        <v>0</v>
      </c>
      <c r="C77" s="114">
        <v>0</v>
      </c>
      <c r="D77" s="114">
        <v>0</v>
      </c>
      <c r="E77" s="114">
        <v>0</v>
      </c>
      <c r="F77" s="114">
        <v>0</v>
      </c>
      <c r="G77" s="114">
        <v>0</v>
      </c>
      <c r="H77" s="114">
        <v>0</v>
      </c>
      <c r="I77" s="114">
        <v>0</v>
      </c>
      <c r="J77" s="114">
        <v>0</v>
      </c>
      <c r="K77" s="114">
        <v>0</v>
      </c>
      <c r="L77" s="114">
        <v>0</v>
      </c>
    </row>
    <row r="78" spans="1:12" ht="15" customHeight="1">
      <c r="A78" s="117" t="s">
        <v>627</v>
      </c>
      <c r="B78" s="114">
        <v>26498.560899999997</v>
      </c>
      <c r="C78" s="114">
        <v>15053.397800000001</v>
      </c>
      <c r="D78" s="114">
        <v>33789.802710000004</v>
      </c>
      <c r="E78" s="114">
        <v>48095.718700000005</v>
      </c>
      <c r="F78" s="114">
        <v>43795.631529999999</v>
      </c>
      <c r="G78" s="114">
        <v>17615.2883</v>
      </c>
      <c r="H78" s="114">
        <v>18086.279280000002</v>
      </c>
      <c r="I78" s="114">
        <v>19133.595940000003</v>
      </c>
      <c r="J78" s="114">
        <v>14423.97558</v>
      </c>
      <c r="K78" s="114">
        <v>20304.604879999999</v>
      </c>
      <c r="L78" s="114">
        <v>32523.913109999998</v>
      </c>
    </row>
    <row r="79" spans="1:12" ht="15" customHeight="1">
      <c r="A79" s="116" t="s">
        <v>628</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114">
        <v>-184.13629</v>
      </c>
      <c r="K79" s="114">
        <v>-279.28790000000004</v>
      </c>
      <c r="L79" s="114">
        <v>-185.91022000000001</v>
      </c>
    </row>
    <row r="80" spans="1:12" ht="15" customHeight="1">
      <c r="A80" s="147" t="s">
        <v>629</v>
      </c>
      <c r="B80" s="114">
        <v>25908.222399999999</v>
      </c>
      <c r="C80" s="114">
        <v>15501.711150000001</v>
      </c>
      <c r="D80" s="114">
        <v>32545.21326</v>
      </c>
      <c r="E80" s="114">
        <v>47382.232490000002</v>
      </c>
      <c r="F80" s="114">
        <v>43740.538240000002</v>
      </c>
      <c r="G80" s="114">
        <v>17548.973760000001</v>
      </c>
      <c r="H80" s="114">
        <v>17926.999889999999</v>
      </c>
      <c r="I80" s="114">
        <v>19165.872749999999</v>
      </c>
      <c r="J80" s="114">
        <v>14239.83929</v>
      </c>
      <c r="K80" s="114">
        <v>20025.31698</v>
      </c>
      <c r="L80" s="114">
        <v>32338.00289</v>
      </c>
    </row>
    <row r="81" spans="1:12" ht="15" customHeight="1">
      <c r="A81" s="116" t="s">
        <v>630</v>
      </c>
      <c r="B81" s="114">
        <v>0</v>
      </c>
      <c r="C81" s="114">
        <v>0</v>
      </c>
      <c r="D81" s="114">
        <v>0</v>
      </c>
      <c r="E81" s="114">
        <v>4.0000000000000003E-5</v>
      </c>
      <c r="F81" s="114">
        <v>0</v>
      </c>
      <c r="G81" s="114">
        <v>-4.0000000000000003E-5</v>
      </c>
      <c r="H81" s="114">
        <v>0</v>
      </c>
      <c r="I81" s="114">
        <v>-5.9999999999999995E-5</v>
      </c>
      <c r="J81" s="114">
        <v>2.0969999999999999E-2</v>
      </c>
      <c r="K81" s="114">
        <v>0</v>
      </c>
      <c r="L81" s="114">
        <v>0.14445</v>
      </c>
    </row>
    <row r="82" spans="1:12" ht="15" customHeight="1">
      <c r="A82" s="147" t="s">
        <v>631</v>
      </c>
      <c r="B82" s="114">
        <v>25908.222399999999</v>
      </c>
      <c r="C82" s="114">
        <v>15501.711150000001</v>
      </c>
      <c r="D82" s="114">
        <v>32545.21326</v>
      </c>
      <c r="E82" s="114">
        <v>47382.232530000001</v>
      </c>
      <c r="F82" s="114">
        <v>43740.538240000002</v>
      </c>
      <c r="G82" s="114">
        <v>17548.973719999998</v>
      </c>
      <c r="H82" s="114">
        <v>17926.999889999999</v>
      </c>
      <c r="I82" s="114">
        <v>19165.87269</v>
      </c>
      <c r="J82" s="114">
        <v>14239.860259999999</v>
      </c>
      <c r="K82" s="114">
        <v>20025.31698</v>
      </c>
      <c r="L82" s="114">
        <v>32338.14734</v>
      </c>
    </row>
    <row r="83" spans="1:12" ht="15" customHeight="1" thickBot="1">
      <c r="A83" s="116" t="s">
        <v>632</v>
      </c>
      <c r="B83" s="114">
        <v>-670.7396</v>
      </c>
      <c r="C83" s="114">
        <v>-884.10841000000005</v>
      </c>
      <c r="D83" s="114">
        <v>-9371.8111900000004</v>
      </c>
      <c r="E83" s="114">
        <v>-19676.06612</v>
      </c>
      <c r="F83" s="114">
        <v>-18152.176780000002</v>
      </c>
      <c r="G83" s="114">
        <v>-4782.4481299999998</v>
      </c>
      <c r="H83" s="114">
        <v>-4567.9909000000007</v>
      </c>
      <c r="I83" s="114">
        <v>-5045.8086600000006</v>
      </c>
      <c r="J83" s="114">
        <v>-2383.16399</v>
      </c>
      <c r="K83" s="114">
        <v>-5058.0895099999998</v>
      </c>
      <c r="L83" s="114">
        <v>-9074.4080199999989</v>
      </c>
    </row>
    <row r="84" spans="1:12" ht="15" customHeight="1" thickTop="1" thickBot="1">
      <c r="A84" s="392" t="s">
        <v>633</v>
      </c>
      <c r="B84" s="393">
        <v>25237.482800000002</v>
      </c>
      <c r="C84" s="393">
        <v>14617.60274</v>
      </c>
      <c r="D84" s="393">
        <v>23173.40207</v>
      </c>
      <c r="E84" s="393">
        <v>27706.166410000002</v>
      </c>
      <c r="F84" s="393">
        <v>25588.36146</v>
      </c>
      <c r="G84" s="393">
        <v>12766.525589999999</v>
      </c>
      <c r="H84" s="393">
        <v>13359.00899</v>
      </c>
      <c r="I84" s="393">
        <v>14120.06403</v>
      </c>
      <c r="J84" s="393">
        <v>11856.69627</v>
      </c>
      <c r="K84" s="393">
        <v>14967.22747</v>
      </c>
      <c r="L84" s="393">
        <v>23263.739320000001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4" t="s">
        <v>436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644</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6235055.9260600004</v>
      </c>
      <c r="C7" s="393">
        <v>7115436.9610100007</v>
      </c>
      <c r="D7" s="393">
        <v>7792013.1160200005</v>
      </c>
      <c r="E7" s="393">
        <v>8543735.2245300002</v>
      </c>
      <c r="F7" s="393">
        <v>9286432.2984299995</v>
      </c>
      <c r="G7" s="393">
        <v>9049783.9762700014</v>
      </c>
      <c r="H7" s="393">
        <v>9121125.3314999994</v>
      </c>
      <c r="I7" s="393">
        <v>10026021.856069999</v>
      </c>
      <c r="J7" s="393">
        <v>10016961.39091</v>
      </c>
      <c r="K7" s="393">
        <v>10273465.961379999</v>
      </c>
      <c r="L7" s="393">
        <v>10288909.175590001</v>
      </c>
    </row>
    <row r="8" spans="1:12" s="16" customFormat="1" ht="15" customHeight="1" thickTop="1">
      <c r="A8" s="147" t="s">
        <v>158</v>
      </c>
      <c r="B8" s="114">
        <v>492699.84088999999</v>
      </c>
      <c r="C8" s="114">
        <v>466679.92</v>
      </c>
      <c r="D8" s="114">
        <v>443184.47908999998</v>
      </c>
      <c r="E8" s="114">
        <v>453964.56268000003</v>
      </c>
      <c r="F8" s="114">
        <v>463572.68935</v>
      </c>
      <c r="G8" s="114">
        <v>708192.24774000002</v>
      </c>
      <c r="H8" s="114">
        <v>710339.35304999992</v>
      </c>
      <c r="I8" s="114">
        <v>640767.03370999999</v>
      </c>
      <c r="J8" s="114">
        <v>543243.93677000003</v>
      </c>
      <c r="K8" s="114">
        <v>540476.46821000008</v>
      </c>
      <c r="L8" s="114">
        <v>506049.09828999999</v>
      </c>
    </row>
    <row r="9" spans="1:12" s="16" customFormat="1" ht="15" customHeight="1">
      <c r="A9" s="147" t="s">
        <v>167</v>
      </c>
      <c r="B9" s="114">
        <v>480119.58558999997</v>
      </c>
      <c r="C9" s="114">
        <v>583689.46020000009</v>
      </c>
      <c r="D9" s="114">
        <v>698905.38219000003</v>
      </c>
      <c r="E9" s="114">
        <v>641288.06994000007</v>
      </c>
      <c r="F9" s="114">
        <v>491627.73608999996</v>
      </c>
      <c r="G9" s="114">
        <v>1269.45353</v>
      </c>
      <c r="H9" s="114">
        <v>362.40181000000001</v>
      </c>
      <c r="I9" s="114">
        <v>67724.080979999999</v>
      </c>
      <c r="J9" s="114">
        <v>41277.954969999999</v>
      </c>
      <c r="K9" s="114">
        <v>59966.807220000002</v>
      </c>
      <c r="L9" s="114">
        <v>242875.88931</v>
      </c>
    </row>
    <row r="10" spans="1:12" s="16" customFormat="1" ht="15" customHeight="1">
      <c r="A10" s="147" t="s">
        <v>176</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114">
        <v>9212028.6543499995</v>
      </c>
      <c r="K10" s="114">
        <v>9382663.6637999993</v>
      </c>
      <c r="L10" s="114">
        <v>9325870.4273799993</v>
      </c>
    </row>
    <row r="11" spans="1:12" s="16" customFormat="1" ht="15" customHeight="1">
      <c r="A11" s="148" t="s">
        <v>577</v>
      </c>
      <c r="B11" s="114">
        <v>5045758.9105900005</v>
      </c>
      <c r="C11" s="114">
        <v>5722118.9777499996</v>
      </c>
      <c r="D11" s="114">
        <v>6380607.00196</v>
      </c>
      <c r="E11" s="114">
        <v>7113569.5045200009</v>
      </c>
      <c r="F11" s="114">
        <v>7987773.6406100001</v>
      </c>
      <c r="G11" s="114">
        <v>8222974.2915200004</v>
      </c>
      <c r="H11" s="114">
        <v>7704811.3923900006</v>
      </c>
      <c r="I11" s="114">
        <v>8490542.884779999</v>
      </c>
      <c r="J11" s="114">
        <v>8683611.0556700006</v>
      </c>
      <c r="K11" s="114">
        <v>8921435.4577099998</v>
      </c>
      <c r="L11" s="114">
        <v>8916289.0134399999</v>
      </c>
    </row>
    <row r="12" spans="1:12" s="16" customFormat="1" ht="15" customHeight="1">
      <c r="A12" s="148" t="s">
        <v>578</v>
      </c>
      <c r="B12" s="114">
        <v>5022167.42631</v>
      </c>
      <c r="C12" s="114">
        <v>5674768.82283</v>
      </c>
      <c r="D12" s="114">
        <v>6305680.1382400002</v>
      </c>
      <c r="E12" s="114">
        <v>6945186.1997600002</v>
      </c>
      <c r="F12" s="114">
        <v>7753538.4148399998</v>
      </c>
      <c r="G12" s="114">
        <v>7932844.0391000006</v>
      </c>
      <c r="H12" s="114">
        <v>7395149.2234700006</v>
      </c>
      <c r="I12" s="114">
        <v>6625597.6672900002</v>
      </c>
      <c r="J12" s="114">
        <v>6861094.61821</v>
      </c>
      <c r="K12" s="114">
        <v>7213802.6784399999</v>
      </c>
      <c r="L12" s="114">
        <v>7297299.1557499999</v>
      </c>
    </row>
    <row r="13" spans="1:12" s="16" customFormat="1" ht="15" customHeight="1">
      <c r="A13" s="148" t="s">
        <v>579</v>
      </c>
      <c r="B13" s="114">
        <v>23591.484280000001</v>
      </c>
      <c r="C13" s="114">
        <v>47350.154920000001</v>
      </c>
      <c r="D13" s="114">
        <v>74926.863719999994</v>
      </c>
      <c r="E13" s="114">
        <v>168383.30476</v>
      </c>
      <c r="F13" s="114">
        <v>234235.22577000002</v>
      </c>
      <c r="G13" s="114">
        <v>290130.25242000003</v>
      </c>
      <c r="H13" s="114">
        <v>309662.16892000003</v>
      </c>
      <c r="I13" s="114">
        <v>1864945.21749</v>
      </c>
      <c r="J13" s="114">
        <v>1822516.4374599999</v>
      </c>
      <c r="K13" s="114">
        <v>1707632.7792700001</v>
      </c>
      <c r="L13" s="114">
        <v>1618989.85769</v>
      </c>
    </row>
    <row r="14" spans="1:12" s="16" customFormat="1" ht="15" customHeight="1">
      <c r="A14" s="148" t="s">
        <v>580</v>
      </c>
      <c r="B14" s="114">
        <v>30036.166949999999</v>
      </c>
      <c r="C14" s="114">
        <v>33265.296649999997</v>
      </c>
      <c r="D14" s="114">
        <v>37796.531670000004</v>
      </c>
      <c r="E14" s="114">
        <v>29968.302050000002</v>
      </c>
      <c r="F14" s="114">
        <v>31581.92726</v>
      </c>
      <c r="G14" s="114">
        <v>22863.08628</v>
      </c>
      <c r="H14" s="114">
        <v>12184.138000000001</v>
      </c>
      <c r="I14" s="114">
        <v>33949.322110000001</v>
      </c>
      <c r="J14" s="114">
        <v>30592.281890000002</v>
      </c>
      <c r="K14" s="114">
        <v>23390.854030000002</v>
      </c>
      <c r="L14" s="114">
        <v>42068.413479999996</v>
      </c>
    </row>
    <row r="15" spans="1:12" s="16" customFormat="1" ht="15" customHeight="1">
      <c r="A15" s="148" t="s">
        <v>581</v>
      </c>
      <c r="B15" s="114">
        <v>29443.295050000001</v>
      </c>
      <c r="C15" s="114">
        <v>31722.048050000001</v>
      </c>
      <c r="D15" s="114">
        <v>35890.053650000002</v>
      </c>
      <c r="E15" s="114">
        <v>26539.715670000001</v>
      </c>
      <c r="F15" s="114">
        <v>25492.571800000002</v>
      </c>
      <c r="G15" s="114">
        <v>17698.45825</v>
      </c>
      <c r="H15" s="114">
        <v>9134.7622499999998</v>
      </c>
      <c r="I15" s="114">
        <v>22794.051159999999</v>
      </c>
      <c r="J15" s="114">
        <v>13994.066080000001</v>
      </c>
      <c r="K15" s="114">
        <v>9309.6620800000001</v>
      </c>
      <c r="L15" s="114">
        <v>15180.22761</v>
      </c>
    </row>
    <row r="16" spans="1:12" s="16" customFormat="1" ht="15" customHeight="1">
      <c r="A16" s="148" t="s">
        <v>582</v>
      </c>
      <c r="B16" s="114">
        <v>592.87189999999998</v>
      </c>
      <c r="C16" s="114">
        <v>1543.2486000000001</v>
      </c>
      <c r="D16" s="114">
        <v>1906.47802</v>
      </c>
      <c r="E16" s="114">
        <v>3428.5863799999997</v>
      </c>
      <c r="F16" s="114">
        <v>6089.3554599999998</v>
      </c>
      <c r="G16" s="114">
        <v>5164.6280299999999</v>
      </c>
      <c r="H16" s="114">
        <v>3049.3757500000002</v>
      </c>
      <c r="I16" s="114">
        <v>11155.27095</v>
      </c>
      <c r="J16" s="114">
        <v>16598.215810000002</v>
      </c>
      <c r="K16" s="114">
        <v>14081.191949999999</v>
      </c>
      <c r="L16" s="114">
        <v>26888.185870000001</v>
      </c>
    </row>
    <row r="17" spans="1:12" s="16" customFormat="1" ht="15" customHeight="1">
      <c r="A17" s="148" t="s">
        <v>583</v>
      </c>
      <c r="B17" s="114">
        <v>37302.27895</v>
      </c>
      <c r="C17" s="114">
        <v>34021.848279999998</v>
      </c>
      <c r="D17" s="114">
        <v>46782.226750000002</v>
      </c>
      <c r="E17" s="114">
        <v>49240.689810000003</v>
      </c>
      <c r="F17" s="114">
        <v>48830.327420000001</v>
      </c>
      <c r="G17" s="114">
        <v>60760.448520000005</v>
      </c>
      <c r="H17" s="114">
        <v>46561.24106</v>
      </c>
      <c r="I17" s="114">
        <v>33570.272640000003</v>
      </c>
      <c r="J17" s="114">
        <v>50388.847130000002</v>
      </c>
      <c r="K17" s="114">
        <v>48918.355020000003</v>
      </c>
      <c r="L17" s="114">
        <v>64239.65021</v>
      </c>
    </row>
    <row r="18" spans="1:12" s="16" customFormat="1" ht="15" customHeight="1">
      <c r="A18" s="148" t="s">
        <v>584</v>
      </c>
      <c r="B18" s="114">
        <v>34750.634850000002</v>
      </c>
      <c r="C18" s="114">
        <v>31042.05026</v>
      </c>
      <c r="D18" s="114">
        <v>43285.414530000002</v>
      </c>
      <c r="E18" s="114">
        <v>43718.485229999998</v>
      </c>
      <c r="F18" s="114">
        <v>39511.983140000004</v>
      </c>
      <c r="G18" s="114">
        <v>45821.209799999997</v>
      </c>
      <c r="H18" s="114">
        <v>37413.397969999998</v>
      </c>
      <c r="I18" s="114">
        <v>25545.341350000002</v>
      </c>
      <c r="J18" s="114">
        <v>31245.746649999997</v>
      </c>
      <c r="K18" s="114">
        <v>26880.381309999997</v>
      </c>
      <c r="L18" s="114">
        <v>29377.51943</v>
      </c>
    </row>
    <row r="19" spans="1:12" s="16" customFormat="1" ht="15" customHeight="1">
      <c r="A19" s="148" t="s">
        <v>585</v>
      </c>
      <c r="B19" s="114">
        <v>2551.6441</v>
      </c>
      <c r="C19" s="114">
        <v>2979.7980200000002</v>
      </c>
      <c r="D19" s="114">
        <v>3496.8122200000003</v>
      </c>
      <c r="E19" s="114">
        <v>5522.2045799999996</v>
      </c>
      <c r="F19" s="114">
        <v>9318.3442799999993</v>
      </c>
      <c r="G19" s="114">
        <v>14939.238720000001</v>
      </c>
      <c r="H19" s="114">
        <v>9147.8430900000003</v>
      </c>
      <c r="I19" s="114">
        <v>8024.9312900000004</v>
      </c>
      <c r="J19" s="114">
        <v>19143.100480000001</v>
      </c>
      <c r="K19" s="114">
        <v>22037.973710000002</v>
      </c>
      <c r="L19" s="114">
        <v>34862.13078</v>
      </c>
    </row>
    <row r="20" spans="1:12" s="16" customFormat="1" ht="15" customHeight="1">
      <c r="A20" s="148" t="s">
        <v>189</v>
      </c>
      <c r="B20" s="114">
        <v>65979.397490000003</v>
      </c>
      <c r="C20" s="114">
        <v>74617.68323000001</v>
      </c>
      <c r="D20" s="114">
        <v>84183.02102</v>
      </c>
      <c r="E20" s="114">
        <v>95249.370060000001</v>
      </c>
      <c r="F20" s="114">
        <v>108207.53383</v>
      </c>
      <c r="G20" s="114">
        <v>117035.01586</v>
      </c>
      <c r="H20" s="114">
        <v>705571.01032</v>
      </c>
      <c r="I20" s="114">
        <v>773998.67882999999</v>
      </c>
      <c r="J20" s="114">
        <v>700089.43287000002</v>
      </c>
      <c r="K20" s="114">
        <v>651393.61540999997</v>
      </c>
      <c r="L20" s="114">
        <v>577232.48533000005</v>
      </c>
    </row>
    <row r="21" spans="1:12" s="16" customFormat="1" ht="15" customHeight="1">
      <c r="A21" s="148" t="s">
        <v>586</v>
      </c>
      <c r="B21" s="114">
        <v>-172682.86100999999</v>
      </c>
      <c r="C21" s="114">
        <v>-179785.33243000001</v>
      </c>
      <c r="D21" s="114">
        <v>-194474.66002000001</v>
      </c>
      <c r="E21" s="114">
        <v>-202702.12153</v>
      </c>
      <c r="F21" s="114">
        <v>-224763.40208</v>
      </c>
      <c r="G21" s="114">
        <v>-240207.11682</v>
      </c>
      <c r="H21" s="114">
        <v>-269420.17332999996</v>
      </c>
      <c r="I21" s="114">
        <v>-253258.61228</v>
      </c>
      <c r="J21" s="114">
        <v>-252652.96321000002</v>
      </c>
      <c r="K21" s="114">
        <v>-262474.61836999998</v>
      </c>
      <c r="L21" s="114">
        <v>-273959.13507999998</v>
      </c>
    </row>
    <row r="22" spans="1:12" s="16" customFormat="1" ht="15" customHeight="1">
      <c r="A22" s="147" t="s">
        <v>202</v>
      </c>
      <c r="B22" s="114">
        <v>43554.379639999999</v>
      </c>
      <c r="C22" s="114">
        <v>44843.306090000005</v>
      </c>
      <c r="D22" s="114">
        <v>64571.687030000001</v>
      </c>
      <c r="E22" s="114">
        <v>64536.874250000001</v>
      </c>
      <c r="F22" s="114">
        <v>63266.957390000003</v>
      </c>
      <c r="G22" s="114">
        <v>64169.214060000006</v>
      </c>
      <c r="H22" s="114">
        <v>126630.5343</v>
      </c>
      <c r="I22" s="114">
        <v>125191.9783</v>
      </c>
      <c r="J22" s="114">
        <v>107744.37284</v>
      </c>
      <c r="K22" s="114">
        <v>148289.73872999998</v>
      </c>
      <c r="L22" s="114">
        <v>99338.28637999999</v>
      </c>
    </row>
    <row r="23" spans="1:12" s="16" customFormat="1" ht="15" customHeight="1">
      <c r="A23" s="147" t="s">
        <v>208</v>
      </c>
      <c r="B23" s="114">
        <v>104.20549000000001</v>
      </c>
      <c r="C23" s="114">
        <v>107.07675999999999</v>
      </c>
      <c r="D23" s="114">
        <v>238.16916000000001</v>
      </c>
      <c r="E23" s="114">
        <v>2324.0547799999999</v>
      </c>
      <c r="F23" s="114">
        <v>2056.9290099999998</v>
      </c>
      <c r="G23" s="114">
        <v>2612.6034500000001</v>
      </c>
      <c r="H23" s="114">
        <v>2508.6480899999997</v>
      </c>
      <c r="I23" s="114">
        <v>1785.36572</v>
      </c>
      <c r="J23" s="114">
        <v>1162.37943</v>
      </c>
      <c r="K23" s="114">
        <v>1354.87886</v>
      </c>
      <c r="L23" s="114">
        <v>1182.3853200000001</v>
      </c>
    </row>
    <row r="24" spans="1:12" s="16" customFormat="1" ht="15" customHeight="1">
      <c r="A24" s="147" t="s">
        <v>587</v>
      </c>
      <c r="B24" s="114">
        <v>126212.80089</v>
      </c>
      <c r="C24" s="114">
        <v>259325.13633000001</v>
      </c>
      <c r="D24" s="114">
        <v>157653.84516999999</v>
      </c>
      <c r="E24" s="114">
        <v>227720.18949000002</v>
      </c>
      <c r="F24" s="114">
        <v>252241.80240000002</v>
      </c>
      <c r="G24" s="114">
        <v>31647.753059999999</v>
      </c>
      <c r="H24" s="114">
        <v>34152.49194</v>
      </c>
      <c r="I24" s="114">
        <v>70531.15112000001</v>
      </c>
      <c r="J24" s="114">
        <v>70162.633560000002</v>
      </c>
      <c r="K24" s="114">
        <v>94884.699800000002</v>
      </c>
      <c r="L24" s="114">
        <v>66591.313590000005</v>
      </c>
    </row>
    <row r="25" spans="1:12" s="16" customFormat="1" ht="15" customHeight="1">
      <c r="A25" s="147" t="s">
        <v>219</v>
      </c>
      <c r="B25" s="114">
        <v>70612.992840000006</v>
      </c>
      <c r="C25" s="114">
        <v>61382.408859999996</v>
      </c>
      <c r="D25" s="114">
        <v>60240.961040000002</v>
      </c>
      <c r="E25" s="114">
        <v>56552.185850000002</v>
      </c>
      <c r="F25" s="114">
        <v>52064.344789999996</v>
      </c>
      <c r="G25" s="114">
        <v>48077.80962</v>
      </c>
      <c r="H25" s="114">
        <v>39007.609320000003</v>
      </c>
      <c r="I25" s="114">
        <v>34244.203460000004</v>
      </c>
      <c r="J25" s="114">
        <v>33193.335169999998</v>
      </c>
      <c r="K25" s="114">
        <v>38668.949189999999</v>
      </c>
      <c r="L25" s="114">
        <v>38005.016250000001</v>
      </c>
    </row>
    <row r="26" spans="1:12" s="16" customFormat="1" ht="15" customHeight="1">
      <c r="A26" s="147" t="s">
        <v>588</v>
      </c>
      <c r="B26" s="114">
        <v>15358.22775</v>
      </c>
      <c r="C26" s="114">
        <v>15171.179289999998</v>
      </c>
      <c r="D26" s="114">
        <v>12324.470960000001</v>
      </c>
      <c r="E26" s="114">
        <v>12023.54263</v>
      </c>
      <c r="F26" s="114">
        <v>9971.8123599999999</v>
      </c>
      <c r="G26" s="114">
        <v>10389.169449999999</v>
      </c>
      <c r="H26" s="114">
        <v>8416.6845499999999</v>
      </c>
      <c r="I26" s="114">
        <v>6975.4967000000006</v>
      </c>
      <c r="J26" s="114">
        <v>8148.1238200000007</v>
      </c>
      <c r="K26" s="114">
        <v>7160.7555700000003</v>
      </c>
      <c r="L26" s="114">
        <v>8996.7590700000001</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5711587.9390000002</v>
      </c>
      <c r="C28" s="393">
        <v>6523087.4262200007</v>
      </c>
      <c r="D28" s="393">
        <v>7120031.0131099997</v>
      </c>
      <c r="E28" s="393">
        <v>7797449.0514899995</v>
      </c>
      <c r="F28" s="393">
        <v>8462744.5353599992</v>
      </c>
      <c r="G28" s="393">
        <v>8104661.1399900001</v>
      </c>
      <c r="H28" s="393">
        <v>8150202.4007799998</v>
      </c>
      <c r="I28" s="393">
        <v>8980775.0411900003</v>
      </c>
      <c r="J28" s="393">
        <v>8930463.7124599982</v>
      </c>
      <c r="K28" s="393">
        <v>9130022.2365499996</v>
      </c>
      <c r="L28" s="393">
        <v>9113770.8403500002</v>
      </c>
    </row>
    <row r="29" spans="1:12" s="16" customFormat="1" ht="15" customHeight="1" thickTop="1">
      <c r="A29" s="147" t="s">
        <v>590</v>
      </c>
      <c r="B29" s="114">
        <v>5024053.32015</v>
      </c>
      <c r="C29" s="114">
        <v>5879045.8973199995</v>
      </c>
      <c r="D29" s="114">
        <v>6512108.0117899999</v>
      </c>
      <c r="E29" s="114">
        <v>6857811.4040000001</v>
      </c>
      <c r="F29" s="114">
        <v>7565552.3805499999</v>
      </c>
      <c r="G29" s="114">
        <v>6621167.3259799993</v>
      </c>
      <c r="H29" s="114">
        <v>6763235.7255500006</v>
      </c>
      <c r="I29" s="114">
        <v>7513125.4583100006</v>
      </c>
      <c r="J29" s="114">
        <v>7462570.4031499997</v>
      </c>
      <c r="K29" s="114">
        <v>7546510.2577999998</v>
      </c>
      <c r="L29" s="114">
        <v>4366796.6456499994</v>
      </c>
    </row>
    <row r="30" spans="1:12" s="16" customFormat="1" ht="15" customHeight="1">
      <c r="A30" s="148" t="s">
        <v>591</v>
      </c>
      <c r="B30" s="114">
        <v>36772.214700000004</v>
      </c>
      <c r="C30" s="114">
        <v>38625.268069999998</v>
      </c>
      <c r="D30" s="114">
        <v>36827.817299999995</v>
      </c>
      <c r="E30" s="114">
        <v>44285.182350000003</v>
      </c>
      <c r="F30" s="114">
        <v>53233.516649999998</v>
      </c>
      <c r="G30" s="114">
        <v>21094.585620000002</v>
      </c>
      <c r="H30" s="114">
        <v>8299.00036</v>
      </c>
      <c r="I30" s="114">
        <v>17120.120329999998</v>
      </c>
      <c r="J30" s="114">
        <v>18576.57819</v>
      </c>
      <c r="K30" s="114">
        <v>25547.106789999998</v>
      </c>
      <c r="L30" s="114">
        <v>30090.13536</v>
      </c>
    </row>
    <row r="31" spans="1:12" s="16" customFormat="1" ht="15" customHeight="1">
      <c r="A31" s="148" t="s">
        <v>592</v>
      </c>
      <c r="B31" s="114">
        <v>1767913.91258</v>
      </c>
      <c r="C31" s="114">
        <v>1761333.85103</v>
      </c>
      <c r="D31" s="114">
        <v>1856812.06794</v>
      </c>
      <c r="E31" s="114">
        <v>1996776.81443</v>
      </c>
      <c r="F31" s="114">
        <v>2257607.83029</v>
      </c>
      <c r="G31" s="114">
        <v>1878970.3016600001</v>
      </c>
      <c r="H31" s="114">
        <v>1848446.8095999998</v>
      </c>
      <c r="I31" s="114">
        <v>2019403.7691600001</v>
      </c>
      <c r="J31" s="114">
        <v>1914221.9260999998</v>
      </c>
      <c r="K31" s="114">
        <v>1890912.74284</v>
      </c>
      <c r="L31" s="114">
        <v>1750983.31232</v>
      </c>
    </row>
    <row r="32" spans="1:12" s="16" customFormat="1" ht="15" customHeight="1">
      <c r="A32" s="148" t="s">
        <v>593</v>
      </c>
      <c r="B32" s="114">
        <v>121725.52303</v>
      </c>
      <c r="C32" s="114">
        <v>39996.651539999999</v>
      </c>
      <c r="D32" s="114">
        <v>25718.469840000002</v>
      </c>
      <c r="E32" s="114">
        <v>14518.404759999999</v>
      </c>
      <c r="F32" s="114">
        <v>8899.987070000001</v>
      </c>
      <c r="G32" s="114">
        <v>3026.5209300000001</v>
      </c>
      <c r="H32" s="114">
        <v>2291.6935099999996</v>
      </c>
      <c r="I32" s="114">
        <v>1614.4276499999999</v>
      </c>
      <c r="J32" s="114">
        <v>1389.1866499999999</v>
      </c>
      <c r="K32" s="114">
        <v>490.88722999999999</v>
      </c>
      <c r="L32" s="114">
        <v>304.58584000000002</v>
      </c>
    </row>
    <row r="33" spans="1:12" s="16" customFormat="1" ht="15" customHeight="1">
      <c r="A33" s="148" t="s">
        <v>594</v>
      </c>
      <c r="B33" s="114">
        <v>52481.221950000006</v>
      </c>
      <c r="C33" s="114">
        <v>46617.626979999994</v>
      </c>
      <c r="D33" s="114">
        <v>58762.237759999996</v>
      </c>
      <c r="E33" s="114">
        <v>59434.135880000002</v>
      </c>
      <c r="F33" s="114">
        <v>62060.621509999997</v>
      </c>
      <c r="G33" s="114">
        <v>57386.023520000002</v>
      </c>
      <c r="H33" s="114">
        <v>54736.71931</v>
      </c>
      <c r="I33" s="114">
        <v>87828.600099999996</v>
      </c>
      <c r="J33" s="114">
        <v>86254.596129999991</v>
      </c>
      <c r="K33" s="114">
        <v>111212.16615</v>
      </c>
      <c r="L33" s="114">
        <v>118390.91342</v>
      </c>
    </row>
    <row r="34" spans="1:12" s="16" customFormat="1" ht="15" customHeight="1">
      <c r="A34" s="148" t="s">
        <v>595</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114">
        <v>4734470.3511699997</v>
      </c>
      <c r="K34" s="114">
        <v>4799382.9734700006</v>
      </c>
      <c r="L34" s="114">
        <v>2359333.7491000001</v>
      </c>
    </row>
    <row r="35" spans="1:12" s="16" customFormat="1" ht="15" customHeight="1">
      <c r="A35" s="148" t="s">
        <v>596</v>
      </c>
      <c r="B35" s="114">
        <v>199868.93831</v>
      </c>
      <c r="C35" s="114">
        <v>288669.87716000003</v>
      </c>
      <c r="D35" s="114">
        <v>374511.45879</v>
      </c>
      <c r="E35" s="114">
        <v>460618.69782999996</v>
      </c>
      <c r="F35" s="114">
        <v>525427.69768999994</v>
      </c>
      <c r="G35" s="114">
        <v>573393.59228999994</v>
      </c>
      <c r="H35" s="114">
        <v>664981.04188000003</v>
      </c>
      <c r="I35" s="114">
        <v>720703.40746000002</v>
      </c>
      <c r="J35" s="114">
        <v>707657.76490999991</v>
      </c>
      <c r="K35" s="114">
        <v>718964.38132000004</v>
      </c>
      <c r="L35" s="114">
        <v>107693.94961</v>
      </c>
    </row>
    <row r="36" spans="1:12" s="16" customFormat="1" ht="15" customHeight="1">
      <c r="A36" s="147" t="s">
        <v>597</v>
      </c>
      <c r="B36" s="114">
        <v>9617.6268700000001</v>
      </c>
      <c r="C36" s="114">
        <v>6032.2792300000001</v>
      </c>
      <c r="D36" s="114">
        <v>627.54165999999998</v>
      </c>
      <c r="E36" s="114">
        <v>4883.7588399999995</v>
      </c>
      <c r="F36" s="114">
        <v>5038.8527899999999</v>
      </c>
      <c r="G36" s="114">
        <v>848.29186000000004</v>
      </c>
      <c r="H36" s="114">
        <v>549.44732999999997</v>
      </c>
      <c r="I36" s="114">
        <v>3043.23972</v>
      </c>
      <c r="J36" s="114">
        <v>721.05721999999992</v>
      </c>
      <c r="K36" s="114">
        <v>3649.5503399999998</v>
      </c>
      <c r="L36" s="114">
        <v>845.82628</v>
      </c>
    </row>
    <row r="37" spans="1:12" s="16" customFormat="1" ht="15" customHeight="1">
      <c r="A37" s="147" t="s">
        <v>598</v>
      </c>
      <c r="B37" s="114">
        <v>296432.97174000001</v>
      </c>
      <c r="C37" s="114">
        <v>299331.56112000003</v>
      </c>
      <c r="D37" s="114">
        <v>207794.89728</v>
      </c>
      <c r="E37" s="114">
        <v>463977.04412999999</v>
      </c>
      <c r="F37" s="114">
        <v>459531.27639999997</v>
      </c>
      <c r="G37" s="114">
        <v>577996.89549000002</v>
      </c>
      <c r="H37" s="114">
        <v>444205.24343999999</v>
      </c>
      <c r="I37" s="114">
        <v>635861.90785000008</v>
      </c>
      <c r="J37" s="114">
        <v>598258.22308000003</v>
      </c>
      <c r="K37" s="114">
        <v>660314.60646000004</v>
      </c>
      <c r="L37" s="114">
        <v>562274.12942000001</v>
      </c>
    </row>
    <row r="38" spans="1:12" s="16" customFormat="1" ht="15" customHeight="1">
      <c r="A38" s="147" t="s">
        <v>599</v>
      </c>
      <c r="B38" s="114">
        <v>138049.63529000001</v>
      </c>
      <c r="C38" s="114">
        <v>148446.22865999999</v>
      </c>
      <c r="D38" s="114">
        <v>180192.05544</v>
      </c>
      <c r="E38" s="114">
        <v>243704.43306000001</v>
      </c>
      <c r="F38" s="114">
        <v>223359.894</v>
      </c>
      <c r="G38" s="114">
        <v>310557.33114999998</v>
      </c>
      <c r="H38" s="114">
        <v>351747.38481999998</v>
      </c>
      <c r="I38" s="114">
        <v>161812.88774000001</v>
      </c>
      <c r="J38" s="114">
        <v>228547.33043999999</v>
      </c>
      <c r="K38" s="114">
        <v>262225.32005000004</v>
      </c>
      <c r="L38" s="114">
        <v>254470.16503999999</v>
      </c>
    </row>
    <row r="39" spans="1:12" s="16" customFormat="1" ht="15" customHeight="1">
      <c r="A39" s="147" t="s">
        <v>273</v>
      </c>
      <c r="B39" s="114">
        <v>163732.26771000001</v>
      </c>
      <c r="C39" s="114">
        <v>170492.81667</v>
      </c>
      <c r="D39" s="114">
        <v>178764.15963000001</v>
      </c>
      <c r="E39" s="114">
        <v>192813.42274000001</v>
      </c>
      <c r="F39" s="114">
        <v>203958.74363999997</v>
      </c>
      <c r="G39" s="114">
        <v>215733.88756</v>
      </c>
      <c r="H39" s="114">
        <v>227547.90375999999</v>
      </c>
      <c r="I39" s="114">
        <v>241886.74371000001</v>
      </c>
      <c r="J39" s="114">
        <v>246758.45928000001</v>
      </c>
      <c r="K39" s="114">
        <v>249289.04244999998</v>
      </c>
      <c r="L39" s="114">
        <v>254275.18913999997</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114">
        <v>393608.23929</v>
      </c>
      <c r="K42" s="114">
        <v>408033.45944999997</v>
      </c>
      <c r="L42" s="114">
        <v>3675108.8848200003</v>
      </c>
    </row>
    <row r="43" spans="1:12" ht="15" customHeight="1" thickTop="1" thickBot="1">
      <c r="A43" s="392" t="s">
        <v>601</v>
      </c>
      <c r="B43" s="393">
        <v>523467.98706000001</v>
      </c>
      <c r="C43" s="393">
        <v>592349.53478999995</v>
      </c>
      <c r="D43" s="393">
        <v>671982.10291000002</v>
      </c>
      <c r="E43" s="393">
        <v>746286.17303999991</v>
      </c>
      <c r="F43" s="393">
        <v>823687.7630700001</v>
      </c>
      <c r="G43" s="393">
        <v>945122.83627999993</v>
      </c>
      <c r="H43" s="393">
        <v>970922.93072000006</v>
      </c>
      <c r="I43" s="393">
        <v>1045246.81488</v>
      </c>
      <c r="J43" s="393">
        <v>1086497.67845</v>
      </c>
      <c r="K43" s="393">
        <v>1143443.72483</v>
      </c>
      <c r="L43" s="393">
        <v>1175138.3352399999</v>
      </c>
    </row>
    <row r="44" spans="1:12" s="16" customFormat="1" ht="15" customHeight="1" thickTop="1">
      <c r="A44" s="147" t="s">
        <v>294</v>
      </c>
      <c r="B44" s="114">
        <v>381026.6</v>
      </c>
      <c r="C44" s="114">
        <v>428774.1</v>
      </c>
      <c r="D44" s="114">
        <v>501416.2</v>
      </c>
      <c r="E44" s="114">
        <v>545511.6</v>
      </c>
      <c r="F44" s="114">
        <v>614137.69999999995</v>
      </c>
      <c r="G44" s="114">
        <v>680130.4</v>
      </c>
      <c r="H44" s="114">
        <v>743268.1</v>
      </c>
      <c r="I44" s="114">
        <v>823361.7</v>
      </c>
      <c r="J44" s="114">
        <v>866181.9</v>
      </c>
      <c r="K44" s="114">
        <v>866181.9</v>
      </c>
      <c r="L44" s="114">
        <v>932408.3</v>
      </c>
    </row>
    <row r="45" spans="1:12" s="16" customFormat="1" ht="15" customHeight="1">
      <c r="A45" s="147" t="s">
        <v>298</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c r="L45" s="114">
        <v>5529.5283099999997</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50417.392159999996</v>
      </c>
      <c r="C47" s="114">
        <v>59066.763989999999</v>
      </c>
      <c r="D47" s="114">
        <v>68964.603409999996</v>
      </c>
      <c r="E47" s="114">
        <v>78571.705700000006</v>
      </c>
      <c r="F47" s="114">
        <v>90238.844819999998</v>
      </c>
      <c r="G47" s="114">
        <v>101616.85947</v>
      </c>
      <c r="H47" s="114">
        <v>120558.22588</v>
      </c>
      <c r="I47" s="114">
        <v>130714.78189</v>
      </c>
      <c r="J47" s="114">
        <v>139278.66524</v>
      </c>
      <c r="K47" s="114">
        <v>139278.66524</v>
      </c>
      <c r="L47" s="114">
        <v>152523.90956999999</v>
      </c>
    </row>
    <row r="48" spans="1:12" s="16" customFormat="1" ht="15" customHeight="1">
      <c r="A48" s="147" t="s">
        <v>308</v>
      </c>
      <c r="B48" s="114">
        <v>86494.466589999996</v>
      </c>
      <c r="C48" s="114">
        <v>98979.142489999998</v>
      </c>
      <c r="D48" s="114">
        <v>96071.771189999999</v>
      </c>
      <c r="E48" s="114">
        <v>116673.33903</v>
      </c>
      <c r="F48" s="114">
        <v>113781.68994</v>
      </c>
      <c r="G48" s="114">
        <v>157846.0485</v>
      </c>
      <c r="H48" s="114">
        <v>101567.07653000001</v>
      </c>
      <c r="I48" s="114">
        <v>85640.804680000001</v>
      </c>
      <c r="J48" s="114">
        <v>75507.584900000002</v>
      </c>
      <c r="K48" s="114">
        <v>132453.63128</v>
      </c>
      <c r="L48" s="114">
        <v>84676.59736</v>
      </c>
    </row>
    <row r="49" spans="1:12" s="16" customFormat="1" ht="15" customHeight="1">
      <c r="A49" s="148" t="s">
        <v>603</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1.1879600000000001</v>
      </c>
      <c r="K49" s="114">
        <v>1.1879600000000001</v>
      </c>
      <c r="L49" s="114">
        <v>1.00962</v>
      </c>
    </row>
    <row r="50" spans="1:12" s="17" customFormat="1" ht="15" customHeight="1" thickBot="1">
      <c r="A50" s="148" t="s">
        <v>604</v>
      </c>
      <c r="B50" s="114">
        <v>86493.718260000009</v>
      </c>
      <c r="C50" s="114">
        <v>98978.394159999996</v>
      </c>
      <c r="D50" s="114">
        <v>96071.022859999997</v>
      </c>
      <c r="E50" s="114">
        <v>116671.39120999999</v>
      </c>
      <c r="F50" s="114">
        <v>113780.14651000001</v>
      </c>
      <c r="G50" s="114">
        <v>157844.72009000002</v>
      </c>
      <c r="H50" s="114">
        <v>101565.56008</v>
      </c>
      <c r="I50" s="114">
        <v>85638.833450000006</v>
      </c>
      <c r="J50" s="114">
        <v>75506.396939999991</v>
      </c>
      <c r="K50" s="114">
        <v>132452.44331999999</v>
      </c>
      <c r="L50" s="114">
        <v>84675.587739999988</v>
      </c>
    </row>
    <row r="51" spans="1:12" ht="15" customHeight="1" thickTop="1" thickBot="1">
      <c r="A51" s="392" t="s">
        <v>605</v>
      </c>
      <c r="B51" s="393">
        <v>6235055.9260600004</v>
      </c>
      <c r="C51" s="393">
        <v>7115436.9610100007</v>
      </c>
      <c r="D51" s="393">
        <v>7792013.1160200005</v>
      </c>
      <c r="E51" s="393">
        <v>8543735.2245300002</v>
      </c>
      <c r="F51" s="393">
        <v>9286432.2984299995</v>
      </c>
      <c r="G51" s="393">
        <v>9049783.9762700014</v>
      </c>
      <c r="H51" s="393">
        <v>9121125.3314999994</v>
      </c>
      <c r="I51" s="393">
        <v>10026021.856069999</v>
      </c>
      <c r="J51" s="393">
        <v>10016961.39091</v>
      </c>
      <c r="K51" s="393">
        <v>10273465.961379999</v>
      </c>
      <c r="L51" s="393">
        <v>10288909.175590001</v>
      </c>
    </row>
    <row r="52" spans="1:12" s="16" customFormat="1" ht="15" customHeight="1" thickTop="1">
      <c r="A52" s="113" t="s">
        <v>606</v>
      </c>
      <c r="B52" s="114">
        <v>105581.37276</v>
      </c>
      <c r="C52" s="114">
        <v>119828.16426000001</v>
      </c>
      <c r="D52" s="114">
        <v>140403.91438999999</v>
      </c>
      <c r="E52" s="114">
        <v>138896.77283999999</v>
      </c>
      <c r="F52" s="114">
        <v>149469.97477999999</v>
      </c>
      <c r="G52" s="114">
        <v>211382.58894999998</v>
      </c>
      <c r="H52" s="114">
        <v>219758.06788999998</v>
      </c>
      <c r="I52" s="114">
        <v>285013.8296</v>
      </c>
      <c r="J52" s="114">
        <v>319434.46755</v>
      </c>
      <c r="K52" s="114">
        <v>278957.12169999996</v>
      </c>
      <c r="L52" s="114">
        <v>367266.68885999999</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114">
        <v>43384.678490000006</v>
      </c>
      <c r="K54" s="114">
        <v>59106.588130000004</v>
      </c>
      <c r="L54" s="114">
        <v>67867.85742</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86383.964540000001</v>
      </c>
      <c r="C56" s="114">
        <v>106093.12687000001</v>
      </c>
      <c r="D56" s="114">
        <v>123515.80906</v>
      </c>
      <c r="E56" s="114">
        <v>113467.18226</v>
      </c>
      <c r="F56" s="114">
        <v>126175.32388</v>
      </c>
      <c r="G56" s="114">
        <v>177903.86146000001</v>
      </c>
      <c r="H56" s="114">
        <v>194625.27307</v>
      </c>
      <c r="I56" s="114">
        <v>246784.70711000002</v>
      </c>
      <c r="J56" s="114">
        <v>276049.78905999998</v>
      </c>
      <c r="K56" s="114">
        <v>219850.53357</v>
      </c>
      <c r="L56" s="114">
        <v>299398.83143999998</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13225489.3358</v>
      </c>
      <c r="C58" s="114">
        <v>13080050.99769</v>
      </c>
      <c r="D58" s="114">
        <v>12842725.342020001</v>
      </c>
      <c r="E58" s="114">
        <v>12712497.120129999</v>
      </c>
      <c r="F58" s="114">
        <v>13720722.951459998</v>
      </c>
      <c r="G58" s="114">
        <v>14241248.981120002</v>
      </c>
      <c r="H58" s="114">
        <v>13823414.638489999</v>
      </c>
      <c r="I58" s="114">
        <v>12805344.0264</v>
      </c>
      <c r="J58" s="114">
        <v>11882400.862030001</v>
      </c>
      <c r="K58" s="114">
        <v>11554893.48918</v>
      </c>
      <c r="L58" s="114">
        <v>11506040.22614</v>
      </c>
    </row>
    <row r="59" spans="1:12">
      <c r="A59" s="394" t="s">
        <v>613</v>
      </c>
      <c r="B59" s="395">
        <v>728055.37435000006</v>
      </c>
      <c r="C59" s="395">
        <v>807292.66583000007</v>
      </c>
      <c r="D59" s="395">
        <v>866943.64954000001</v>
      </c>
      <c r="E59" s="395">
        <v>969283.22855999996</v>
      </c>
      <c r="F59" s="395">
        <v>1041257.6391199999</v>
      </c>
      <c r="G59" s="395">
        <v>1130190.6468399998</v>
      </c>
      <c r="H59" s="395">
        <v>1045136.58813</v>
      </c>
      <c r="I59" s="395">
        <v>937251.54380999994</v>
      </c>
      <c r="J59" s="395">
        <v>638201.02234000002</v>
      </c>
      <c r="K59" s="395">
        <v>1131550.07978</v>
      </c>
      <c r="L59" s="395">
        <v>707384.89537000004</v>
      </c>
    </row>
    <row r="60" spans="1:12" ht="15" customHeight="1">
      <c r="A60" s="148" t="s">
        <v>614</v>
      </c>
      <c r="B60" s="114">
        <v>-114304.05764</v>
      </c>
      <c r="C60" s="114">
        <v>-161523.51059999998</v>
      </c>
      <c r="D60" s="114">
        <v>-175714.48936000001</v>
      </c>
      <c r="E60" s="114">
        <v>-189522.00684000002</v>
      </c>
      <c r="F60" s="114">
        <v>-217489.25453000001</v>
      </c>
      <c r="G60" s="114">
        <v>-238563.47290999998</v>
      </c>
      <c r="H60" s="114">
        <v>-245337.64655</v>
      </c>
      <c r="I60" s="114">
        <v>-286438.53281</v>
      </c>
      <c r="J60" s="114">
        <v>-187093.52153</v>
      </c>
      <c r="K60" s="114">
        <v>-330056.94714</v>
      </c>
      <c r="L60" s="114">
        <v>-212538.19372000001</v>
      </c>
    </row>
    <row r="61" spans="1:12" ht="15" customHeight="1">
      <c r="A61" s="147" t="s">
        <v>615</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114">
        <v>451107.50081</v>
      </c>
      <c r="K61" s="114">
        <v>801493.13263999997</v>
      </c>
      <c r="L61" s="114">
        <v>494846.70165</v>
      </c>
    </row>
    <row r="62" spans="1:12" ht="15" customHeight="1">
      <c r="A62" s="116" t="s">
        <v>616</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114">
        <v>43257.160710000004</v>
      </c>
      <c r="K62" s="114">
        <v>76491.135949999996</v>
      </c>
      <c r="L62" s="114">
        <v>46872.290560000001</v>
      </c>
    </row>
    <row r="63" spans="1:12" ht="15" customHeight="1">
      <c r="A63" s="148" t="s">
        <v>617</v>
      </c>
      <c r="B63" s="114">
        <v>-10422.336160000001</v>
      </c>
      <c r="C63" s="114">
        <v>-5553.8753499999993</v>
      </c>
      <c r="D63" s="114">
        <v>-8624.2229499999994</v>
      </c>
      <c r="E63" s="114">
        <v>-12931.085439999999</v>
      </c>
      <c r="F63" s="114">
        <v>-16257.63492</v>
      </c>
      <c r="G63" s="114">
        <v>-12993.02729</v>
      </c>
      <c r="H63" s="114">
        <v>-6032.8593200000005</v>
      </c>
      <c r="I63" s="114">
        <v>-16167.15294</v>
      </c>
      <c r="J63" s="114">
        <v>-3353.8184000000001</v>
      </c>
      <c r="K63" s="114">
        <v>-6521.09195</v>
      </c>
      <c r="L63" s="114">
        <v>-3904.6337400000002</v>
      </c>
    </row>
    <row r="64" spans="1:12" ht="15" customHeight="1">
      <c r="A64" s="117" t="s">
        <v>618</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114">
        <v>491010.84311999998</v>
      </c>
      <c r="K64" s="114">
        <v>871463.17663999996</v>
      </c>
      <c r="L64" s="114">
        <v>537814.35846999998</v>
      </c>
    </row>
    <row r="65" spans="1:12" ht="15" customHeight="1">
      <c r="A65" s="116" t="s">
        <v>619</v>
      </c>
      <c r="B65" s="114">
        <v>110046.76972</v>
      </c>
      <c r="C65" s="114">
        <v>45882.119909999994</v>
      </c>
      <c r="D65" s="114">
        <v>61503.475310000002</v>
      </c>
      <c r="E65" s="114">
        <v>52429.434639999999</v>
      </c>
      <c r="F65" s="114">
        <v>72885.3554</v>
      </c>
      <c r="G65" s="114">
        <v>46046.54924</v>
      </c>
      <c r="H65" s="114">
        <v>119786.76036</v>
      </c>
      <c r="I65" s="114">
        <v>85038.816709999999</v>
      </c>
      <c r="J65" s="114">
        <v>42664.197460000003</v>
      </c>
      <c r="K65" s="114">
        <v>76982.627619999999</v>
      </c>
      <c r="L65" s="114">
        <v>42300.620499999997</v>
      </c>
    </row>
    <row r="66" spans="1:12" ht="15" customHeight="1">
      <c r="A66" s="116" t="s">
        <v>620</v>
      </c>
      <c r="B66" s="114">
        <v>-152907.41668999998</v>
      </c>
      <c r="C66" s="114">
        <v>-87168.698810000002</v>
      </c>
      <c r="D66" s="114">
        <v>-99874.302629999991</v>
      </c>
      <c r="E66" s="114">
        <v>-104004.85210999999</v>
      </c>
      <c r="F66" s="114">
        <v>-136226.27563999998</v>
      </c>
      <c r="G66" s="114">
        <v>-97705.843689999994</v>
      </c>
      <c r="H66" s="114">
        <v>-186174.51588999998</v>
      </c>
      <c r="I66" s="114">
        <v>-130826.16206</v>
      </c>
      <c r="J66" s="114">
        <v>-63463.828439999997</v>
      </c>
      <c r="K66" s="114">
        <v>-127786.10775</v>
      </c>
      <c r="L66" s="114">
        <v>-76203.945209999991</v>
      </c>
    </row>
    <row r="67" spans="1:12" ht="15" customHeight="1">
      <c r="A67" s="147" t="s">
        <v>621</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114">
        <v>470211.21213999996</v>
      </c>
      <c r="K67" s="114">
        <v>820659.69651000004</v>
      </c>
      <c r="L67" s="114">
        <v>503911.03375999996</v>
      </c>
    </row>
    <row r="68" spans="1:12" ht="15" customHeight="1">
      <c r="A68" s="148" t="s">
        <v>622</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114">
        <v>-330976.58019000001</v>
      </c>
      <c r="K68" s="114">
        <v>-551882.80446000001</v>
      </c>
      <c r="L68" s="114">
        <v>-349387.08648</v>
      </c>
    </row>
    <row r="69" spans="1:12" ht="15" customHeight="1">
      <c r="A69" s="117" t="s">
        <v>623</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114">
        <v>139234.63194999998</v>
      </c>
      <c r="K69" s="114">
        <v>268776.89205000002</v>
      </c>
      <c r="L69" s="114">
        <v>154523.94727999999</v>
      </c>
    </row>
    <row r="70" spans="1:12" ht="15" customHeight="1">
      <c r="A70" s="117" t="s">
        <v>624</v>
      </c>
      <c r="B70" s="114">
        <v>7.7675400000000003</v>
      </c>
      <c r="C70" s="114">
        <v>5.51898</v>
      </c>
      <c r="D70" s="114">
        <v>0.25373000000000001</v>
      </c>
      <c r="E70" s="114">
        <v>8.7660000000000002E-2</v>
      </c>
      <c r="F70" s="114">
        <v>-1225.01749</v>
      </c>
      <c r="G70" s="114">
        <v>-712.07596999999998</v>
      </c>
      <c r="H70" s="114">
        <v>-394.20569</v>
      </c>
      <c r="I70" s="114">
        <v>-133.76563000000002</v>
      </c>
      <c r="J70" s="114">
        <v>-197.86685</v>
      </c>
      <c r="K70" s="114">
        <v>-142.98892000000001</v>
      </c>
      <c r="L70" s="114">
        <v>48.993730000000006</v>
      </c>
    </row>
    <row r="71" spans="1:12" ht="15" customHeight="1">
      <c r="A71" s="115" t="s">
        <v>971</v>
      </c>
      <c r="B71" s="114">
        <v>0</v>
      </c>
      <c r="C71" s="114">
        <v>0.22036</v>
      </c>
      <c r="D71" s="114">
        <v>6.6060000000000008E-2</v>
      </c>
      <c r="E71" s="114">
        <v>8.7660000000000002E-2</v>
      </c>
      <c r="F71" s="114">
        <v>-1225.01749</v>
      </c>
      <c r="G71" s="114">
        <v>-712.07596999999998</v>
      </c>
      <c r="H71" s="114">
        <v>-394.20569</v>
      </c>
      <c r="I71" s="114">
        <v>-133.76563000000002</v>
      </c>
      <c r="J71" s="114">
        <v>-197.86685</v>
      </c>
      <c r="K71" s="114">
        <v>-142.98892000000001</v>
      </c>
      <c r="L71" s="114">
        <v>48.993730000000006</v>
      </c>
    </row>
    <row r="72" spans="1:12" ht="15" customHeight="1">
      <c r="A72" s="115" t="s">
        <v>972</v>
      </c>
      <c r="B72" s="114">
        <v>7.7675400000000003</v>
      </c>
      <c r="C72" s="114">
        <v>5.2986199999999997</v>
      </c>
      <c r="D72" s="114">
        <v>0.18766999999999998</v>
      </c>
      <c r="E72" s="114">
        <v>0</v>
      </c>
      <c r="F72" s="114">
        <v>0</v>
      </c>
      <c r="G72" s="114">
        <v>0</v>
      </c>
      <c r="H72" s="114">
        <v>0</v>
      </c>
      <c r="I72" s="114">
        <v>0</v>
      </c>
      <c r="J72" s="114">
        <v>0</v>
      </c>
      <c r="K72" s="114">
        <v>0</v>
      </c>
      <c r="L72" s="114">
        <v>0</v>
      </c>
    </row>
    <row r="73" spans="1:12" ht="15" customHeight="1">
      <c r="A73" s="147" t="s">
        <v>625</v>
      </c>
      <c r="B73" s="114">
        <v>-1.28094</v>
      </c>
      <c r="C73" s="114">
        <v>-0.91016999999999992</v>
      </c>
      <c r="D73" s="114">
        <v>-0.55646000000000007</v>
      </c>
      <c r="E73" s="114">
        <v>-0.42066000000000003</v>
      </c>
      <c r="F73" s="114">
        <v>-0.27731</v>
      </c>
      <c r="G73" s="114">
        <v>-0.38402999999999998</v>
      </c>
      <c r="H73" s="114">
        <v>-0.41164999999999996</v>
      </c>
      <c r="I73" s="114">
        <v>-0.41031000000000001</v>
      </c>
      <c r="J73" s="114">
        <v>-0.38249</v>
      </c>
      <c r="K73" s="114">
        <v>-1.0292600000000001</v>
      </c>
      <c r="L73" s="114">
        <v>-16.423830000000002</v>
      </c>
    </row>
    <row r="74" spans="1:12" ht="15" customHeight="1">
      <c r="A74" s="147" t="s">
        <v>1260</v>
      </c>
      <c r="B74" s="114">
        <v>0</v>
      </c>
      <c r="C74" s="114">
        <v>-3.4070000000000003E-2</v>
      </c>
      <c r="D74" s="114">
        <v>0</v>
      </c>
      <c r="E74" s="114">
        <v>-8.3999999999999993E-4</v>
      </c>
      <c r="F74" s="114">
        <v>-4.0999999999999999E-4</v>
      </c>
      <c r="G74" s="114">
        <v>0</v>
      </c>
      <c r="H74" s="114">
        <v>0</v>
      </c>
      <c r="I74" s="114">
        <v>0</v>
      </c>
      <c r="J74" s="114">
        <v>0</v>
      </c>
      <c r="K74" s="114">
        <v>0</v>
      </c>
      <c r="L74" s="114">
        <v>-15.20598</v>
      </c>
    </row>
    <row r="75" spans="1:12" ht="15" customHeight="1">
      <c r="A75" s="148" t="s">
        <v>430</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114">
        <v>-0.38249</v>
      </c>
      <c r="K75" s="114">
        <v>-1.0292600000000001</v>
      </c>
      <c r="L75" s="114">
        <v>-1.2178499999999999</v>
      </c>
    </row>
    <row r="76" spans="1:12" ht="15" customHeight="1">
      <c r="A76" s="147" t="s">
        <v>626</v>
      </c>
      <c r="B76" s="114">
        <v>129451.08558</v>
      </c>
      <c r="C76" s="114">
        <v>147221.00733000002</v>
      </c>
      <c r="D76" s="114">
        <v>180832.89134999999</v>
      </c>
      <c r="E76" s="114">
        <v>224308.78930999999</v>
      </c>
      <c r="F76" s="114">
        <v>212064.20973</v>
      </c>
      <c r="G76" s="114">
        <v>306469.43307999999</v>
      </c>
      <c r="H76" s="114">
        <v>241863.51371</v>
      </c>
      <c r="I76" s="114">
        <v>146602.12456</v>
      </c>
      <c r="J76" s="114">
        <v>139036.38261</v>
      </c>
      <c r="K76" s="114">
        <v>268632.87387000001</v>
      </c>
      <c r="L76" s="114">
        <v>154556.51718</v>
      </c>
    </row>
    <row r="77" spans="1:12" ht="15" customHeight="1">
      <c r="A77" s="149" t="s">
        <v>962</v>
      </c>
      <c r="B77" s="114">
        <v>40.690300000000001</v>
      </c>
      <c r="C77" s="114">
        <v>227.16127</v>
      </c>
      <c r="D77" s="114">
        <v>38.612790000000004</v>
      </c>
      <c r="E77" s="114">
        <v>41.520449999999997</v>
      </c>
      <c r="F77" s="114">
        <v>385.86338000000001</v>
      </c>
      <c r="G77" s="114">
        <v>-3927.1448</v>
      </c>
      <c r="H77" s="114">
        <v>-2167.0021499999998</v>
      </c>
      <c r="I77" s="114">
        <v>-1238.24443</v>
      </c>
      <c r="J77" s="114">
        <v>43.315469999999998</v>
      </c>
      <c r="K77" s="114">
        <v>-778.95159000000001</v>
      </c>
      <c r="L77" s="114">
        <v>57.772860000000001</v>
      </c>
    </row>
    <row r="78" spans="1:12" ht="15" customHeight="1">
      <c r="A78" s="117" t="s">
        <v>627</v>
      </c>
      <c r="B78" s="114">
        <v>129491.77588</v>
      </c>
      <c r="C78" s="114">
        <v>147448.1686</v>
      </c>
      <c r="D78" s="114">
        <v>180871.50413999998</v>
      </c>
      <c r="E78" s="114">
        <v>224350.30976</v>
      </c>
      <c r="F78" s="114">
        <v>212450.07311000003</v>
      </c>
      <c r="G78" s="114">
        <v>302542.28827999998</v>
      </c>
      <c r="H78" s="114">
        <v>239696.51156000001</v>
      </c>
      <c r="I78" s="114">
        <v>145363.88013000001</v>
      </c>
      <c r="J78" s="114">
        <v>139079.69808</v>
      </c>
      <c r="K78" s="114">
        <v>267853.92228</v>
      </c>
      <c r="L78" s="114">
        <v>154614.29003999999</v>
      </c>
    </row>
    <row r="79" spans="1:12" ht="15" customHeight="1">
      <c r="A79" s="116" t="s">
        <v>628</v>
      </c>
      <c r="B79" s="114">
        <v>592.79438000000005</v>
      </c>
      <c r="C79" s="114">
        <v>1098.39356</v>
      </c>
      <c r="D79" s="114">
        <v>-12149.770909999999</v>
      </c>
      <c r="E79" s="114">
        <v>-6156.5924199999999</v>
      </c>
      <c r="F79" s="114">
        <v>859.3036800000001</v>
      </c>
      <c r="G79" s="114">
        <v>2057.3665900000001</v>
      </c>
      <c r="H79" s="114">
        <v>5042.0407000000005</v>
      </c>
      <c r="I79" s="114">
        <v>1408.26332</v>
      </c>
      <c r="J79" s="114">
        <v>123.90300000000001</v>
      </c>
      <c r="K79" s="114">
        <v>289.73109000000005</v>
      </c>
      <c r="L79" s="114">
        <v>201.29746</v>
      </c>
    </row>
    <row r="80" spans="1:12" ht="15" customHeight="1">
      <c r="A80" s="147" t="s">
        <v>629</v>
      </c>
      <c r="B80" s="114">
        <v>130084.57026000001</v>
      </c>
      <c r="C80" s="114">
        <v>148546.56216</v>
      </c>
      <c r="D80" s="114">
        <v>168721.73322999998</v>
      </c>
      <c r="E80" s="114">
        <v>218193.71734</v>
      </c>
      <c r="F80" s="114">
        <v>213309.37678999998</v>
      </c>
      <c r="G80" s="114">
        <v>304599.65487000003</v>
      </c>
      <c r="H80" s="114">
        <v>244738.55226</v>
      </c>
      <c r="I80" s="114">
        <v>146772.14344999997</v>
      </c>
      <c r="J80" s="114">
        <v>139203.60108000002</v>
      </c>
      <c r="K80" s="114">
        <v>268143.65337000001</v>
      </c>
      <c r="L80" s="114">
        <v>154815.58749999999</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130084.57026000001</v>
      </c>
      <c r="C82" s="114">
        <v>148546.56216</v>
      </c>
      <c r="D82" s="114">
        <v>168721.73322999998</v>
      </c>
      <c r="E82" s="114">
        <v>218193.71734</v>
      </c>
      <c r="F82" s="114">
        <v>213309.37678999998</v>
      </c>
      <c r="G82" s="114">
        <v>304599.65487000003</v>
      </c>
      <c r="H82" s="114">
        <v>244738.55226</v>
      </c>
      <c r="I82" s="114">
        <v>146772.14344999997</v>
      </c>
      <c r="J82" s="114">
        <v>139203.60108000002</v>
      </c>
      <c r="K82" s="114">
        <v>268143.65337000001</v>
      </c>
      <c r="L82" s="114">
        <v>154815.58749999999</v>
      </c>
    </row>
    <row r="83" spans="1:12" ht="15" customHeight="1" thickBot="1">
      <c r="A83" s="116" t="s">
        <v>632</v>
      </c>
      <c r="B83" s="114">
        <v>-43590.851999999999</v>
      </c>
      <c r="C83" s="114">
        <v>-49568.167999999998</v>
      </c>
      <c r="D83" s="114">
        <v>-72650.710370000001</v>
      </c>
      <c r="E83" s="114">
        <v>-101522.32613</v>
      </c>
      <c r="F83" s="114">
        <v>-99529.230280000003</v>
      </c>
      <c r="G83" s="114">
        <v>-146754.93478000001</v>
      </c>
      <c r="H83" s="114">
        <v>-143172.99218</v>
      </c>
      <c r="I83" s="114">
        <v>-61133.31</v>
      </c>
      <c r="J83" s="114">
        <v>-63697.204140000002</v>
      </c>
      <c r="K83" s="114">
        <v>-135691.21005000002</v>
      </c>
      <c r="L83" s="114">
        <v>-70139.999760000006</v>
      </c>
    </row>
    <row r="84" spans="1:12" ht="15" customHeight="1" thickTop="1" thickBot="1">
      <c r="A84" s="392" t="s">
        <v>633</v>
      </c>
      <c r="B84" s="393">
        <v>86493.718260000009</v>
      </c>
      <c r="C84" s="393">
        <v>98978.394159999996</v>
      </c>
      <c r="D84" s="393">
        <v>96071.022859999997</v>
      </c>
      <c r="E84" s="393">
        <v>116671.39120999999</v>
      </c>
      <c r="F84" s="393">
        <v>113780.14651000001</v>
      </c>
      <c r="G84" s="393">
        <v>157844.72009000002</v>
      </c>
      <c r="H84" s="393">
        <v>101565.56008</v>
      </c>
      <c r="I84" s="393">
        <v>85638.833450000006</v>
      </c>
      <c r="J84" s="393">
        <v>75506.396939999991</v>
      </c>
      <c r="K84" s="393">
        <v>132452.44331999999</v>
      </c>
      <c r="L84" s="393">
        <v>84675.587739999988</v>
      </c>
    </row>
    <row r="85" spans="1:12" ht="3.75" customHeight="1" thickTop="1" thickBot="1">
      <c r="A85" s="118"/>
      <c r="B85" s="119"/>
      <c r="C85" s="119"/>
      <c r="D85" s="119"/>
      <c r="E85" s="119"/>
      <c r="F85" s="119"/>
      <c r="G85" s="119"/>
      <c r="H85" s="119"/>
      <c r="I85" s="119"/>
      <c r="J85" s="119"/>
      <c r="K85" s="119"/>
      <c r="L85" s="119"/>
    </row>
    <row r="86" spans="1:12" ht="15" customHeight="1" thickTop="1">
      <c r="A86" s="696"/>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Normal="100" workbookViewId="0">
      <selection sqref="A1:N1"/>
    </sheetView>
  </sheetViews>
  <sheetFormatPr defaultColWidth="9.140625" defaultRowHeight="12.75"/>
  <cols>
    <col min="1" max="1" width="85.5703125" style="33" customWidth="1"/>
    <col min="2" max="2" width="14.42578125" style="607" bestFit="1" customWidth="1"/>
    <col min="3" max="3" width="15.42578125" style="607" bestFit="1" customWidth="1"/>
    <col min="4" max="9" width="14.42578125" style="607" bestFit="1" customWidth="1"/>
    <col min="10" max="10" width="11.7109375" style="607" bestFit="1" customWidth="1"/>
    <col min="11" max="11" width="14.42578125" style="607" bestFit="1" customWidth="1"/>
    <col min="12" max="12" width="13.42578125" style="607" bestFit="1" customWidth="1"/>
    <col min="13" max="13" width="14.42578125" style="607" bestFit="1" customWidth="1"/>
    <col min="14" max="14" width="15.42578125" style="607" bestFit="1" customWidth="1"/>
    <col min="15" max="16384" width="9.140625" style="607"/>
  </cols>
  <sheetData>
    <row r="1" spans="1:14" ht="30" customHeight="1">
      <c r="A1" s="734" t="s">
        <v>436</v>
      </c>
      <c r="B1" s="745"/>
      <c r="C1" s="745"/>
      <c r="D1" s="745"/>
      <c r="E1" s="745"/>
      <c r="F1" s="745"/>
      <c r="G1" s="745"/>
      <c r="H1" s="745"/>
      <c r="I1" s="745"/>
      <c r="J1" s="745"/>
      <c r="K1" s="745"/>
      <c r="L1" s="745"/>
      <c r="M1" s="745"/>
      <c r="N1" s="745"/>
    </row>
    <row r="2" spans="1:14" ht="18">
      <c r="A2" s="735" t="s">
        <v>645</v>
      </c>
      <c r="B2" s="746"/>
      <c r="C2" s="746"/>
      <c r="D2" s="746"/>
      <c r="E2" s="746"/>
      <c r="F2" s="746"/>
      <c r="G2" s="746"/>
      <c r="H2" s="746"/>
      <c r="I2" s="746"/>
      <c r="J2" s="746"/>
      <c r="K2" s="746"/>
      <c r="L2" s="746"/>
      <c r="M2" s="746"/>
      <c r="N2" s="746"/>
    </row>
    <row r="3" spans="1:14" ht="15" customHeight="1">
      <c r="A3" s="747" t="s">
        <v>1512</v>
      </c>
      <c r="B3" s="748"/>
      <c r="C3" s="748"/>
      <c r="D3" s="748"/>
      <c r="E3" s="748"/>
      <c r="F3" s="748"/>
      <c r="G3" s="748"/>
      <c r="H3" s="748"/>
      <c r="I3" s="748"/>
      <c r="J3" s="748"/>
      <c r="K3" s="748"/>
      <c r="L3" s="748"/>
      <c r="M3" s="748"/>
      <c r="N3" s="748"/>
    </row>
    <row r="4" spans="1:14" s="78" customFormat="1" ht="30" customHeight="1">
      <c r="A4" s="736" t="s">
        <v>646</v>
      </c>
      <c r="B4" s="749"/>
      <c r="C4" s="749"/>
      <c r="D4" s="749"/>
      <c r="E4" s="749"/>
      <c r="F4" s="749"/>
      <c r="G4" s="749"/>
      <c r="H4" s="749"/>
      <c r="I4" s="749"/>
      <c r="J4" s="749"/>
      <c r="K4" s="749"/>
      <c r="L4" s="749"/>
      <c r="M4" s="749"/>
      <c r="N4" s="749"/>
    </row>
    <row r="5" spans="1:14" ht="3.75" customHeight="1">
      <c r="A5" s="47"/>
      <c r="B5" s="47"/>
      <c r="C5" s="47"/>
      <c r="D5" s="47"/>
      <c r="E5" s="47"/>
      <c r="F5" s="47"/>
      <c r="G5" s="47"/>
      <c r="H5" s="47"/>
      <c r="I5" s="47"/>
      <c r="J5" s="47"/>
      <c r="K5" s="47"/>
      <c r="L5" s="47"/>
      <c r="M5" s="47"/>
      <c r="N5" s="47"/>
    </row>
    <row r="6" spans="1:14" s="19" customFormat="1" ht="30" customHeight="1">
      <c r="A6" s="239"/>
      <c r="B6" s="240" t="s">
        <v>31</v>
      </c>
      <c r="C6" s="240" t="s">
        <v>113</v>
      </c>
      <c r="D6" s="240" t="s">
        <v>33</v>
      </c>
      <c r="E6" s="240" t="s">
        <v>35</v>
      </c>
      <c r="F6" s="240" t="s">
        <v>43</v>
      </c>
      <c r="G6" s="240" t="s">
        <v>41</v>
      </c>
      <c r="H6" s="240" t="s">
        <v>37</v>
      </c>
      <c r="I6" s="240" t="s">
        <v>39</v>
      </c>
      <c r="J6" s="240" t="s">
        <v>45</v>
      </c>
      <c r="K6" s="240" t="s">
        <v>47</v>
      </c>
      <c r="L6" s="240" t="s">
        <v>49</v>
      </c>
      <c r="M6" s="367" t="s">
        <v>53</v>
      </c>
      <c r="N6" s="367" t="s">
        <v>515</v>
      </c>
    </row>
    <row r="7" spans="1:14" s="20" customFormat="1" ht="15" customHeight="1">
      <c r="A7" s="241" t="s">
        <v>647</v>
      </c>
      <c r="B7" s="242">
        <v>0.12690000000000001</v>
      </c>
      <c r="C7" s="242">
        <v>0.1104</v>
      </c>
      <c r="D7" s="242">
        <v>0.1226</v>
      </c>
      <c r="E7" s="242">
        <v>0.12820000000000001</v>
      </c>
      <c r="F7" s="242">
        <v>0.12379999999999999</v>
      </c>
      <c r="G7" s="242">
        <v>0.1135</v>
      </c>
      <c r="H7" s="242">
        <v>0.1172</v>
      </c>
      <c r="I7" s="242">
        <v>0.15670000000000001</v>
      </c>
      <c r="J7" s="242">
        <v>0.75280000000000002</v>
      </c>
      <c r="K7" s="242">
        <v>0.12720000000000001</v>
      </c>
      <c r="L7" s="242">
        <v>0.11609999999999999</v>
      </c>
      <c r="M7" s="242">
        <v>0.13289999999999999</v>
      </c>
      <c r="N7" s="242">
        <v>0.1258</v>
      </c>
    </row>
    <row r="8" spans="1:14" s="78" customFormat="1" ht="15" customHeight="1">
      <c r="A8" s="120" t="s">
        <v>648</v>
      </c>
      <c r="B8" s="121">
        <v>8650777750.1800003</v>
      </c>
      <c r="C8" s="121">
        <v>83541040679.199997</v>
      </c>
      <c r="D8" s="121">
        <v>10155225624.280001</v>
      </c>
      <c r="E8" s="121">
        <v>8853034529.0699997</v>
      </c>
      <c r="F8" s="121">
        <v>5096011405.04</v>
      </c>
      <c r="G8" s="121">
        <v>4701037120.71</v>
      </c>
      <c r="H8" s="121">
        <v>2586381042.21</v>
      </c>
      <c r="I8" s="121">
        <v>2612205212.5999999</v>
      </c>
      <c r="J8" s="121">
        <v>85133889.010000005</v>
      </c>
      <c r="K8" s="121">
        <v>4451233976.3500004</v>
      </c>
      <c r="L8" s="121">
        <v>1268188067.6700001</v>
      </c>
      <c r="M8" s="121">
        <v>664555182.17999995</v>
      </c>
      <c r="N8" s="121">
        <v>132664824478.5</v>
      </c>
    </row>
    <row r="9" spans="1:14" s="78" customFormat="1" ht="15" customHeight="1">
      <c r="A9" s="120" t="s">
        <v>649</v>
      </c>
      <c r="B9" s="121">
        <v>27968811.530000001</v>
      </c>
      <c r="C9" s="121">
        <v>0</v>
      </c>
      <c r="D9" s="121">
        <v>0</v>
      </c>
      <c r="E9" s="121">
        <v>0</v>
      </c>
      <c r="F9" s="121">
        <v>39862046.969999999</v>
      </c>
      <c r="G9" s="121">
        <v>0</v>
      </c>
      <c r="H9" s="121">
        <v>10440008.99</v>
      </c>
      <c r="I9" s="121">
        <v>0</v>
      </c>
      <c r="J9" s="121">
        <v>0</v>
      </c>
      <c r="K9" s="121">
        <v>0</v>
      </c>
      <c r="L9" s="121">
        <v>0</v>
      </c>
      <c r="M9" s="121">
        <v>0</v>
      </c>
      <c r="N9" s="121">
        <v>78270867.489999995</v>
      </c>
    </row>
    <row r="10" spans="1:14" s="21" customFormat="1" ht="15" customHeight="1">
      <c r="A10" s="120" t="s">
        <v>650</v>
      </c>
      <c r="B10" s="121">
        <v>4925559674.3199997</v>
      </c>
      <c r="C10" s="121">
        <v>2936403859.0799999</v>
      </c>
      <c r="D10" s="121">
        <v>4538226139.0799999</v>
      </c>
      <c r="E10" s="121">
        <v>6125645608.6899996</v>
      </c>
      <c r="F10" s="121">
        <v>3670386132.9000001</v>
      </c>
      <c r="G10" s="121">
        <v>1475355307.9100001</v>
      </c>
      <c r="H10" s="121">
        <v>1154224521.3199999</v>
      </c>
      <c r="I10" s="121">
        <v>2812711472.1399999</v>
      </c>
      <c r="J10" s="121">
        <v>15766560.33</v>
      </c>
      <c r="K10" s="121">
        <v>1668671055.47</v>
      </c>
      <c r="L10" s="121">
        <v>673253416.39999998</v>
      </c>
      <c r="M10" s="121">
        <v>386604968.41000003</v>
      </c>
      <c r="N10" s="121">
        <v>30382808716.049999</v>
      </c>
    </row>
    <row r="11" spans="1:14" s="21" customFormat="1" ht="15" customHeight="1">
      <c r="A11" s="120" t="s">
        <v>651</v>
      </c>
      <c r="B11" s="121">
        <v>7827375445.6700001</v>
      </c>
      <c r="C11" s="121">
        <v>5062956396.6599998</v>
      </c>
      <c r="D11" s="121">
        <v>16111415517.940001</v>
      </c>
      <c r="E11" s="121">
        <v>1217279679.6300001</v>
      </c>
      <c r="F11" s="121">
        <v>4705231180.1199999</v>
      </c>
      <c r="G11" s="121">
        <v>2832221978.0700002</v>
      </c>
      <c r="H11" s="121">
        <v>2273120518.8899999</v>
      </c>
      <c r="I11" s="121">
        <v>352804867.02999997</v>
      </c>
      <c r="J11" s="121">
        <v>0</v>
      </c>
      <c r="K11" s="121">
        <v>1833338082.23</v>
      </c>
      <c r="L11" s="121">
        <v>923099668.83000004</v>
      </c>
      <c r="M11" s="121">
        <v>313508699.81</v>
      </c>
      <c r="N11" s="121">
        <v>43452352034.879997</v>
      </c>
    </row>
    <row r="12" spans="1:14" s="21" customFormat="1" ht="15" customHeight="1">
      <c r="A12" s="120" t="s">
        <v>652</v>
      </c>
      <c r="B12" s="121">
        <v>5604543840.7200003</v>
      </c>
      <c r="C12" s="121">
        <v>8743437459.9799995</v>
      </c>
      <c r="D12" s="121">
        <v>3807779190.6500001</v>
      </c>
      <c r="E12" s="121">
        <v>9069415723.8600006</v>
      </c>
      <c r="F12" s="121">
        <v>5567062890.3900003</v>
      </c>
      <c r="G12" s="121">
        <v>4631812979.3699999</v>
      </c>
      <c r="H12" s="121">
        <v>4046137277.73</v>
      </c>
      <c r="I12" s="121">
        <v>285856623.56999999</v>
      </c>
      <c r="J12" s="121">
        <v>79305762.040000007</v>
      </c>
      <c r="K12" s="121">
        <v>3508750902.9499998</v>
      </c>
      <c r="L12" s="121">
        <v>1071056726.53</v>
      </c>
      <c r="M12" s="121">
        <v>1208292796.9100001</v>
      </c>
      <c r="N12" s="121">
        <v>47623452174.699997</v>
      </c>
    </row>
    <row r="13" spans="1:14" s="21" customFormat="1" ht="15" customHeight="1">
      <c r="A13" s="120" t="s">
        <v>653</v>
      </c>
      <c r="B13" s="121">
        <v>9820373307.1299992</v>
      </c>
      <c r="C13" s="121">
        <v>13988497550.51</v>
      </c>
      <c r="D13" s="121">
        <v>8433924943.7200003</v>
      </c>
      <c r="E13" s="121">
        <v>9003011228.2399998</v>
      </c>
      <c r="F13" s="121">
        <v>8037896394.7299995</v>
      </c>
      <c r="G13" s="121">
        <v>6045284440.6700001</v>
      </c>
      <c r="H13" s="121">
        <v>4455718522.3400002</v>
      </c>
      <c r="I13" s="121">
        <v>14824191520.66</v>
      </c>
      <c r="J13" s="121">
        <v>52719718.979999997</v>
      </c>
      <c r="K13" s="121">
        <v>11226963224.42</v>
      </c>
      <c r="L13" s="121">
        <v>2314936994.8200002</v>
      </c>
      <c r="M13" s="121">
        <v>8265534304.0100002</v>
      </c>
      <c r="N13" s="121">
        <v>96469052150.229996</v>
      </c>
    </row>
    <row r="14" spans="1:14" s="21" customFormat="1" ht="15" customHeight="1">
      <c r="A14" s="243" t="s">
        <v>654</v>
      </c>
      <c r="B14" s="122">
        <v>36856598829.550003</v>
      </c>
      <c r="C14" s="122">
        <v>114272335945.42999</v>
      </c>
      <c r="D14" s="122">
        <v>43046571415.669998</v>
      </c>
      <c r="E14" s="122">
        <v>34268386769.490002</v>
      </c>
      <c r="F14" s="122">
        <v>27116450050.150002</v>
      </c>
      <c r="G14" s="122">
        <v>19685711826.73</v>
      </c>
      <c r="H14" s="122">
        <v>14526021891.48</v>
      </c>
      <c r="I14" s="122">
        <v>20887769696</v>
      </c>
      <c r="J14" s="122">
        <v>232925930.36000001</v>
      </c>
      <c r="K14" s="122">
        <v>22688957241.419998</v>
      </c>
      <c r="L14" s="122">
        <v>6250534874.25</v>
      </c>
      <c r="M14" s="122">
        <v>10838495951.32</v>
      </c>
      <c r="N14" s="122">
        <v>350670760421.84998</v>
      </c>
    </row>
    <row r="15" spans="1:14" s="22" customFormat="1" ht="15" customHeight="1">
      <c r="A15" s="120" t="s">
        <v>655</v>
      </c>
      <c r="B15" s="121">
        <v>18925377726.521999</v>
      </c>
      <c r="C15" s="121">
        <v>23664834615.640999</v>
      </c>
      <c r="D15" s="121">
        <v>20253112323.4935</v>
      </c>
      <c r="E15" s="121">
        <v>17638841982.688</v>
      </c>
      <c r="F15" s="121">
        <v>15303872583.859501</v>
      </c>
      <c r="G15" s="121">
        <v>11230326225.814501</v>
      </c>
      <c r="H15" s="121">
        <v>8858770645.2455006</v>
      </c>
      <c r="I15" s="121">
        <v>15777528716.2805</v>
      </c>
      <c r="J15" s="121">
        <v>115352352.57600001</v>
      </c>
      <c r="K15" s="121">
        <v>15108929653.841499</v>
      </c>
      <c r="L15" s="121">
        <v>3714430057.4124999</v>
      </c>
      <c r="M15" s="121">
        <v>9405829245.2794991</v>
      </c>
      <c r="N15" s="121">
        <v>159997206128.65399</v>
      </c>
    </row>
    <row r="16" spans="1:14" s="23" customFormat="1" ht="15" customHeight="1">
      <c r="A16" s="244" t="s">
        <v>656</v>
      </c>
      <c r="B16" s="123">
        <v>0.51349999999999996</v>
      </c>
      <c r="C16" s="123">
        <v>0.20710000000000001</v>
      </c>
      <c r="D16" s="123">
        <v>0.47049999999999997</v>
      </c>
      <c r="E16" s="123">
        <v>0.51470000000000005</v>
      </c>
      <c r="F16" s="123">
        <v>0.56440000000000001</v>
      </c>
      <c r="G16" s="123">
        <v>0.57050000000000001</v>
      </c>
      <c r="H16" s="123">
        <v>0.6099</v>
      </c>
      <c r="I16" s="123">
        <v>0.75529999999999997</v>
      </c>
      <c r="J16" s="123">
        <v>0.49519999999999997</v>
      </c>
      <c r="K16" s="123">
        <v>0.66590000000000005</v>
      </c>
      <c r="L16" s="123">
        <v>0.59430000000000005</v>
      </c>
      <c r="M16" s="123">
        <v>0.86780000000000002</v>
      </c>
      <c r="N16" s="123">
        <v>0.45629999999999998</v>
      </c>
    </row>
    <row r="17" spans="1:14" s="21" customFormat="1" ht="15" customHeight="1">
      <c r="A17" s="243" t="s">
        <v>657</v>
      </c>
      <c r="B17" s="122">
        <v>1892537772.6522</v>
      </c>
      <c r="C17" s="122">
        <v>2366483461.5640998</v>
      </c>
      <c r="D17" s="122">
        <v>2025311232.3494</v>
      </c>
      <c r="E17" s="122">
        <v>1763884198.2688</v>
      </c>
      <c r="F17" s="122">
        <v>1530387258.3859999</v>
      </c>
      <c r="G17" s="122">
        <v>1123032622.5815001</v>
      </c>
      <c r="H17" s="122">
        <v>885877064.52460003</v>
      </c>
      <c r="I17" s="122">
        <v>1577752871.6280999</v>
      </c>
      <c r="J17" s="122">
        <v>11535235.2576</v>
      </c>
      <c r="K17" s="122">
        <v>1510892965.3842001</v>
      </c>
      <c r="L17" s="122">
        <v>371443005.74129999</v>
      </c>
      <c r="M17" s="122">
        <v>940582924.528</v>
      </c>
      <c r="N17" s="122">
        <v>15999720612.8654</v>
      </c>
    </row>
    <row r="18" spans="1:14" s="21" customFormat="1" ht="15" customHeight="1">
      <c r="A18" s="120" t="s">
        <v>658</v>
      </c>
      <c r="B18" s="121">
        <v>2042503819</v>
      </c>
      <c r="C18" s="121">
        <v>2696877137</v>
      </c>
      <c r="D18" s="121">
        <v>2165593626</v>
      </c>
      <c r="E18" s="121">
        <v>1806080826</v>
      </c>
      <c r="F18" s="121">
        <v>1591902497</v>
      </c>
      <c r="G18" s="121">
        <v>974525330</v>
      </c>
      <c r="H18" s="121">
        <v>846907531</v>
      </c>
      <c r="I18" s="121">
        <v>2012877684</v>
      </c>
      <c r="J18" s="121">
        <v>107582168</v>
      </c>
      <c r="K18" s="121">
        <v>1377782079</v>
      </c>
      <c r="L18" s="121">
        <v>326037794</v>
      </c>
      <c r="M18" s="121">
        <v>1084932209</v>
      </c>
      <c r="N18" s="121">
        <v>17033602700</v>
      </c>
    </row>
    <row r="19" spans="1:14" s="21" customFormat="1" ht="15" customHeight="1">
      <c r="A19" s="120" t="s">
        <v>659</v>
      </c>
      <c r="B19" s="121">
        <v>0</v>
      </c>
      <c r="C19" s="121">
        <v>0</v>
      </c>
      <c r="D19" s="121">
        <v>0</v>
      </c>
      <c r="E19" s="121">
        <v>0</v>
      </c>
      <c r="F19" s="121">
        <v>0</v>
      </c>
      <c r="G19" s="121">
        <v>0</v>
      </c>
      <c r="H19" s="121">
        <v>0</v>
      </c>
      <c r="I19" s="121">
        <v>0</v>
      </c>
      <c r="J19" s="121">
        <v>0</v>
      </c>
      <c r="K19" s="121">
        <v>0</v>
      </c>
      <c r="L19" s="121">
        <v>0</v>
      </c>
      <c r="M19" s="121">
        <v>0</v>
      </c>
      <c r="N19" s="121">
        <v>0</v>
      </c>
    </row>
    <row r="20" spans="1:14" s="21"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row>
    <row r="21" spans="1:14" s="21" customFormat="1" ht="15" customHeight="1">
      <c r="A21" s="120" t="s">
        <v>661</v>
      </c>
      <c r="B21" s="121">
        <v>0</v>
      </c>
      <c r="C21" s="121">
        <v>102114</v>
      </c>
      <c r="D21" s="121">
        <v>0</v>
      </c>
      <c r="E21" s="121">
        <v>0</v>
      </c>
      <c r="F21" s="121">
        <v>39756887</v>
      </c>
      <c r="G21" s="121">
        <v>0</v>
      </c>
      <c r="H21" s="121">
        <v>48400</v>
      </c>
      <c r="I21" s="121">
        <v>0</v>
      </c>
      <c r="J21" s="121">
        <v>20742000</v>
      </c>
      <c r="K21" s="121">
        <v>0</v>
      </c>
      <c r="L21" s="121">
        <v>224338</v>
      </c>
      <c r="M21" s="121">
        <v>0</v>
      </c>
      <c r="N21" s="121">
        <v>60873739</v>
      </c>
    </row>
    <row r="22" spans="1:14" s="21" customFormat="1" ht="15" customHeight="1">
      <c r="A22" s="243" t="s">
        <v>662</v>
      </c>
      <c r="B22" s="122">
        <v>2042503819</v>
      </c>
      <c r="C22" s="122">
        <v>2696775023</v>
      </c>
      <c r="D22" s="122">
        <v>2165593626</v>
      </c>
      <c r="E22" s="122">
        <v>1806080826</v>
      </c>
      <c r="F22" s="122">
        <v>1552145610</v>
      </c>
      <c r="G22" s="122">
        <v>974525330</v>
      </c>
      <c r="H22" s="122">
        <v>846859131</v>
      </c>
      <c r="I22" s="122">
        <v>2012877684</v>
      </c>
      <c r="J22" s="122">
        <v>86840168</v>
      </c>
      <c r="K22" s="122">
        <v>1377782079</v>
      </c>
      <c r="L22" s="122">
        <v>325813456</v>
      </c>
      <c r="M22" s="122">
        <v>1084932209</v>
      </c>
      <c r="N22" s="122">
        <v>16972728961</v>
      </c>
    </row>
    <row r="23" spans="1:14" s="21" customFormat="1" ht="15" customHeight="1">
      <c r="A23" s="120" t="s">
        <v>663</v>
      </c>
      <c r="B23" s="121">
        <v>266162375</v>
      </c>
      <c r="C23" s="121">
        <v>158006160</v>
      </c>
      <c r="D23" s="121">
        <v>255110674</v>
      </c>
      <c r="E23" s="121">
        <v>286774000</v>
      </c>
      <c r="F23" s="121">
        <v>284686780</v>
      </c>
      <c r="G23" s="121">
        <v>242907000</v>
      </c>
      <c r="H23" s="121">
        <v>151937500</v>
      </c>
      <c r="I23" s="121">
        <v>347200000</v>
      </c>
      <c r="J23" s="121">
        <v>0</v>
      </c>
      <c r="K23" s="121">
        <v>385775000</v>
      </c>
      <c r="L23" s="121">
        <v>80001500</v>
      </c>
      <c r="M23" s="121">
        <v>0</v>
      </c>
      <c r="N23" s="121">
        <v>2458560989</v>
      </c>
    </row>
    <row r="24" spans="1:14" s="21" customFormat="1" ht="15" customHeight="1">
      <c r="A24" s="120" t="s">
        <v>664</v>
      </c>
      <c r="B24" s="121">
        <v>0</v>
      </c>
      <c r="C24" s="121">
        <v>0</v>
      </c>
      <c r="D24" s="121">
        <v>0</v>
      </c>
      <c r="E24" s="121">
        <v>0</v>
      </c>
      <c r="F24" s="121">
        <v>0</v>
      </c>
      <c r="G24" s="121">
        <v>0</v>
      </c>
      <c r="H24" s="121">
        <v>0</v>
      </c>
      <c r="I24" s="121">
        <v>0</v>
      </c>
      <c r="J24" s="121">
        <v>0</v>
      </c>
      <c r="K24" s="121">
        <v>0</v>
      </c>
      <c r="L24" s="121">
        <v>0</v>
      </c>
      <c r="M24" s="121">
        <v>0</v>
      </c>
      <c r="N24" s="121">
        <v>0</v>
      </c>
    </row>
    <row r="25" spans="1:14" s="24"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row>
    <row r="26" spans="1:14" s="21" customFormat="1" ht="15" customHeight="1">
      <c r="A26" s="120" t="s">
        <v>666</v>
      </c>
      <c r="B26" s="121">
        <v>266162375</v>
      </c>
      <c r="C26" s="121">
        <v>158006160</v>
      </c>
      <c r="D26" s="121">
        <v>255110674</v>
      </c>
      <c r="E26" s="121">
        <v>286774000</v>
      </c>
      <c r="F26" s="121">
        <v>284686780</v>
      </c>
      <c r="G26" s="121">
        <v>242907000</v>
      </c>
      <c r="H26" s="121">
        <v>151937500</v>
      </c>
      <c r="I26" s="121">
        <v>347200000</v>
      </c>
      <c r="J26" s="121">
        <v>0</v>
      </c>
      <c r="K26" s="121">
        <v>385775000</v>
      </c>
      <c r="L26" s="121">
        <v>80001500</v>
      </c>
      <c r="M26" s="121">
        <v>0</v>
      </c>
      <c r="N26" s="121">
        <v>2458560989</v>
      </c>
    </row>
    <row r="27" spans="1:14" s="25" customFormat="1" ht="15" customHeight="1">
      <c r="A27" s="244" t="s">
        <v>667</v>
      </c>
      <c r="B27" s="121">
        <v>127232631</v>
      </c>
      <c r="C27" s="121">
        <v>199351596</v>
      </c>
      <c r="D27" s="121">
        <v>97903486</v>
      </c>
      <c r="E27" s="121">
        <v>224885800</v>
      </c>
      <c r="F27" s="121">
        <v>94067540</v>
      </c>
      <c r="G27" s="121">
        <v>73526745</v>
      </c>
      <c r="H27" s="121">
        <v>54459150</v>
      </c>
      <c r="I27" s="121">
        <v>113646578</v>
      </c>
      <c r="J27" s="121">
        <v>0</v>
      </c>
      <c r="K27" s="121">
        <v>158533956</v>
      </c>
      <c r="L27" s="121">
        <v>25572250</v>
      </c>
      <c r="M27" s="121">
        <v>166238828</v>
      </c>
      <c r="N27" s="121">
        <v>1335418560</v>
      </c>
    </row>
    <row r="28" spans="1:14" s="26"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row>
    <row r="29" spans="1:14" s="21" customFormat="1" ht="15" customHeight="1">
      <c r="A29" s="245" t="s">
        <v>669</v>
      </c>
      <c r="B29" s="122">
        <v>393395006</v>
      </c>
      <c r="C29" s="122">
        <v>357357756</v>
      </c>
      <c r="D29" s="122">
        <v>353014160</v>
      </c>
      <c r="E29" s="122">
        <v>511659800</v>
      </c>
      <c r="F29" s="122">
        <v>378754320</v>
      </c>
      <c r="G29" s="122">
        <v>316433745</v>
      </c>
      <c r="H29" s="122">
        <v>206396650</v>
      </c>
      <c r="I29" s="122">
        <v>460846578</v>
      </c>
      <c r="J29" s="122">
        <v>0</v>
      </c>
      <c r="K29" s="122">
        <v>544308956</v>
      </c>
      <c r="L29" s="122">
        <v>105573750</v>
      </c>
      <c r="M29" s="122">
        <v>166238828</v>
      </c>
      <c r="N29" s="122">
        <v>3793979549</v>
      </c>
    </row>
    <row r="30" spans="1:14" s="21" customFormat="1" ht="15" customHeight="1">
      <c r="A30" s="244" t="s">
        <v>670</v>
      </c>
      <c r="B30" s="121">
        <v>0</v>
      </c>
      <c r="C30" s="121">
        <v>282577942</v>
      </c>
      <c r="D30" s="121">
        <v>0</v>
      </c>
      <c r="E30" s="121">
        <v>0</v>
      </c>
      <c r="F30" s="121">
        <v>0</v>
      </c>
      <c r="G30" s="121">
        <v>0</v>
      </c>
      <c r="H30" s="121">
        <v>0</v>
      </c>
      <c r="I30" s="121">
        <v>0</v>
      </c>
      <c r="J30" s="121">
        <v>0</v>
      </c>
      <c r="K30" s="121">
        <v>0</v>
      </c>
      <c r="L30" s="121">
        <v>0</v>
      </c>
      <c r="M30" s="121">
        <v>0</v>
      </c>
      <c r="N30" s="121">
        <v>282577942</v>
      </c>
    </row>
    <row r="31" spans="1:14" s="21" customFormat="1" ht="15" customHeight="1">
      <c r="A31" s="244" t="s">
        <v>671</v>
      </c>
      <c r="B31" s="121">
        <v>34015709</v>
      </c>
      <c r="C31" s="121">
        <v>159014165</v>
      </c>
      <c r="D31" s="121">
        <v>36178417</v>
      </c>
      <c r="E31" s="121">
        <v>56260549</v>
      </c>
      <c r="F31" s="121">
        <v>36758057</v>
      </c>
      <c r="G31" s="121">
        <v>16102610</v>
      </c>
      <c r="H31" s="121">
        <v>14611154</v>
      </c>
      <c r="I31" s="121">
        <v>1517706</v>
      </c>
      <c r="J31" s="121">
        <v>0</v>
      </c>
      <c r="K31" s="121">
        <v>699700</v>
      </c>
      <c r="L31" s="121">
        <v>0</v>
      </c>
      <c r="M31" s="121">
        <v>998900</v>
      </c>
      <c r="N31" s="121">
        <v>356156967</v>
      </c>
    </row>
    <row r="32" spans="1:14" s="21" customFormat="1" ht="15" customHeight="1">
      <c r="A32" s="243" t="s">
        <v>672</v>
      </c>
      <c r="B32" s="122">
        <v>2401883116</v>
      </c>
      <c r="C32" s="122">
        <v>2612540672</v>
      </c>
      <c r="D32" s="122">
        <v>2482429369</v>
      </c>
      <c r="E32" s="122">
        <v>2261480077</v>
      </c>
      <c r="F32" s="122">
        <v>1894141873</v>
      </c>
      <c r="G32" s="122">
        <v>1274856465</v>
      </c>
      <c r="H32" s="122">
        <v>1038644627</v>
      </c>
      <c r="I32" s="122">
        <v>2472206556</v>
      </c>
      <c r="J32" s="122">
        <v>86840168</v>
      </c>
      <c r="K32" s="122">
        <v>1921391335</v>
      </c>
      <c r="L32" s="122">
        <v>431387206</v>
      </c>
      <c r="M32" s="122">
        <v>1250172137</v>
      </c>
      <c r="N32" s="122">
        <v>20127973601</v>
      </c>
    </row>
    <row r="33" spans="1:14" s="78" customFormat="1" ht="15" customHeight="1">
      <c r="A33" s="120" t="s">
        <v>673</v>
      </c>
      <c r="B33" s="121">
        <v>509345343.34780002</v>
      </c>
      <c r="C33" s="121">
        <v>246057210.4359</v>
      </c>
      <c r="D33" s="121">
        <v>457118136.65069997</v>
      </c>
      <c r="E33" s="121">
        <v>497595878.73119998</v>
      </c>
      <c r="F33" s="121">
        <v>363754614.61409998</v>
      </c>
      <c r="G33" s="121">
        <v>151823842.41859999</v>
      </c>
      <c r="H33" s="121">
        <v>152767562.47549999</v>
      </c>
      <c r="I33" s="121">
        <v>894453684.37199998</v>
      </c>
      <c r="J33" s="121">
        <v>75304932.742400005</v>
      </c>
      <c r="K33" s="121">
        <v>410498369.61589998</v>
      </c>
      <c r="L33" s="121">
        <v>59944200.2588</v>
      </c>
      <c r="M33" s="121">
        <v>309589212.47210002</v>
      </c>
      <c r="N33" s="121">
        <v>4128252988.1346002</v>
      </c>
    </row>
    <row r="34" spans="1:14" s="27" customFormat="1" ht="15" customHeight="1">
      <c r="A34" s="120" t="s">
        <v>674</v>
      </c>
      <c r="B34" s="246">
        <v>0.1678</v>
      </c>
      <c r="C34" s="246">
        <v>0.31890000000000002</v>
      </c>
      <c r="D34" s="246">
        <v>0.2329</v>
      </c>
      <c r="E34" s="246">
        <v>0.23569999999999999</v>
      </c>
      <c r="F34" s="246">
        <v>0.11169999999999999</v>
      </c>
      <c r="G34" s="246">
        <v>0.44890000000000002</v>
      </c>
      <c r="H34" s="246">
        <v>0.2233</v>
      </c>
      <c r="I34" s="406">
        <v>0.13320000000000001</v>
      </c>
      <c r="J34" s="246">
        <v>2.1100000000000001E-2</v>
      </c>
      <c r="K34" s="246">
        <v>0.12620000000000001</v>
      </c>
      <c r="L34" s="246">
        <v>9.4200000000000006E-2</v>
      </c>
      <c r="M34" s="246">
        <v>3.5499999999999997E-2</v>
      </c>
      <c r="N34" s="246">
        <v>0.20250000000000001</v>
      </c>
    </row>
    <row r="35" spans="1:14" ht="3.75" customHeight="1" thickBot="1">
      <c r="A35" s="118"/>
      <c r="B35" s="118"/>
      <c r="C35" s="118"/>
      <c r="D35" s="118"/>
      <c r="E35" s="118"/>
      <c r="F35" s="118"/>
      <c r="G35" s="118"/>
      <c r="H35" s="118"/>
      <c r="I35" s="118"/>
      <c r="J35" s="118"/>
      <c r="K35" s="118"/>
      <c r="L35" s="118"/>
      <c r="M35" s="118"/>
      <c r="N35" s="118"/>
    </row>
    <row r="36" spans="1:14" ht="15" customHeight="1" thickTop="1">
      <c r="A36" s="124" t="s">
        <v>675</v>
      </c>
      <c r="B36" s="47"/>
      <c r="C36" s="47"/>
      <c r="D36" s="47"/>
      <c r="E36" s="47"/>
      <c r="F36" s="47"/>
      <c r="G36" s="47"/>
      <c r="H36" s="47"/>
      <c r="I36" s="47"/>
      <c r="J36" s="47"/>
      <c r="K36" s="47"/>
      <c r="L36" s="47"/>
      <c r="M36" s="47"/>
      <c r="N36" s="47"/>
    </row>
    <row r="37" spans="1:14" ht="15" customHeight="1">
      <c r="A37" s="696"/>
      <c r="B37" s="47"/>
      <c r="C37" s="47"/>
      <c r="D37" s="47"/>
      <c r="E37" s="47"/>
      <c r="F37" s="47"/>
      <c r="G37" s="47"/>
      <c r="H37" s="47"/>
      <c r="I37" s="47"/>
      <c r="J37" s="47"/>
      <c r="K37" s="47"/>
      <c r="L37" s="47"/>
      <c r="M37" s="47"/>
      <c r="N37" s="47"/>
    </row>
  </sheetData>
  <mergeCells count="4">
    <mergeCell ref="A1:N1"/>
    <mergeCell ref="A2:N2"/>
    <mergeCell ref="A3:N3"/>
    <mergeCell ref="A4:N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26"/>
  <sheetViews>
    <sheetView zoomScaleNormal="100" workbookViewId="0">
      <selection sqref="A1:O1"/>
    </sheetView>
  </sheetViews>
  <sheetFormatPr defaultColWidth="9.140625" defaultRowHeight="12.75"/>
  <cols>
    <col min="1" max="1" width="38.28515625" style="33" customWidth="1"/>
    <col min="2" max="9" width="10.140625" style="607" bestFit="1" customWidth="1"/>
    <col min="10" max="10" width="7.5703125" style="607" bestFit="1" customWidth="1"/>
    <col min="11" max="11" width="10.140625" style="607" bestFit="1" customWidth="1"/>
    <col min="12" max="13" width="9.140625" style="607" bestFit="1" customWidth="1"/>
    <col min="14" max="14" width="11.140625" style="607" bestFit="1" customWidth="1"/>
    <col min="15" max="15" width="10.7109375" style="607" customWidth="1"/>
    <col min="16" max="255" width="9.140625" style="607"/>
    <col min="256" max="256" width="38.28515625" style="607" customWidth="1"/>
    <col min="257" max="269" width="13.85546875" style="607" customWidth="1"/>
    <col min="270" max="270" width="14.140625" style="607" customWidth="1"/>
    <col min="271" max="271" width="12.140625" style="607" customWidth="1"/>
    <col min="272" max="511" width="9.140625" style="607"/>
    <col min="512" max="512" width="38.28515625" style="607" customWidth="1"/>
    <col min="513" max="525" width="13.85546875" style="607" customWidth="1"/>
    <col min="526" max="526" width="14.140625" style="607" customWidth="1"/>
    <col min="527" max="527" width="12.140625" style="607" customWidth="1"/>
    <col min="528" max="767" width="9.140625" style="607"/>
    <col min="768" max="768" width="38.28515625" style="607" customWidth="1"/>
    <col min="769" max="781" width="13.85546875" style="607" customWidth="1"/>
    <col min="782" max="782" width="14.140625" style="607" customWidth="1"/>
    <col min="783" max="783" width="12.140625" style="607" customWidth="1"/>
    <col min="784" max="1023" width="9.140625" style="607"/>
    <col min="1024" max="1024" width="38.28515625" style="607" customWidth="1"/>
    <col min="1025" max="1037" width="13.85546875" style="607" customWidth="1"/>
    <col min="1038" max="1038" width="14.140625" style="607" customWidth="1"/>
    <col min="1039" max="1039" width="12.140625" style="607" customWidth="1"/>
    <col min="1040" max="1279" width="9.140625" style="607"/>
    <col min="1280" max="1280" width="38.28515625" style="607" customWidth="1"/>
    <col min="1281" max="1293" width="13.85546875" style="607" customWidth="1"/>
    <col min="1294" max="1294" width="14.140625" style="607" customWidth="1"/>
    <col min="1295" max="1295" width="12.140625" style="607" customWidth="1"/>
    <col min="1296" max="1535" width="9.140625" style="607"/>
    <col min="1536" max="1536" width="38.28515625" style="607" customWidth="1"/>
    <col min="1537" max="1549" width="13.85546875" style="607" customWidth="1"/>
    <col min="1550" max="1550" width="14.140625" style="607" customWidth="1"/>
    <col min="1551" max="1551" width="12.140625" style="607" customWidth="1"/>
    <col min="1552" max="1791" width="9.140625" style="607"/>
    <col min="1792" max="1792" width="38.28515625" style="607" customWidth="1"/>
    <col min="1793" max="1805" width="13.85546875" style="607" customWidth="1"/>
    <col min="1806" max="1806" width="14.140625" style="607" customWidth="1"/>
    <col min="1807" max="1807" width="12.140625" style="607" customWidth="1"/>
    <col min="1808" max="2047" width="9.140625" style="607"/>
    <col min="2048" max="2048" width="38.28515625" style="607" customWidth="1"/>
    <col min="2049" max="2061" width="13.85546875" style="607" customWidth="1"/>
    <col min="2062" max="2062" width="14.140625" style="607" customWidth="1"/>
    <col min="2063" max="2063" width="12.140625" style="607" customWidth="1"/>
    <col min="2064" max="2303" width="9.140625" style="607"/>
    <col min="2304" max="2304" width="38.28515625" style="607" customWidth="1"/>
    <col min="2305" max="2317" width="13.85546875" style="607" customWidth="1"/>
    <col min="2318" max="2318" width="14.140625" style="607" customWidth="1"/>
    <col min="2319" max="2319" width="12.140625" style="607" customWidth="1"/>
    <col min="2320" max="2559" width="9.140625" style="607"/>
    <col min="2560" max="2560" width="38.28515625" style="607" customWidth="1"/>
    <col min="2561" max="2573" width="13.85546875" style="607" customWidth="1"/>
    <col min="2574" max="2574" width="14.140625" style="607" customWidth="1"/>
    <col min="2575" max="2575" width="12.140625" style="607" customWidth="1"/>
    <col min="2576" max="2815" width="9.140625" style="607"/>
    <col min="2816" max="2816" width="38.28515625" style="607" customWidth="1"/>
    <col min="2817" max="2829" width="13.85546875" style="607" customWidth="1"/>
    <col min="2830" max="2830" width="14.140625" style="607" customWidth="1"/>
    <col min="2831" max="2831" width="12.140625" style="607" customWidth="1"/>
    <col min="2832" max="3071" width="9.140625" style="607"/>
    <col min="3072" max="3072" width="38.28515625" style="607" customWidth="1"/>
    <col min="3073" max="3085" width="13.85546875" style="607" customWidth="1"/>
    <col min="3086" max="3086" width="14.140625" style="607" customWidth="1"/>
    <col min="3087" max="3087" width="12.140625" style="607" customWidth="1"/>
    <col min="3088" max="3327" width="9.140625" style="607"/>
    <col min="3328" max="3328" width="38.28515625" style="607" customWidth="1"/>
    <col min="3329" max="3341" width="13.85546875" style="607" customWidth="1"/>
    <col min="3342" max="3342" width="14.140625" style="607" customWidth="1"/>
    <col min="3343" max="3343" width="12.140625" style="607" customWidth="1"/>
    <col min="3344" max="3583" width="9.140625" style="607"/>
    <col min="3584" max="3584" width="38.28515625" style="607" customWidth="1"/>
    <col min="3585" max="3597" width="13.85546875" style="607" customWidth="1"/>
    <col min="3598" max="3598" width="14.140625" style="607" customWidth="1"/>
    <col min="3599" max="3599" width="12.140625" style="607" customWidth="1"/>
    <col min="3600" max="3839" width="9.140625" style="607"/>
    <col min="3840" max="3840" width="38.28515625" style="607" customWidth="1"/>
    <col min="3841" max="3853" width="13.85546875" style="607" customWidth="1"/>
    <col min="3854" max="3854" width="14.140625" style="607" customWidth="1"/>
    <col min="3855" max="3855" width="12.140625" style="607" customWidth="1"/>
    <col min="3856" max="4095" width="9.140625" style="607"/>
    <col min="4096" max="4096" width="38.28515625" style="607" customWidth="1"/>
    <col min="4097" max="4109" width="13.85546875" style="607" customWidth="1"/>
    <col min="4110" max="4110" width="14.140625" style="607" customWidth="1"/>
    <col min="4111" max="4111" width="12.140625" style="607" customWidth="1"/>
    <col min="4112" max="4351" width="9.140625" style="607"/>
    <col min="4352" max="4352" width="38.28515625" style="607" customWidth="1"/>
    <col min="4353" max="4365" width="13.85546875" style="607" customWidth="1"/>
    <col min="4366" max="4366" width="14.140625" style="607" customWidth="1"/>
    <col min="4367" max="4367" width="12.140625" style="607" customWidth="1"/>
    <col min="4368" max="4607" width="9.140625" style="607"/>
    <col min="4608" max="4608" width="38.28515625" style="607" customWidth="1"/>
    <col min="4609" max="4621" width="13.85546875" style="607" customWidth="1"/>
    <col min="4622" max="4622" width="14.140625" style="607" customWidth="1"/>
    <col min="4623" max="4623" width="12.140625" style="607" customWidth="1"/>
    <col min="4624" max="4863" width="9.140625" style="607"/>
    <col min="4864" max="4864" width="38.28515625" style="607" customWidth="1"/>
    <col min="4865" max="4877" width="13.85546875" style="607" customWidth="1"/>
    <col min="4878" max="4878" width="14.140625" style="607" customWidth="1"/>
    <col min="4879" max="4879" width="12.140625" style="607" customWidth="1"/>
    <col min="4880" max="5119" width="9.140625" style="607"/>
    <col min="5120" max="5120" width="38.28515625" style="607" customWidth="1"/>
    <col min="5121" max="5133" width="13.85546875" style="607" customWidth="1"/>
    <col min="5134" max="5134" width="14.140625" style="607" customWidth="1"/>
    <col min="5135" max="5135" width="12.140625" style="607" customWidth="1"/>
    <col min="5136" max="5375" width="9.140625" style="607"/>
    <col min="5376" max="5376" width="38.28515625" style="607" customWidth="1"/>
    <col min="5377" max="5389" width="13.85546875" style="607" customWidth="1"/>
    <col min="5390" max="5390" width="14.140625" style="607" customWidth="1"/>
    <col min="5391" max="5391" width="12.140625" style="607" customWidth="1"/>
    <col min="5392" max="5631" width="9.140625" style="607"/>
    <col min="5632" max="5632" width="38.28515625" style="607" customWidth="1"/>
    <col min="5633" max="5645" width="13.85546875" style="607" customWidth="1"/>
    <col min="5646" max="5646" width="14.140625" style="607" customWidth="1"/>
    <col min="5647" max="5647" width="12.140625" style="607" customWidth="1"/>
    <col min="5648" max="5887" width="9.140625" style="607"/>
    <col min="5888" max="5888" width="38.28515625" style="607" customWidth="1"/>
    <col min="5889" max="5901" width="13.85546875" style="607" customWidth="1"/>
    <col min="5902" max="5902" width="14.140625" style="607" customWidth="1"/>
    <col min="5903" max="5903" width="12.140625" style="607" customWidth="1"/>
    <col min="5904" max="6143" width="9.140625" style="607"/>
    <col min="6144" max="6144" width="38.28515625" style="607" customWidth="1"/>
    <col min="6145" max="6157" width="13.85546875" style="607" customWidth="1"/>
    <col min="6158" max="6158" width="14.140625" style="607" customWidth="1"/>
    <col min="6159" max="6159" width="12.140625" style="607" customWidth="1"/>
    <col min="6160" max="6399" width="9.140625" style="607"/>
    <col min="6400" max="6400" width="38.28515625" style="607" customWidth="1"/>
    <col min="6401" max="6413" width="13.85546875" style="607" customWidth="1"/>
    <col min="6414" max="6414" width="14.140625" style="607" customWidth="1"/>
    <col min="6415" max="6415" width="12.140625" style="607" customWidth="1"/>
    <col min="6416" max="6655" width="9.140625" style="607"/>
    <col min="6656" max="6656" width="38.28515625" style="607" customWidth="1"/>
    <col min="6657" max="6669" width="13.85546875" style="607" customWidth="1"/>
    <col min="6670" max="6670" width="14.140625" style="607" customWidth="1"/>
    <col min="6671" max="6671" width="12.140625" style="607" customWidth="1"/>
    <col min="6672" max="6911" width="9.140625" style="607"/>
    <col min="6912" max="6912" width="38.28515625" style="607" customWidth="1"/>
    <col min="6913" max="6925" width="13.85546875" style="607" customWidth="1"/>
    <col min="6926" max="6926" width="14.140625" style="607" customWidth="1"/>
    <col min="6927" max="6927" width="12.140625" style="607" customWidth="1"/>
    <col min="6928" max="7167" width="9.140625" style="607"/>
    <col min="7168" max="7168" width="38.28515625" style="607" customWidth="1"/>
    <col min="7169" max="7181" width="13.85546875" style="607" customWidth="1"/>
    <col min="7182" max="7182" width="14.140625" style="607" customWidth="1"/>
    <col min="7183" max="7183" width="12.140625" style="607" customWidth="1"/>
    <col min="7184" max="7423" width="9.140625" style="607"/>
    <col min="7424" max="7424" width="38.28515625" style="607" customWidth="1"/>
    <col min="7425" max="7437" width="13.85546875" style="607" customWidth="1"/>
    <col min="7438" max="7438" width="14.140625" style="607" customWidth="1"/>
    <col min="7439" max="7439" width="12.140625" style="607" customWidth="1"/>
    <col min="7440" max="7679" width="9.140625" style="607"/>
    <col min="7680" max="7680" width="38.28515625" style="607" customWidth="1"/>
    <col min="7681" max="7693" width="13.85546875" style="607" customWidth="1"/>
    <col min="7694" max="7694" width="14.140625" style="607" customWidth="1"/>
    <col min="7695" max="7695" width="12.140625" style="607" customWidth="1"/>
    <col min="7696" max="7935" width="9.140625" style="607"/>
    <col min="7936" max="7936" width="38.28515625" style="607" customWidth="1"/>
    <col min="7937" max="7949" width="13.85546875" style="607" customWidth="1"/>
    <col min="7950" max="7950" width="14.140625" style="607" customWidth="1"/>
    <col min="7951" max="7951" width="12.140625" style="607" customWidth="1"/>
    <col min="7952" max="8191" width="9.140625" style="607"/>
    <col min="8192" max="8192" width="38.28515625" style="607" customWidth="1"/>
    <col min="8193" max="8205" width="13.85546875" style="607" customWidth="1"/>
    <col min="8206" max="8206" width="14.140625" style="607" customWidth="1"/>
    <col min="8207" max="8207" width="12.140625" style="607" customWidth="1"/>
    <col min="8208" max="8447" width="9.140625" style="607"/>
    <col min="8448" max="8448" width="38.28515625" style="607" customWidth="1"/>
    <col min="8449" max="8461" width="13.85546875" style="607" customWidth="1"/>
    <col min="8462" max="8462" width="14.140625" style="607" customWidth="1"/>
    <col min="8463" max="8463" width="12.140625" style="607" customWidth="1"/>
    <col min="8464" max="8703" width="9.140625" style="607"/>
    <col min="8704" max="8704" width="38.28515625" style="607" customWidth="1"/>
    <col min="8705" max="8717" width="13.85546875" style="607" customWidth="1"/>
    <col min="8718" max="8718" width="14.140625" style="607" customWidth="1"/>
    <col min="8719" max="8719" width="12.140625" style="607" customWidth="1"/>
    <col min="8720" max="8959" width="9.140625" style="607"/>
    <col min="8960" max="8960" width="38.28515625" style="607" customWidth="1"/>
    <col min="8961" max="8973" width="13.85546875" style="607" customWidth="1"/>
    <col min="8974" max="8974" width="14.140625" style="607" customWidth="1"/>
    <col min="8975" max="8975" width="12.140625" style="607" customWidth="1"/>
    <col min="8976" max="9215" width="9.140625" style="607"/>
    <col min="9216" max="9216" width="38.28515625" style="607" customWidth="1"/>
    <col min="9217" max="9229" width="13.85546875" style="607" customWidth="1"/>
    <col min="9230" max="9230" width="14.140625" style="607" customWidth="1"/>
    <col min="9231" max="9231" width="12.140625" style="607" customWidth="1"/>
    <col min="9232" max="9471" width="9.140625" style="607"/>
    <col min="9472" max="9472" width="38.28515625" style="607" customWidth="1"/>
    <col min="9473" max="9485" width="13.85546875" style="607" customWidth="1"/>
    <col min="9486" max="9486" width="14.140625" style="607" customWidth="1"/>
    <col min="9487" max="9487" width="12.140625" style="607" customWidth="1"/>
    <col min="9488" max="9727" width="9.140625" style="607"/>
    <col min="9728" max="9728" width="38.28515625" style="607" customWidth="1"/>
    <col min="9729" max="9741" width="13.85546875" style="607" customWidth="1"/>
    <col min="9742" max="9742" width="14.140625" style="607" customWidth="1"/>
    <col min="9743" max="9743" width="12.140625" style="607" customWidth="1"/>
    <col min="9744" max="9983" width="9.140625" style="607"/>
    <col min="9984" max="9984" width="38.28515625" style="607" customWidth="1"/>
    <col min="9985" max="9997" width="13.85546875" style="607" customWidth="1"/>
    <col min="9998" max="9998" width="14.140625" style="607" customWidth="1"/>
    <col min="9999" max="9999" width="12.140625" style="607" customWidth="1"/>
    <col min="10000" max="10239" width="9.140625" style="607"/>
    <col min="10240" max="10240" width="38.28515625" style="607" customWidth="1"/>
    <col min="10241" max="10253" width="13.85546875" style="607" customWidth="1"/>
    <col min="10254" max="10254" width="14.140625" style="607" customWidth="1"/>
    <col min="10255" max="10255" width="12.140625" style="607" customWidth="1"/>
    <col min="10256" max="10495" width="9.140625" style="607"/>
    <col min="10496" max="10496" width="38.28515625" style="607" customWidth="1"/>
    <col min="10497" max="10509" width="13.85546875" style="607" customWidth="1"/>
    <col min="10510" max="10510" width="14.140625" style="607" customWidth="1"/>
    <col min="10511" max="10511" width="12.140625" style="607" customWidth="1"/>
    <col min="10512" max="10751" width="9.140625" style="607"/>
    <col min="10752" max="10752" width="38.28515625" style="607" customWidth="1"/>
    <col min="10753" max="10765" width="13.85546875" style="607" customWidth="1"/>
    <col min="10766" max="10766" width="14.140625" style="607" customWidth="1"/>
    <col min="10767" max="10767" width="12.140625" style="607" customWidth="1"/>
    <col min="10768" max="11007" width="9.140625" style="607"/>
    <col min="11008" max="11008" width="38.28515625" style="607" customWidth="1"/>
    <col min="11009" max="11021" width="13.85546875" style="607" customWidth="1"/>
    <col min="11022" max="11022" width="14.140625" style="607" customWidth="1"/>
    <col min="11023" max="11023" width="12.140625" style="607" customWidth="1"/>
    <col min="11024" max="11263" width="9.140625" style="607"/>
    <col min="11264" max="11264" width="38.28515625" style="607" customWidth="1"/>
    <col min="11265" max="11277" width="13.85546875" style="607" customWidth="1"/>
    <col min="11278" max="11278" width="14.140625" style="607" customWidth="1"/>
    <col min="11279" max="11279" width="12.140625" style="607" customWidth="1"/>
    <col min="11280" max="11519" width="9.140625" style="607"/>
    <col min="11520" max="11520" width="38.28515625" style="607" customWidth="1"/>
    <col min="11521" max="11533" width="13.85546875" style="607" customWidth="1"/>
    <col min="11534" max="11534" width="14.140625" style="607" customWidth="1"/>
    <col min="11535" max="11535" width="12.140625" style="607" customWidth="1"/>
    <col min="11536" max="11775" width="9.140625" style="607"/>
    <col min="11776" max="11776" width="38.28515625" style="607" customWidth="1"/>
    <col min="11777" max="11789" width="13.85546875" style="607" customWidth="1"/>
    <col min="11790" max="11790" width="14.140625" style="607" customWidth="1"/>
    <col min="11791" max="11791" width="12.140625" style="607" customWidth="1"/>
    <col min="11792" max="12031" width="9.140625" style="607"/>
    <col min="12032" max="12032" width="38.28515625" style="607" customWidth="1"/>
    <col min="12033" max="12045" width="13.85546875" style="607" customWidth="1"/>
    <col min="12046" max="12046" width="14.140625" style="607" customWidth="1"/>
    <col min="12047" max="12047" width="12.140625" style="607" customWidth="1"/>
    <col min="12048" max="12287" width="9.140625" style="607"/>
    <col min="12288" max="12288" width="38.28515625" style="607" customWidth="1"/>
    <col min="12289" max="12301" width="13.85546875" style="607" customWidth="1"/>
    <col min="12302" max="12302" width="14.140625" style="607" customWidth="1"/>
    <col min="12303" max="12303" width="12.140625" style="607" customWidth="1"/>
    <col min="12304" max="12543" width="9.140625" style="607"/>
    <col min="12544" max="12544" width="38.28515625" style="607" customWidth="1"/>
    <col min="12545" max="12557" width="13.85546875" style="607" customWidth="1"/>
    <col min="12558" max="12558" width="14.140625" style="607" customWidth="1"/>
    <col min="12559" max="12559" width="12.140625" style="607" customWidth="1"/>
    <col min="12560" max="12799" width="9.140625" style="607"/>
    <col min="12800" max="12800" width="38.28515625" style="607" customWidth="1"/>
    <col min="12801" max="12813" width="13.85546875" style="607" customWidth="1"/>
    <col min="12814" max="12814" width="14.140625" style="607" customWidth="1"/>
    <col min="12815" max="12815" width="12.140625" style="607" customWidth="1"/>
    <col min="12816" max="13055" width="9.140625" style="607"/>
    <col min="13056" max="13056" width="38.28515625" style="607" customWidth="1"/>
    <col min="13057" max="13069" width="13.85546875" style="607" customWidth="1"/>
    <col min="13070" max="13070" width="14.140625" style="607" customWidth="1"/>
    <col min="13071" max="13071" width="12.140625" style="607" customWidth="1"/>
    <col min="13072" max="13311" width="9.140625" style="607"/>
    <col min="13312" max="13312" width="38.28515625" style="607" customWidth="1"/>
    <col min="13313" max="13325" width="13.85546875" style="607" customWidth="1"/>
    <col min="13326" max="13326" width="14.140625" style="607" customWidth="1"/>
    <col min="13327" max="13327" width="12.140625" style="607" customWidth="1"/>
    <col min="13328" max="13567" width="9.140625" style="607"/>
    <col min="13568" max="13568" width="38.28515625" style="607" customWidth="1"/>
    <col min="13569" max="13581" width="13.85546875" style="607" customWidth="1"/>
    <col min="13582" max="13582" width="14.140625" style="607" customWidth="1"/>
    <col min="13583" max="13583" width="12.140625" style="607" customWidth="1"/>
    <col min="13584" max="13823" width="9.140625" style="607"/>
    <col min="13824" max="13824" width="38.28515625" style="607" customWidth="1"/>
    <col min="13825" max="13837" width="13.85546875" style="607" customWidth="1"/>
    <col min="13838" max="13838" width="14.140625" style="607" customWidth="1"/>
    <col min="13839" max="13839" width="12.140625" style="607" customWidth="1"/>
    <col min="13840" max="14079" width="9.140625" style="607"/>
    <col min="14080" max="14080" width="38.28515625" style="607" customWidth="1"/>
    <col min="14081" max="14093" width="13.85546875" style="607" customWidth="1"/>
    <col min="14094" max="14094" width="14.140625" style="607" customWidth="1"/>
    <col min="14095" max="14095" width="12.140625" style="607" customWidth="1"/>
    <col min="14096" max="14335" width="9.140625" style="607"/>
    <col min="14336" max="14336" width="38.28515625" style="607" customWidth="1"/>
    <col min="14337" max="14349" width="13.85546875" style="607" customWidth="1"/>
    <col min="14350" max="14350" width="14.140625" style="607" customWidth="1"/>
    <col min="14351" max="14351" width="12.140625" style="607" customWidth="1"/>
    <col min="14352" max="14591" width="9.140625" style="607"/>
    <col min="14592" max="14592" width="38.28515625" style="607" customWidth="1"/>
    <col min="14593" max="14605" width="13.85546875" style="607" customWidth="1"/>
    <col min="14606" max="14606" width="14.140625" style="607" customWidth="1"/>
    <col min="14607" max="14607" width="12.140625" style="607" customWidth="1"/>
    <col min="14608" max="14847" width="9.140625" style="607"/>
    <col min="14848" max="14848" width="38.28515625" style="607" customWidth="1"/>
    <col min="14849" max="14861" width="13.85546875" style="607" customWidth="1"/>
    <col min="14862" max="14862" width="14.140625" style="607" customWidth="1"/>
    <col min="14863" max="14863" width="12.140625" style="607" customWidth="1"/>
    <col min="14864" max="15103" width="9.140625" style="607"/>
    <col min="15104" max="15104" width="38.28515625" style="607" customWidth="1"/>
    <col min="15105" max="15117" width="13.85546875" style="607" customWidth="1"/>
    <col min="15118" max="15118" width="14.140625" style="607" customWidth="1"/>
    <col min="15119" max="15119" width="12.140625" style="607" customWidth="1"/>
    <col min="15120" max="15359" width="9.140625" style="607"/>
    <col min="15360" max="15360" width="38.28515625" style="607" customWidth="1"/>
    <col min="15361" max="15373" width="13.85546875" style="607" customWidth="1"/>
    <col min="15374" max="15374" width="14.140625" style="607" customWidth="1"/>
    <col min="15375" max="15375" width="12.140625" style="607" customWidth="1"/>
    <col min="15376" max="15615" width="9.140625" style="607"/>
    <col min="15616" max="15616" width="38.28515625" style="607" customWidth="1"/>
    <col min="15617" max="15629" width="13.85546875" style="607" customWidth="1"/>
    <col min="15630" max="15630" width="14.140625" style="607" customWidth="1"/>
    <col min="15631" max="15631" width="12.140625" style="607" customWidth="1"/>
    <col min="15632" max="15871" width="9.140625" style="607"/>
    <col min="15872" max="15872" width="38.28515625" style="607" customWidth="1"/>
    <col min="15873" max="15885" width="13.85546875" style="607" customWidth="1"/>
    <col min="15886" max="15886" width="14.140625" style="607" customWidth="1"/>
    <col min="15887" max="15887" width="12.140625" style="607" customWidth="1"/>
    <col min="15888" max="16127" width="9.140625" style="607"/>
    <col min="16128" max="16128" width="38.28515625" style="607" customWidth="1"/>
    <col min="16129" max="16141" width="13.85546875" style="607" customWidth="1"/>
    <col min="16142" max="16142" width="14.140625" style="607" customWidth="1"/>
    <col min="16143" max="16143" width="12.140625" style="607" customWidth="1"/>
    <col min="16144" max="16384" width="9.140625" style="607"/>
  </cols>
  <sheetData>
    <row r="1" spans="1:15" s="28" customFormat="1" ht="30" customHeight="1">
      <c r="A1" s="734" t="s">
        <v>436</v>
      </c>
      <c r="B1" s="734"/>
      <c r="C1" s="734"/>
      <c r="D1" s="734"/>
      <c r="E1" s="734"/>
      <c r="F1" s="734"/>
      <c r="G1" s="734"/>
      <c r="H1" s="734"/>
      <c r="I1" s="734"/>
      <c r="J1" s="734"/>
      <c r="K1" s="734"/>
      <c r="L1" s="734"/>
      <c r="M1" s="734"/>
      <c r="N1" s="734"/>
      <c r="O1" s="734"/>
    </row>
    <row r="2" spans="1:15" s="28" customFormat="1" ht="15" customHeight="1">
      <c r="A2" s="735" t="s">
        <v>676</v>
      </c>
      <c r="B2" s="735"/>
      <c r="C2" s="735"/>
      <c r="D2" s="735"/>
      <c r="E2" s="735"/>
      <c r="F2" s="735"/>
      <c r="G2" s="735"/>
      <c r="H2" s="735"/>
      <c r="I2" s="735"/>
      <c r="J2" s="735"/>
      <c r="K2" s="735"/>
      <c r="L2" s="735"/>
      <c r="M2" s="735"/>
      <c r="N2" s="735"/>
      <c r="O2" s="735"/>
    </row>
    <row r="3" spans="1:15" s="28" customFormat="1" ht="15" customHeight="1">
      <c r="A3" s="747" t="s">
        <v>1512</v>
      </c>
      <c r="B3" s="747"/>
      <c r="C3" s="747"/>
      <c r="D3" s="747"/>
      <c r="E3" s="747"/>
      <c r="F3" s="747"/>
      <c r="G3" s="747"/>
      <c r="H3" s="747"/>
      <c r="I3" s="747"/>
      <c r="J3" s="747"/>
      <c r="K3" s="747"/>
      <c r="L3" s="747"/>
      <c r="M3" s="747"/>
      <c r="N3" s="747"/>
      <c r="O3" s="747"/>
    </row>
    <row r="4" spans="1:15" s="29" customFormat="1" ht="30" customHeight="1">
      <c r="A4" s="736" t="s">
        <v>508</v>
      </c>
      <c r="B4" s="736"/>
      <c r="C4" s="736"/>
      <c r="D4" s="736"/>
      <c r="E4" s="736"/>
      <c r="F4" s="736"/>
      <c r="G4" s="736"/>
      <c r="H4" s="736"/>
      <c r="I4" s="736"/>
      <c r="J4" s="736"/>
      <c r="K4" s="736"/>
      <c r="L4" s="736"/>
      <c r="M4" s="736"/>
      <c r="N4" s="736"/>
      <c r="O4" s="736"/>
    </row>
    <row r="5" spans="1:15" ht="15" customHeight="1">
      <c r="A5" s="125"/>
      <c r="B5" s="126"/>
      <c r="C5" s="126"/>
      <c r="D5" s="126"/>
      <c r="E5" s="126"/>
      <c r="F5" s="126"/>
      <c r="G5" s="47"/>
      <c r="H5" s="47"/>
      <c r="I5" s="47"/>
      <c r="J5" s="282"/>
      <c r="K5" s="47"/>
      <c r="L5" s="47"/>
      <c r="M5" s="47"/>
      <c r="N5" s="47"/>
      <c r="O5" s="47"/>
    </row>
    <row r="6" spans="1:15" ht="30" customHeight="1">
      <c r="A6" s="150"/>
      <c r="B6" s="127" t="s">
        <v>31</v>
      </c>
      <c r="C6" s="127" t="s">
        <v>113</v>
      </c>
      <c r="D6" s="127" t="s">
        <v>33</v>
      </c>
      <c r="E6" s="127" t="s">
        <v>35</v>
      </c>
      <c r="F6" s="127" t="s">
        <v>43</v>
      </c>
      <c r="G6" s="127" t="s">
        <v>41</v>
      </c>
      <c r="H6" s="127" t="s">
        <v>37</v>
      </c>
      <c r="I6" s="127" t="s">
        <v>39</v>
      </c>
      <c r="J6" s="127" t="s">
        <v>45</v>
      </c>
      <c r="K6" s="127" t="s">
        <v>47</v>
      </c>
      <c r="L6" s="127" t="s">
        <v>49</v>
      </c>
      <c r="M6" s="127" t="s">
        <v>53</v>
      </c>
      <c r="N6" s="128" t="s">
        <v>515</v>
      </c>
      <c r="O6" s="129" t="s">
        <v>677</v>
      </c>
    </row>
    <row r="7" spans="1:15" ht="15" customHeight="1">
      <c r="A7" s="179" t="s">
        <v>678</v>
      </c>
      <c r="B7" s="339">
        <v>23141998.316490002</v>
      </c>
      <c r="C7" s="339">
        <v>28342213.929889999</v>
      </c>
      <c r="D7" s="339">
        <v>27381057.566950001</v>
      </c>
      <c r="E7" s="339">
        <v>21433458.620370001</v>
      </c>
      <c r="F7" s="339">
        <v>17799139.721779998</v>
      </c>
      <c r="G7" s="339">
        <v>12997734.974989999</v>
      </c>
      <c r="H7" s="339">
        <v>10414440.515959999</v>
      </c>
      <c r="I7" s="339">
        <v>15461356.967490001</v>
      </c>
      <c r="J7" s="339">
        <v>130803.19634000001</v>
      </c>
      <c r="K7" s="339">
        <v>16349377.49205</v>
      </c>
      <c r="L7" s="339">
        <v>4159016.8893499998</v>
      </c>
      <c r="M7" s="339">
        <v>9224978.0182800014</v>
      </c>
      <c r="N7" s="339">
        <v>186835576.20993996</v>
      </c>
      <c r="O7" s="130">
        <v>0.94815029967473918</v>
      </c>
    </row>
    <row r="8" spans="1:15" ht="15" customHeight="1">
      <c r="A8" s="179" t="s">
        <v>679</v>
      </c>
      <c r="B8" s="339">
        <v>80277.505109999998</v>
      </c>
      <c r="C8" s="339">
        <v>112783.21115</v>
      </c>
      <c r="D8" s="339">
        <v>63311.182829999998</v>
      </c>
      <c r="E8" s="339">
        <v>41873.821329999999</v>
      </c>
      <c r="F8" s="339">
        <v>44397.242310000001</v>
      </c>
      <c r="G8" s="339">
        <v>39013.203289999998</v>
      </c>
      <c r="H8" s="339">
        <v>38561.446539999997</v>
      </c>
      <c r="I8" s="339">
        <v>81959.357790000009</v>
      </c>
      <c r="J8" s="339">
        <v>385.24026000000003</v>
      </c>
      <c r="K8" s="339">
        <v>67496.604940000005</v>
      </c>
      <c r="L8" s="339">
        <v>13039.07323</v>
      </c>
      <c r="M8" s="339">
        <v>48263.802439999999</v>
      </c>
      <c r="N8" s="339">
        <v>631361.69121999992</v>
      </c>
      <c r="O8" s="130">
        <v>3.2040245700355285E-3</v>
      </c>
    </row>
    <row r="9" spans="1:15" ht="15" customHeight="1">
      <c r="A9" s="179" t="s">
        <v>680</v>
      </c>
      <c r="B9" s="339">
        <v>727723.54449999996</v>
      </c>
      <c r="C9" s="339">
        <v>848220.56652999995</v>
      </c>
      <c r="D9" s="339">
        <v>515326.80699999997</v>
      </c>
      <c r="E9" s="339">
        <v>942030.16821000003</v>
      </c>
      <c r="F9" s="339">
        <v>366711.54162000003</v>
      </c>
      <c r="G9" s="339">
        <v>203935.1998</v>
      </c>
      <c r="H9" s="339">
        <v>210097.50116999997</v>
      </c>
      <c r="I9" s="339">
        <v>17986.656999999999</v>
      </c>
      <c r="J9" s="339">
        <v>0</v>
      </c>
      <c r="K9" s="339">
        <v>125892.84725000001</v>
      </c>
      <c r="L9" s="339">
        <v>110779.75889</v>
      </c>
      <c r="M9" s="339">
        <v>50397.03815</v>
      </c>
      <c r="N9" s="339">
        <v>4119101.6301200008</v>
      </c>
      <c r="O9" s="130">
        <v>2.0903553403557866E-2</v>
      </c>
    </row>
    <row r="10" spans="1:15" ht="15" customHeight="1">
      <c r="A10" s="179" t="s">
        <v>681</v>
      </c>
      <c r="B10" s="339">
        <v>15903.87306</v>
      </c>
      <c r="C10" s="339">
        <v>17328.851600000002</v>
      </c>
      <c r="D10" s="339">
        <v>11344.825919999999</v>
      </c>
      <c r="E10" s="339">
        <v>17312.87487</v>
      </c>
      <c r="F10" s="339">
        <v>9266.2559899999997</v>
      </c>
      <c r="G10" s="339">
        <v>5896.2209699999994</v>
      </c>
      <c r="H10" s="339">
        <v>4207.9691600000006</v>
      </c>
      <c r="I10" s="339">
        <v>776.11153999999999</v>
      </c>
      <c r="J10" s="339">
        <v>0</v>
      </c>
      <c r="K10" s="339">
        <v>4409.0221300000003</v>
      </c>
      <c r="L10" s="339">
        <v>2968.8168500000002</v>
      </c>
      <c r="M10" s="339">
        <v>1969.7260900000001</v>
      </c>
      <c r="N10" s="339">
        <v>91384.548179999983</v>
      </c>
      <c r="O10" s="130">
        <v>4.6375689523469834E-4</v>
      </c>
    </row>
    <row r="11" spans="1:15" ht="15" customHeight="1">
      <c r="A11" s="179" t="s">
        <v>682</v>
      </c>
      <c r="B11" s="339">
        <v>201411.61285</v>
      </c>
      <c r="C11" s="339">
        <v>100286.69729000001</v>
      </c>
      <c r="D11" s="339">
        <v>196785.48133000001</v>
      </c>
      <c r="E11" s="339">
        <v>131148.96179999999</v>
      </c>
      <c r="F11" s="339">
        <v>99435.964110000001</v>
      </c>
      <c r="G11" s="339">
        <v>63093.51109</v>
      </c>
      <c r="H11" s="339">
        <v>46116.106749999999</v>
      </c>
      <c r="I11" s="339">
        <v>10396.82042</v>
      </c>
      <c r="J11" s="339">
        <v>0</v>
      </c>
      <c r="K11" s="339">
        <v>55546.008310000005</v>
      </c>
      <c r="L11" s="339">
        <v>37477.29466</v>
      </c>
      <c r="M11" s="339">
        <v>18538.033950000001</v>
      </c>
      <c r="N11" s="339">
        <v>960236.49256000016</v>
      </c>
      <c r="O11" s="130">
        <v>4.8729933380372301E-3</v>
      </c>
    </row>
    <row r="12" spans="1:15" ht="15" customHeight="1">
      <c r="A12" s="179" t="s">
        <v>683</v>
      </c>
      <c r="B12" s="339">
        <v>22023.66072</v>
      </c>
      <c r="C12" s="339">
        <v>11624.56674</v>
      </c>
      <c r="D12" s="339">
        <v>22103.252350000002</v>
      </c>
      <c r="E12" s="339">
        <v>15549.400099999999</v>
      </c>
      <c r="F12" s="339">
        <v>11071.904859999999</v>
      </c>
      <c r="G12" s="339">
        <v>8233.5406299999995</v>
      </c>
      <c r="H12" s="339">
        <v>5793.1282000000001</v>
      </c>
      <c r="I12" s="339">
        <v>2023.0531000000001</v>
      </c>
      <c r="J12" s="339">
        <v>0</v>
      </c>
      <c r="K12" s="339">
        <v>9316.0774899999997</v>
      </c>
      <c r="L12" s="339">
        <v>4330.8068800000001</v>
      </c>
      <c r="M12" s="339">
        <v>2688.12399</v>
      </c>
      <c r="N12" s="339">
        <v>114757.51506000001</v>
      </c>
      <c r="O12" s="130">
        <v>5.8236966696216747E-4</v>
      </c>
    </row>
    <row r="13" spans="1:15" ht="15" customHeight="1">
      <c r="A13" s="179" t="s">
        <v>684</v>
      </c>
      <c r="B13" s="339">
        <v>96722.204610000001</v>
      </c>
      <c r="C13" s="339">
        <v>119182.73918999999</v>
      </c>
      <c r="D13" s="339">
        <v>119953.03138</v>
      </c>
      <c r="E13" s="339">
        <v>127411.03023</v>
      </c>
      <c r="F13" s="339">
        <v>49765.294450000001</v>
      </c>
      <c r="G13" s="339">
        <v>28800.823550000001</v>
      </c>
      <c r="H13" s="339">
        <v>110217.39615999999</v>
      </c>
      <c r="I13" s="339">
        <v>5421.20993</v>
      </c>
      <c r="J13" s="339">
        <v>0</v>
      </c>
      <c r="K13" s="339">
        <v>48868.246119999996</v>
      </c>
      <c r="L13" s="339">
        <v>39320.827469999997</v>
      </c>
      <c r="M13" s="339">
        <v>3871.6521899999998</v>
      </c>
      <c r="N13" s="339">
        <v>749534.45528000011</v>
      </c>
      <c r="O13" s="130">
        <v>3.8037258899328704E-3</v>
      </c>
    </row>
    <row r="14" spans="1:15" ht="15" customHeight="1">
      <c r="A14" s="179" t="s">
        <v>685</v>
      </c>
      <c r="B14" s="339">
        <v>30827.693319999998</v>
      </c>
      <c r="C14" s="339">
        <v>44453.769270000004</v>
      </c>
      <c r="D14" s="339">
        <v>32494.926420000003</v>
      </c>
      <c r="E14" s="339">
        <v>35698.537120000001</v>
      </c>
      <c r="F14" s="339">
        <v>15445.02785</v>
      </c>
      <c r="G14" s="339">
        <v>10574.642669999999</v>
      </c>
      <c r="H14" s="339">
        <v>29444.604960000001</v>
      </c>
      <c r="I14" s="339">
        <v>2623.7133900000003</v>
      </c>
      <c r="J14" s="339">
        <v>0</v>
      </c>
      <c r="K14" s="339">
        <v>19215.497059999998</v>
      </c>
      <c r="L14" s="339">
        <v>11500.229380000001</v>
      </c>
      <c r="M14" s="339">
        <v>1801.26386</v>
      </c>
      <c r="N14" s="339">
        <v>234079.90530000001</v>
      </c>
      <c r="O14" s="130">
        <v>1.1879050920614864E-3</v>
      </c>
    </row>
    <row r="15" spans="1:15" ht="15" customHeight="1">
      <c r="A15" s="179" t="s">
        <v>686</v>
      </c>
      <c r="B15" s="339">
        <v>88044.430340000006</v>
      </c>
      <c r="C15" s="339">
        <v>359683.30768999999</v>
      </c>
      <c r="D15" s="339">
        <v>125847.21837999999</v>
      </c>
      <c r="E15" s="339">
        <v>440068.07193000003</v>
      </c>
      <c r="F15" s="339">
        <v>47681.642469999999</v>
      </c>
      <c r="G15" s="339">
        <v>68460.959010000006</v>
      </c>
      <c r="H15" s="339">
        <v>55146.156210000001</v>
      </c>
      <c r="I15" s="339">
        <v>9279.9956999999995</v>
      </c>
      <c r="J15" s="339">
        <v>0</v>
      </c>
      <c r="K15" s="339">
        <v>26826.332030000001</v>
      </c>
      <c r="L15" s="339">
        <v>8888.2603500000005</v>
      </c>
      <c r="M15" s="339">
        <v>11357.599249999999</v>
      </c>
      <c r="N15" s="339">
        <v>1241283.9733600002</v>
      </c>
      <c r="O15" s="130">
        <v>6.2992487576363464E-3</v>
      </c>
    </row>
    <row r="16" spans="1:15" ht="15" customHeight="1">
      <c r="A16" s="179" t="s">
        <v>687</v>
      </c>
      <c r="B16" s="339">
        <v>38317.647060000003</v>
      </c>
      <c r="C16" s="339">
        <v>160755.22824</v>
      </c>
      <c r="D16" s="339">
        <v>53521.167959999999</v>
      </c>
      <c r="E16" s="339">
        <v>245125.85618</v>
      </c>
      <c r="F16" s="339">
        <v>24078.760440000002</v>
      </c>
      <c r="G16" s="339">
        <v>33670.078930000003</v>
      </c>
      <c r="H16" s="339">
        <v>29598.231199999998</v>
      </c>
      <c r="I16" s="339">
        <v>7388.3936599999997</v>
      </c>
      <c r="J16" s="339">
        <v>0</v>
      </c>
      <c r="K16" s="339">
        <v>18467.419309999997</v>
      </c>
      <c r="L16" s="339">
        <v>5770.6956399999999</v>
      </c>
      <c r="M16" s="339">
        <v>7883.2247300000008</v>
      </c>
      <c r="N16" s="339">
        <v>624576.70335000008</v>
      </c>
      <c r="O16" s="130">
        <v>3.1695922182707814E-3</v>
      </c>
    </row>
    <row r="17" spans="1:15" ht="15" customHeight="1">
      <c r="A17" s="179" t="s">
        <v>688</v>
      </c>
      <c r="B17" s="339">
        <v>327591.65450999996</v>
      </c>
      <c r="C17" s="339">
        <v>522092.42799</v>
      </c>
      <c r="D17" s="339">
        <v>703040.08840999997</v>
      </c>
      <c r="E17" s="339">
        <v>405011.43486000004</v>
      </c>
      <c r="F17" s="339">
        <v>217616.82659000001</v>
      </c>
      <c r="G17" s="339">
        <v>224142.91431999998</v>
      </c>
      <c r="H17" s="339">
        <v>165042.56308000002</v>
      </c>
      <c r="I17" s="339">
        <v>125460.65229000001</v>
      </c>
      <c r="J17" s="339">
        <v>142.26275000000001</v>
      </c>
      <c r="K17" s="339">
        <v>268262.61440999998</v>
      </c>
      <c r="L17" s="339">
        <v>107842.00968</v>
      </c>
      <c r="M17" s="339">
        <v>80721.424109999993</v>
      </c>
      <c r="N17" s="339">
        <v>3146966.8730000006</v>
      </c>
      <c r="O17" s="130">
        <v>1.5970178936096459E-2</v>
      </c>
    </row>
    <row r="18" spans="1:15" ht="15" customHeight="1">
      <c r="A18" s="179" t="s">
        <v>689</v>
      </c>
      <c r="B18" s="339">
        <v>220725.07518000001</v>
      </c>
      <c r="C18" s="339">
        <v>358905.72010999999</v>
      </c>
      <c r="D18" s="339">
        <v>413103.33658</v>
      </c>
      <c r="E18" s="339">
        <v>344380.38949000003</v>
      </c>
      <c r="F18" s="339">
        <v>129062.14382</v>
      </c>
      <c r="G18" s="339">
        <v>166704.60381</v>
      </c>
      <c r="H18" s="339">
        <v>115890.95666</v>
      </c>
      <c r="I18" s="339">
        <v>121902.69079000001</v>
      </c>
      <c r="J18" s="339">
        <v>142.26275000000001</v>
      </c>
      <c r="K18" s="339">
        <v>238562.68927</v>
      </c>
      <c r="L18" s="339">
        <v>87229.426650000009</v>
      </c>
      <c r="M18" s="339">
        <v>68084.021950000009</v>
      </c>
      <c r="N18" s="339">
        <v>2264693.3170599998</v>
      </c>
      <c r="O18" s="130">
        <v>1.1492830706016147E-2</v>
      </c>
    </row>
    <row r="19" spans="1:15" ht="15" customHeight="1">
      <c r="A19" s="180" t="s">
        <v>690</v>
      </c>
      <c r="B19" s="340">
        <v>24583491.763300002</v>
      </c>
      <c r="C19" s="340">
        <v>30291679.668579999</v>
      </c>
      <c r="D19" s="340">
        <v>29042010.193450004</v>
      </c>
      <c r="E19" s="340">
        <v>23479128.2874</v>
      </c>
      <c r="F19" s="340">
        <v>18580350.991019998</v>
      </c>
      <c r="G19" s="340">
        <v>13586168.382759998</v>
      </c>
      <c r="H19" s="340">
        <v>11001060.239329997</v>
      </c>
      <c r="I19" s="340">
        <v>15629902.302830001</v>
      </c>
      <c r="J19" s="340">
        <v>130945.45909</v>
      </c>
      <c r="K19" s="340">
        <v>16874773.540169999</v>
      </c>
      <c r="L19" s="340">
        <v>4463325.0404000003</v>
      </c>
      <c r="M19" s="340">
        <v>9389863.7659299988</v>
      </c>
      <c r="N19" s="340">
        <v>197052699.63425997</v>
      </c>
      <c r="O19" s="131">
        <v>1</v>
      </c>
    </row>
    <row r="20" spans="1:15" ht="15" customHeight="1">
      <c r="A20" s="181" t="s">
        <v>691</v>
      </c>
      <c r="B20" s="339">
        <v>408075.45444999996</v>
      </c>
      <c r="C20" s="339">
        <v>705851.34710999997</v>
      </c>
      <c r="D20" s="339">
        <v>595878.69206000003</v>
      </c>
      <c r="E20" s="339">
        <v>699940.87908999994</v>
      </c>
      <c r="F20" s="339">
        <v>233321.33526999998</v>
      </c>
      <c r="G20" s="339">
        <v>264092.29029999999</v>
      </c>
      <c r="H20" s="339">
        <v>223496.33671999999</v>
      </c>
      <c r="I20" s="339">
        <v>216673.32027000003</v>
      </c>
      <c r="J20" s="339">
        <v>527.50301000000002</v>
      </c>
      <c r="K20" s="339">
        <v>357467.31020000001</v>
      </c>
      <c r="L20" s="339">
        <v>124839.04863</v>
      </c>
      <c r="M20" s="339">
        <v>130690.16306000001</v>
      </c>
      <c r="N20" s="339">
        <v>3960853.6801699996</v>
      </c>
      <c r="O20" s="130"/>
    </row>
    <row r="21" spans="1:15" s="30" customFormat="1" ht="15" customHeight="1" thickBot="1">
      <c r="A21" s="182" t="s">
        <v>692</v>
      </c>
      <c r="B21" s="132">
        <v>0.12475592472941623</v>
      </c>
      <c r="C21" s="132">
        <v>0.15372374864593547</v>
      </c>
      <c r="D21" s="132">
        <v>0.14738194527328721</v>
      </c>
      <c r="E21" s="132">
        <v>0.1191515179998979</v>
      </c>
      <c r="F21" s="132">
        <v>9.4291278553940608E-2</v>
      </c>
      <c r="G21" s="132">
        <v>6.8946877703155704E-2</v>
      </c>
      <c r="H21" s="132">
        <v>5.5828010779596197E-2</v>
      </c>
      <c r="I21" s="132">
        <v>7.931838707026044E-2</v>
      </c>
      <c r="J21" s="132">
        <v>6.6451999558007359E-4</v>
      </c>
      <c r="K21" s="132">
        <v>8.5635840419798631E-2</v>
      </c>
      <c r="L21" s="132">
        <v>2.2650413055411892E-2</v>
      </c>
      <c r="M21" s="132">
        <v>4.7651535773719784E-2</v>
      </c>
      <c r="N21" s="132">
        <v>1</v>
      </c>
      <c r="O21" s="132"/>
    </row>
    <row r="22" spans="1:15" ht="15" customHeight="1" thickTop="1">
      <c r="A22" s="133" t="s">
        <v>693</v>
      </c>
      <c r="B22" s="134"/>
      <c r="C22" s="134"/>
      <c r="D22" s="134"/>
      <c r="E22" s="134"/>
      <c r="F22" s="134"/>
      <c r="G22" s="135"/>
      <c r="H22" s="135"/>
      <c r="I22" s="135"/>
      <c r="J22" s="135"/>
      <c r="K22" s="135"/>
      <c r="L22" s="135"/>
      <c r="M22" s="135"/>
      <c r="N22" s="135"/>
      <c r="O22" s="135"/>
    </row>
    <row r="23" spans="1:15" ht="59.25" customHeight="1">
      <c r="A23" s="750" t="s">
        <v>554</v>
      </c>
      <c r="B23" s="752"/>
      <c r="C23" s="752"/>
      <c r="D23" s="752"/>
      <c r="E23" s="752"/>
      <c r="F23" s="752"/>
      <c r="G23" s="752"/>
      <c r="H23" s="752"/>
      <c r="I23" s="752"/>
      <c r="J23" s="752"/>
      <c r="K23" s="752"/>
      <c r="L23" s="752"/>
      <c r="M23" s="752"/>
      <c r="N23" s="752"/>
      <c r="O23" s="752"/>
    </row>
    <row r="24" spans="1:15" ht="57.75" customHeight="1">
      <c r="A24" s="750" t="s">
        <v>555</v>
      </c>
      <c r="B24" s="751"/>
      <c r="C24" s="751"/>
      <c r="D24" s="751"/>
      <c r="E24" s="751"/>
      <c r="F24" s="751"/>
      <c r="G24" s="751"/>
      <c r="H24" s="751"/>
      <c r="I24" s="751"/>
      <c r="J24" s="751"/>
      <c r="K24" s="751"/>
      <c r="L24" s="751"/>
      <c r="M24" s="751"/>
      <c r="N24" s="751"/>
      <c r="O24" s="751"/>
    </row>
    <row r="25" spans="1:15" ht="15" customHeight="1">
      <c r="A25" s="133" t="s">
        <v>694</v>
      </c>
      <c r="B25" s="136"/>
      <c r="C25" s="136"/>
      <c r="D25" s="136"/>
      <c r="E25" s="136"/>
      <c r="F25" s="136"/>
      <c r="G25" s="133"/>
      <c r="H25" s="133"/>
      <c r="I25" s="133"/>
      <c r="J25" s="133"/>
      <c r="K25" s="133"/>
      <c r="L25" s="133"/>
      <c r="M25" s="133"/>
      <c r="N25" s="133"/>
      <c r="O25" s="133"/>
    </row>
    <row r="26" spans="1:15" ht="15" customHeight="1">
      <c r="A26" s="696"/>
      <c r="B26" s="126"/>
      <c r="C26" s="126"/>
      <c r="D26" s="126"/>
      <c r="E26" s="126"/>
      <c r="F26" s="126"/>
      <c r="G26" s="47"/>
      <c r="H26" s="47"/>
      <c r="I26" s="47"/>
      <c r="J26" s="47"/>
      <c r="K26" s="47"/>
      <c r="L26" s="47"/>
      <c r="M26" s="47"/>
      <c r="N26" s="47"/>
      <c r="O26" s="47"/>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4"/>
  <sheetViews>
    <sheetView workbookViewId="0">
      <selection sqref="A1:O1"/>
    </sheetView>
  </sheetViews>
  <sheetFormatPr defaultColWidth="9.140625" defaultRowHeight="12.75"/>
  <cols>
    <col min="1" max="1" width="9.140625" style="607" customWidth="1"/>
    <col min="2" max="2" width="11.28515625" style="607" customWidth="1"/>
    <col min="3" max="3" width="12.140625" style="607" bestFit="1" customWidth="1"/>
    <col min="4" max="4" width="11.28515625" style="607" customWidth="1"/>
    <col min="5" max="5" width="12.28515625" style="607" bestFit="1" customWidth="1"/>
    <col min="6" max="6" width="11.28515625" style="607" customWidth="1"/>
    <col min="7" max="7" width="8" style="607" bestFit="1" customWidth="1"/>
    <col min="8" max="8" width="6.140625" style="607" customWidth="1"/>
    <col min="9" max="9" width="10" style="607" customWidth="1"/>
    <col min="10" max="10" width="11.28515625" style="607" bestFit="1" customWidth="1"/>
    <col min="11" max="11" width="10.28515625" style="607" bestFit="1" customWidth="1"/>
    <col min="12" max="12" width="7.85546875" style="607" bestFit="1" customWidth="1"/>
    <col min="13" max="13" width="7.7109375" style="607" bestFit="1" customWidth="1"/>
    <col min="14" max="14" width="11.28515625" style="607" bestFit="1" customWidth="1"/>
    <col min="15" max="15" width="8" style="607" bestFit="1" customWidth="1"/>
    <col min="16" max="16384" width="9.140625" style="607"/>
  </cols>
  <sheetData>
    <row r="1" spans="1:15" ht="30" customHeight="1">
      <c r="A1" s="734" t="s">
        <v>436</v>
      </c>
      <c r="B1" s="734"/>
      <c r="C1" s="734"/>
      <c r="D1" s="734"/>
      <c r="E1" s="734"/>
      <c r="F1" s="734"/>
      <c r="G1" s="734"/>
      <c r="H1" s="734"/>
      <c r="I1" s="734"/>
      <c r="J1" s="734"/>
      <c r="K1" s="734"/>
      <c r="L1" s="734"/>
      <c r="M1" s="734"/>
      <c r="N1" s="734"/>
      <c r="O1" s="734"/>
    </row>
    <row r="2" spans="1:15" ht="15" customHeight="1">
      <c r="A2" s="735" t="s">
        <v>960</v>
      </c>
      <c r="B2" s="735"/>
      <c r="C2" s="735"/>
      <c r="D2" s="735"/>
      <c r="E2" s="735"/>
      <c r="F2" s="735"/>
      <c r="G2" s="735"/>
      <c r="H2" s="735"/>
      <c r="I2" s="735"/>
      <c r="J2" s="735"/>
      <c r="K2" s="735"/>
      <c r="L2" s="735"/>
      <c r="M2" s="735"/>
      <c r="N2" s="735"/>
      <c r="O2" s="735"/>
    </row>
    <row r="3" spans="1:15" ht="15" customHeight="1">
      <c r="A3" s="747" t="s">
        <v>1512</v>
      </c>
      <c r="B3" s="747"/>
      <c r="C3" s="747"/>
      <c r="D3" s="747"/>
      <c r="E3" s="747"/>
      <c r="F3" s="747"/>
      <c r="G3" s="747"/>
      <c r="H3" s="747"/>
      <c r="I3" s="747"/>
      <c r="J3" s="747"/>
      <c r="K3" s="747"/>
      <c r="L3" s="747"/>
      <c r="M3" s="747"/>
      <c r="N3" s="747"/>
      <c r="O3" s="747"/>
    </row>
    <row r="4" spans="1:15" ht="30" customHeight="1">
      <c r="A4" s="736" t="s">
        <v>508</v>
      </c>
      <c r="B4" s="736"/>
      <c r="C4" s="736"/>
      <c r="D4" s="736"/>
      <c r="E4" s="736"/>
      <c r="F4" s="736"/>
      <c r="G4" s="736"/>
      <c r="H4" s="736"/>
      <c r="I4" s="736"/>
      <c r="J4" s="736"/>
      <c r="K4" s="736"/>
      <c r="L4" s="736"/>
      <c r="M4" s="736"/>
      <c r="N4" s="736"/>
      <c r="O4" s="736"/>
    </row>
    <row r="5" spans="1:15" ht="15" customHeight="1">
      <c r="A5" s="47"/>
      <c r="B5" s="47"/>
      <c r="C5" s="47"/>
      <c r="D5" s="47"/>
      <c r="E5" s="47"/>
      <c r="F5" s="47"/>
      <c r="G5" s="47"/>
      <c r="H5" s="47"/>
      <c r="I5" s="47"/>
      <c r="J5" s="47"/>
      <c r="K5" s="47"/>
      <c r="L5" s="47"/>
      <c r="M5" s="47"/>
      <c r="N5" s="47"/>
      <c r="O5" s="47"/>
    </row>
    <row r="6" spans="1:15" s="34" customFormat="1" ht="30" customHeight="1">
      <c r="A6" s="754" t="s">
        <v>970</v>
      </c>
      <c r="B6" s="754"/>
      <c r="C6" s="754"/>
      <c r="D6" s="754"/>
      <c r="E6" s="754"/>
      <c r="F6" s="754"/>
      <c r="G6" s="754"/>
      <c r="H6" s="22"/>
      <c r="I6" s="754" t="s">
        <v>695</v>
      </c>
      <c r="J6" s="754"/>
      <c r="K6" s="754"/>
      <c r="L6" s="754"/>
      <c r="M6" s="754"/>
      <c r="N6" s="754"/>
      <c r="O6" s="754"/>
    </row>
    <row r="7" spans="1:15" s="34" customFormat="1">
      <c r="A7" s="223" t="s">
        <v>696</v>
      </c>
      <c r="B7" s="224" t="s">
        <v>697</v>
      </c>
      <c r="C7" s="224" t="s">
        <v>698</v>
      </c>
      <c r="D7" s="224" t="s">
        <v>699</v>
      </c>
      <c r="E7" s="224" t="s">
        <v>156</v>
      </c>
      <c r="F7" s="224" t="s">
        <v>677</v>
      </c>
      <c r="G7" s="225"/>
      <c r="H7" s="22"/>
      <c r="I7" s="223" t="s">
        <v>696</v>
      </c>
      <c r="J7" s="226" t="s">
        <v>152</v>
      </c>
      <c r="K7" s="226" t="s">
        <v>153</v>
      </c>
      <c r="L7" s="226" t="s">
        <v>154</v>
      </c>
      <c r="M7" s="226" t="s">
        <v>700</v>
      </c>
      <c r="N7" s="226" t="s">
        <v>156</v>
      </c>
      <c r="O7" s="226" t="s">
        <v>677</v>
      </c>
    </row>
    <row r="8" spans="1:15" s="34" customFormat="1" ht="15" customHeight="1">
      <c r="A8" s="227" t="s">
        <v>701</v>
      </c>
      <c r="B8" s="228">
        <v>5180022.6726000002</v>
      </c>
      <c r="C8" s="228">
        <v>7218769.3137100004</v>
      </c>
      <c r="D8" s="228">
        <v>11614762.335549999</v>
      </c>
      <c r="E8" s="228">
        <v>24013554.32186</v>
      </c>
      <c r="F8" s="229">
        <v>0.13312240006948647</v>
      </c>
      <c r="G8" s="166"/>
      <c r="H8" s="22"/>
      <c r="I8" s="230" t="s">
        <v>701</v>
      </c>
      <c r="J8" s="228">
        <v>4193895.3511999999</v>
      </c>
      <c r="K8" s="228">
        <v>986127.32140000002</v>
      </c>
      <c r="L8" s="228">
        <v>0</v>
      </c>
      <c r="M8" s="228">
        <v>0</v>
      </c>
      <c r="N8" s="228">
        <v>5180022.6726000002</v>
      </c>
      <c r="O8" s="229">
        <v>0.17266201821773636</v>
      </c>
    </row>
    <row r="9" spans="1:15" s="34" customFormat="1" ht="15" customHeight="1">
      <c r="A9" s="227" t="s">
        <v>702</v>
      </c>
      <c r="B9" s="228">
        <v>5845796.5798300002</v>
      </c>
      <c r="C9" s="228">
        <v>13530684.796559999</v>
      </c>
      <c r="D9" s="228">
        <v>13819962.519929999</v>
      </c>
      <c r="E9" s="228">
        <v>33196443.89632</v>
      </c>
      <c r="F9" s="229">
        <v>0.18402899570878181</v>
      </c>
      <c r="G9" s="166"/>
      <c r="H9" s="22"/>
      <c r="I9" s="230" t="s">
        <v>702</v>
      </c>
      <c r="J9" s="228">
        <v>5175450.3913700003</v>
      </c>
      <c r="K9" s="228">
        <v>670346.18846000009</v>
      </c>
      <c r="L9" s="228">
        <v>0</v>
      </c>
      <c r="M9" s="228">
        <v>0</v>
      </c>
      <c r="N9" s="228">
        <v>5845796.5798300002</v>
      </c>
      <c r="O9" s="229">
        <v>0.19485378720498311</v>
      </c>
    </row>
    <row r="10" spans="1:15" s="34" customFormat="1" ht="15" customHeight="1">
      <c r="A10" s="227" t="s">
        <v>703</v>
      </c>
      <c r="B10" s="228">
        <v>5562575.8322200002</v>
      </c>
      <c r="C10" s="228">
        <v>9831979.1345899999</v>
      </c>
      <c r="D10" s="228">
        <v>13910548.050649999</v>
      </c>
      <c r="E10" s="228">
        <v>29305103.01746</v>
      </c>
      <c r="F10" s="229">
        <v>0.16245681899811554</v>
      </c>
      <c r="G10" s="166"/>
      <c r="H10" s="22"/>
      <c r="I10" s="230" t="s">
        <v>703</v>
      </c>
      <c r="J10" s="228">
        <v>4253804.61094</v>
      </c>
      <c r="K10" s="228">
        <v>1308763.7772000001</v>
      </c>
      <c r="L10" s="228">
        <v>7.4053699999999996</v>
      </c>
      <c r="M10" s="228">
        <v>3.8710000000000001E-2</v>
      </c>
      <c r="N10" s="228">
        <v>5562575.8322200002</v>
      </c>
      <c r="O10" s="229">
        <v>0.18541339109588004</v>
      </c>
    </row>
    <row r="11" spans="1:15" s="34" customFormat="1" ht="15" customHeight="1">
      <c r="A11" s="227" t="s">
        <v>704</v>
      </c>
      <c r="B11" s="228">
        <v>5003781.6973000001</v>
      </c>
      <c r="C11" s="228">
        <v>4505342.4876300003</v>
      </c>
      <c r="D11" s="228">
        <v>9548024.1727800015</v>
      </c>
      <c r="E11" s="228">
        <v>19057148.35771</v>
      </c>
      <c r="F11" s="229">
        <v>0.10564589039404335</v>
      </c>
      <c r="G11" s="166"/>
      <c r="H11" s="22"/>
      <c r="I11" s="230" t="s">
        <v>704</v>
      </c>
      <c r="J11" s="228">
        <v>3424422.2471699999</v>
      </c>
      <c r="K11" s="228">
        <v>1579359.4499600001</v>
      </c>
      <c r="L11" s="228">
        <v>0</v>
      </c>
      <c r="M11" s="228">
        <v>1.7000000000000001E-4</v>
      </c>
      <c r="N11" s="228">
        <v>5003781.6973000001</v>
      </c>
      <c r="O11" s="229">
        <v>0.16678750290935326</v>
      </c>
    </row>
    <row r="12" spans="1:15" s="34" customFormat="1" ht="15" customHeight="1">
      <c r="A12" s="227" t="s">
        <v>705</v>
      </c>
      <c r="B12" s="228">
        <v>3880718.6184099996</v>
      </c>
      <c r="C12" s="228">
        <v>4733988.7348500006</v>
      </c>
      <c r="D12" s="228">
        <v>7916342.6652700007</v>
      </c>
      <c r="E12" s="228">
        <v>16531050.01853</v>
      </c>
      <c r="F12" s="229">
        <v>9.1642121138733115E-2</v>
      </c>
      <c r="G12" s="166"/>
      <c r="H12" s="22"/>
      <c r="I12" s="230" t="s">
        <v>705</v>
      </c>
      <c r="J12" s="228">
        <v>3190541.66805</v>
      </c>
      <c r="K12" s="228">
        <v>690176.82579999999</v>
      </c>
      <c r="L12" s="228">
        <v>0</v>
      </c>
      <c r="M12" s="228">
        <v>0.12456</v>
      </c>
      <c r="N12" s="228">
        <v>3880718.6184099996</v>
      </c>
      <c r="O12" s="229">
        <v>0.12935323861304598</v>
      </c>
    </row>
    <row r="13" spans="1:15" s="34" customFormat="1" ht="15" customHeight="1">
      <c r="A13" s="227" t="s">
        <v>706</v>
      </c>
      <c r="B13" s="228">
        <v>2359528.1664100001</v>
      </c>
      <c r="C13" s="228">
        <v>3803781.74994</v>
      </c>
      <c r="D13" s="228">
        <v>6482654.7875600001</v>
      </c>
      <c r="E13" s="228">
        <v>12645964.703910001</v>
      </c>
      <c r="F13" s="229">
        <v>7.0104622998105076E-2</v>
      </c>
      <c r="G13" s="166"/>
      <c r="H13" s="22"/>
      <c r="I13" s="230" t="s">
        <v>706</v>
      </c>
      <c r="J13" s="228">
        <v>1949631.8765799999</v>
      </c>
      <c r="K13" s="228">
        <v>409890.65898000001</v>
      </c>
      <c r="L13" s="228">
        <v>0</v>
      </c>
      <c r="M13" s="228">
        <v>5.6308500000000006</v>
      </c>
      <c r="N13" s="228">
        <v>2359528.1664100001</v>
      </c>
      <c r="O13" s="229">
        <v>7.8648477237158398E-2</v>
      </c>
    </row>
    <row r="14" spans="1:15" s="34" customFormat="1" ht="15" customHeight="1">
      <c r="A14" s="227" t="s">
        <v>707</v>
      </c>
      <c r="B14" s="228">
        <v>1033936.99733</v>
      </c>
      <c r="C14" s="228">
        <v>1822930.9972899999</v>
      </c>
      <c r="D14" s="228">
        <v>6087171.9240699997</v>
      </c>
      <c r="E14" s="228">
        <v>8944039.9186899997</v>
      </c>
      <c r="F14" s="229">
        <v>4.9582500130329887E-2</v>
      </c>
      <c r="G14" s="166"/>
      <c r="H14" s="22"/>
      <c r="I14" s="230" t="s">
        <v>707</v>
      </c>
      <c r="J14" s="228">
        <v>811749.87284000008</v>
      </c>
      <c r="K14" s="228">
        <v>222187.12449000002</v>
      </c>
      <c r="L14" s="228">
        <v>0</v>
      </c>
      <c r="M14" s="228">
        <v>0</v>
      </c>
      <c r="N14" s="228">
        <v>1033936.99733</v>
      </c>
      <c r="O14" s="229">
        <v>3.4463487894229435E-2</v>
      </c>
    </row>
    <row r="15" spans="1:15" s="34" customFormat="1" ht="15" customHeight="1">
      <c r="A15" s="227" t="s">
        <v>708</v>
      </c>
      <c r="B15" s="228">
        <v>0</v>
      </c>
      <c r="C15" s="228">
        <v>4875467.1233700002</v>
      </c>
      <c r="D15" s="228">
        <v>7575741.7805500003</v>
      </c>
      <c r="E15" s="228">
        <v>12451208.90392</v>
      </c>
      <c r="F15" s="229">
        <v>6.9024967767787063E-2</v>
      </c>
      <c r="G15" s="166"/>
      <c r="H15" s="22"/>
      <c r="I15" s="230" t="s">
        <v>708</v>
      </c>
      <c r="J15" s="228">
        <v>0</v>
      </c>
      <c r="K15" s="228">
        <v>0</v>
      </c>
      <c r="L15" s="228">
        <v>0</v>
      </c>
      <c r="M15" s="228">
        <v>0</v>
      </c>
      <c r="N15" s="228">
        <v>0</v>
      </c>
      <c r="O15" s="229">
        <v>0</v>
      </c>
    </row>
    <row r="16" spans="1:15" s="34" customFormat="1" ht="15" customHeight="1">
      <c r="A16" s="227" t="s">
        <v>709</v>
      </c>
      <c r="B16" s="228">
        <v>28173.14402</v>
      </c>
      <c r="C16" s="228">
        <v>24053.293989999998</v>
      </c>
      <c r="D16" s="228">
        <v>11704.71812</v>
      </c>
      <c r="E16" s="228">
        <v>63931.156130000003</v>
      </c>
      <c r="F16" s="229">
        <v>3.5441104757637801E-4</v>
      </c>
      <c r="G16" s="166"/>
      <c r="H16" s="22"/>
      <c r="I16" s="230" t="s">
        <v>709</v>
      </c>
      <c r="J16" s="228">
        <v>14608.691630000001</v>
      </c>
      <c r="K16" s="228">
        <v>13564.45239</v>
      </c>
      <c r="L16" s="228">
        <v>0</v>
      </c>
      <c r="M16" s="228">
        <v>0</v>
      </c>
      <c r="N16" s="228">
        <v>28173.14402</v>
      </c>
      <c r="O16" s="229">
        <v>9.3907540825309826E-4</v>
      </c>
    </row>
    <row r="17" spans="1:15" s="34" customFormat="1" ht="15" customHeight="1">
      <c r="A17" s="227" t="s">
        <v>710</v>
      </c>
      <c r="B17" s="228">
        <v>788250.58473</v>
      </c>
      <c r="C17" s="228">
        <v>4278492.1621599998</v>
      </c>
      <c r="D17" s="228">
        <v>8614338.3540899996</v>
      </c>
      <c r="E17" s="228">
        <v>13681081.100979999</v>
      </c>
      <c r="F17" s="229">
        <v>7.5842931341897318E-2</v>
      </c>
      <c r="G17" s="166"/>
      <c r="H17" s="22"/>
      <c r="I17" s="230" t="s">
        <v>710</v>
      </c>
      <c r="J17" s="228">
        <v>703126.06166000001</v>
      </c>
      <c r="K17" s="228">
        <v>85124.523069999996</v>
      </c>
      <c r="L17" s="228">
        <v>0</v>
      </c>
      <c r="M17" s="228">
        <v>0</v>
      </c>
      <c r="N17" s="228">
        <v>788250.58473</v>
      </c>
      <c r="O17" s="229">
        <v>2.6274197126724096E-2</v>
      </c>
    </row>
    <row r="18" spans="1:15" s="34" customFormat="1" ht="15" customHeight="1">
      <c r="A18" s="227" t="s">
        <v>711</v>
      </c>
      <c r="B18" s="228">
        <v>318154.68648999999</v>
      </c>
      <c r="C18" s="228">
        <v>636663.10115999996</v>
      </c>
      <c r="D18" s="228">
        <v>2345740.18413</v>
      </c>
      <c r="E18" s="228">
        <v>3300557.9717800003</v>
      </c>
      <c r="F18" s="229">
        <v>1.8297091421066957E-2</v>
      </c>
      <c r="G18" s="166"/>
      <c r="H18" s="22"/>
      <c r="I18" s="230" t="s">
        <v>711</v>
      </c>
      <c r="J18" s="228">
        <v>290044.27552999998</v>
      </c>
      <c r="K18" s="228">
        <v>28110.410960000001</v>
      </c>
      <c r="L18" s="228">
        <v>0</v>
      </c>
      <c r="M18" s="228">
        <v>0</v>
      </c>
      <c r="N18" s="228">
        <v>318154.68648999999</v>
      </c>
      <c r="O18" s="229">
        <v>1.0604824292636162E-2</v>
      </c>
    </row>
    <row r="19" spans="1:15" s="34" customFormat="1" ht="15" customHeight="1">
      <c r="A19" s="227" t="s">
        <v>712</v>
      </c>
      <c r="B19" s="228">
        <v>0</v>
      </c>
      <c r="C19" s="228">
        <v>1917927.5947999998</v>
      </c>
      <c r="D19" s="228">
        <v>5279018.6386799999</v>
      </c>
      <c r="E19" s="228">
        <v>7196946.2334799999</v>
      </c>
      <c r="F19" s="229">
        <v>3.9897248984077066E-2</v>
      </c>
      <c r="G19" s="166"/>
      <c r="H19" s="22"/>
      <c r="I19" s="230" t="s">
        <v>712</v>
      </c>
      <c r="J19" s="228">
        <v>0</v>
      </c>
      <c r="K19" s="228">
        <v>0</v>
      </c>
      <c r="L19" s="228">
        <v>0</v>
      </c>
      <c r="M19" s="228">
        <v>0</v>
      </c>
      <c r="N19" s="228">
        <v>0</v>
      </c>
      <c r="O19" s="229">
        <v>0</v>
      </c>
    </row>
    <row r="20" spans="1:15" s="34" customFormat="1" ht="15" customHeight="1">
      <c r="A20" s="227"/>
      <c r="B20" s="220"/>
      <c r="C20" s="220"/>
      <c r="D20" s="220"/>
      <c r="E20" s="220"/>
      <c r="F20" s="233"/>
      <c r="G20" s="166"/>
      <c r="H20" s="22"/>
      <c r="I20" s="230"/>
      <c r="J20" s="232"/>
      <c r="K20" s="220"/>
      <c r="L20" s="232"/>
      <c r="M20" s="232"/>
      <c r="N20" s="220"/>
      <c r="O20" s="233"/>
    </row>
    <row r="21" spans="1:15" s="34" customFormat="1" ht="15" customHeight="1">
      <c r="A21" s="223" t="s">
        <v>713</v>
      </c>
      <c r="B21" s="226">
        <v>30000938.979340002</v>
      </c>
      <c r="C21" s="226">
        <v>57180080.490050003</v>
      </c>
      <c r="D21" s="226">
        <v>93206010.131380007</v>
      </c>
      <c r="E21" s="226">
        <v>180387029.60077</v>
      </c>
      <c r="F21" s="648">
        <v>1</v>
      </c>
      <c r="G21" s="225"/>
      <c r="H21" s="22"/>
      <c r="I21" s="231" t="s">
        <v>713</v>
      </c>
      <c r="J21" s="226">
        <v>24007275.046970002</v>
      </c>
      <c r="K21" s="226">
        <v>5993650.7327100001</v>
      </c>
      <c r="L21" s="226">
        <v>7.4053699999999996</v>
      </c>
      <c r="M21" s="226">
        <v>5.7942900000000002</v>
      </c>
      <c r="N21" s="226">
        <v>30000938.979340002</v>
      </c>
      <c r="O21" s="648">
        <v>1</v>
      </c>
    </row>
    <row r="22" spans="1:15" s="34" customFormat="1" ht="15" customHeight="1">
      <c r="A22" s="227"/>
      <c r="B22" s="221"/>
      <c r="C22" s="221"/>
      <c r="D22" s="221"/>
      <c r="E22" s="220"/>
      <c r="F22" s="220"/>
      <c r="G22" s="25"/>
      <c r="H22" s="22"/>
      <c r="I22" s="232"/>
      <c r="J22" s="488"/>
      <c r="K22" s="220"/>
      <c r="L22" s="488"/>
      <c r="M22" s="488"/>
      <c r="N22" s="220"/>
      <c r="O22" s="488"/>
    </row>
    <row r="23" spans="1:15" s="34" customFormat="1" ht="30" customHeight="1">
      <c r="A23" s="753" t="s">
        <v>714</v>
      </c>
      <c r="B23" s="753"/>
      <c r="C23" s="753"/>
      <c r="D23" s="753"/>
      <c r="E23" s="753"/>
      <c r="F23" s="753"/>
      <c r="G23" s="753"/>
      <c r="H23" s="22"/>
      <c r="I23" s="753" t="s">
        <v>715</v>
      </c>
      <c r="J23" s="753"/>
      <c r="K23" s="753"/>
      <c r="L23" s="753"/>
      <c r="M23" s="753"/>
      <c r="N23" s="753"/>
      <c r="O23" s="753"/>
    </row>
    <row r="24" spans="1:15" s="34" customFormat="1">
      <c r="A24" s="223" t="s">
        <v>696</v>
      </c>
      <c r="B24" s="226" t="s">
        <v>152</v>
      </c>
      <c r="C24" s="226" t="s">
        <v>153</v>
      </c>
      <c r="D24" s="226" t="s">
        <v>154</v>
      </c>
      <c r="E24" s="226" t="s">
        <v>700</v>
      </c>
      <c r="F24" s="226" t="s">
        <v>156</v>
      </c>
      <c r="G24" s="226" t="s">
        <v>677</v>
      </c>
      <c r="H24" s="22"/>
      <c r="I24" s="223" t="s">
        <v>696</v>
      </c>
      <c r="J24" s="226" t="s">
        <v>152</v>
      </c>
      <c r="K24" s="226" t="s">
        <v>153</v>
      </c>
      <c r="L24" s="226" t="s">
        <v>154</v>
      </c>
      <c r="M24" s="226" t="s">
        <v>700</v>
      </c>
      <c r="N24" s="226" t="s">
        <v>156</v>
      </c>
      <c r="O24" s="226" t="s">
        <v>677</v>
      </c>
    </row>
    <row r="25" spans="1:15" s="34" customFormat="1" ht="15" customHeight="1">
      <c r="A25" s="227" t="s">
        <v>701</v>
      </c>
      <c r="B25" s="228">
        <v>5812524.0285799997</v>
      </c>
      <c r="C25" s="228">
        <v>1406074.2095699999</v>
      </c>
      <c r="D25" s="228">
        <v>0</v>
      </c>
      <c r="E25" s="228">
        <v>171.07556</v>
      </c>
      <c r="F25" s="228">
        <v>7218769.3137100004</v>
      </c>
      <c r="G25" s="229">
        <v>0.12624622511621245</v>
      </c>
      <c r="H25" s="22"/>
      <c r="I25" s="230" t="s">
        <v>701</v>
      </c>
      <c r="J25" s="228">
        <v>10753166.416309999</v>
      </c>
      <c r="K25" s="228">
        <v>861595.91923999996</v>
      </c>
      <c r="L25" s="228">
        <v>0</v>
      </c>
      <c r="M25" s="228">
        <v>0</v>
      </c>
      <c r="N25" s="228">
        <v>11614762.335549999</v>
      </c>
      <c r="O25" s="229">
        <v>0.12461387757268257</v>
      </c>
    </row>
    <row r="26" spans="1:15" s="34" customFormat="1" ht="15" customHeight="1">
      <c r="A26" s="227" t="s">
        <v>702</v>
      </c>
      <c r="B26" s="228">
        <v>12638292.81728</v>
      </c>
      <c r="C26" s="228">
        <v>889457.00773000007</v>
      </c>
      <c r="D26" s="228">
        <v>0</v>
      </c>
      <c r="E26" s="228">
        <v>2934.9715499999998</v>
      </c>
      <c r="F26" s="228">
        <v>13530684.796559999</v>
      </c>
      <c r="G26" s="229">
        <v>0.23663283927896001</v>
      </c>
      <c r="H26" s="22"/>
      <c r="I26" s="230" t="s">
        <v>702</v>
      </c>
      <c r="J26" s="228">
        <v>10940204.67279</v>
      </c>
      <c r="K26" s="228">
        <v>2879757.8471399997</v>
      </c>
      <c r="L26" s="228">
        <v>0</v>
      </c>
      <c r="M26" s="228">
        <v>0</v>
      </c>
      <c r="N26" s="228">
        <v>13819962.519929999</v>
      </c>
      <c r="O26" s="229">
        <v>0.14827329804644412</v>
      </c>
    </row>
    <row r="27" spans="1:15" s="34" customFormat="1" ht="15" customHeight="1">
      <c r="A27" s="227" t="s">
        <v>703</v>
      </c>
      <c r="B27" s="228">
        <v>7271076.3147399994</v>
      </c>
      <c r="C27" s="228">
        <v>2559973.5600399999</v>
      </c>
      <c r="D27" s="228">
        <v>0</v>
      </c>
      <c r="E27" s="228">
        <v>929.25981000000002</v>
      </c>
      <c r="F27" s="228">
        <v>9831979.1345899999</v>
      </c>
      <c r="G27" s="229">
        <v>0.17194762669669342</v>
      </c>
      <c r="H27" s="22"/>
      <c r="I27" s="230" t="s">
        <v>703</v>
      </c>
      <c r="J27" s="228">
        <v>12973033.45985</v>
      </c>
      <c r="K27" s="228">
        <v>937375.81254999992</v>
      </c>
      <c r="L27" s="228">
        <v>37.770679999999999</v>
      </c>
      <c r="M27" s="228">
        <v>101.00757</v>
      </c>
      <c r="N27" s="228">
        <v>13910548.050649999</v>
      </c>
      <c r="O27" s="229">
        <v>0.14924518312759194</v>
      </c>
    </row>
    <row r="28" spans="1:15" s="34" customFormat="1" ht="15" customHeight="1">
      <c r="A28" s="227" t="s">
        <v>704</v>
      </c>
      <c r="B28" s="228">
        <v>2987508.1855600001</v>
      </c>
      <c r="C28" s="228">
        <v>1517834.17</v>
      </c>
      <c r="D28" s="228">
        <v>0</v>
      </c>
      <c r="E28" s="228">
        <v>0.13206999999999999</v>
      </c>
      <c r="F28" s="228">
        <v>4505342.4876300003</v>
      </c>
      <c r="G28" s="229">
        <v>7.8792167639812644E-2</v>
      </c>
      <c r="H28" s="22"/>
      <c r="I28" s="230" t="s">
        <v>704</v>
      </c>
      <c r="J28" s="228">
        <v>9123460.8437200002</v>
      </c>
      <c r="K28" s="228">
        <v>424563.32906000002</v>
      </c>
      <c r="L28" s="228">
        <v>0</v>
      </c>
      <c r="M28" s="228">
        <v>0</v>
      </c>
      <c r="N28" s="228">
        <v>9548024.1727800015</v>
      </c>
      <c r="O28" s="229">
        <v>0.10244000530997339</v>
      </c>
    </row>
    <row r="29" spans="1:15" s="34" customFormat="1" ht="15" customHeight="1">
      <c r="A29" s="227" t="s">
        <v>705</v>
      </c>
      <c r="B29" s="228">
        <v>3991023.9721399997</v>
      </c>
      <c r="C29" s="228">
        <v>742964.76271000004</v>
      </c>
      <c r="D29" s="228">
        <v>0</v>
      </c>
      <c r="E29" s="228">
        <v>0</v>
      </c>
      <c r="F29" s="228">
        <v>4733988.7348500006</v>
      </c>
      <c r="G29" s="229">
        <v>8.2790872175735566E-2</v>
      </c>
      <c r="H29" s="22"/>
      <c r="I29" s="230" t="s">
        <v>705</v>
      </c>
      <c r="J29" s="228">
        <v>7908704.5123999994</v>
      </c>
      <c r="K29" s="228">
        <v>7638.1528699999999</v>
      </c>
      <c r="L29" s="228">
        <v>0</v>
      </c>
      <c r="M29" s="228">
        <v>0</v>
      </c>
      <c r="N29" s="228">
        <v>7916342.6652700007</v>
      </c>
      <c r="O29" s="229">
        <v>8.4933821908173029E-2</v>
      </c>
    </row>
    <row r="30" spans="1:15" s="34" customFormat="1" ht="15" customHeight="1">
      <c r="A30" s="227" t="s">
        <v>706</v>
      </c>
      <c r="B30" s="228">
        <v>3016562.0012399997</v>
      </c>
      <c r="C30" s="228">
        <v>787218.25422</v>
      </c>
      <c r="D30" s="228">
        <v>0</v>
      </c>
      <c r="E30" s="228">
        <v>1.49448</v>
      </c>
      <c r="F30" s="228">
        <v>3803781.74994</v>
      </c>
      <c r="G30" s="229">
        <v>6.6522847070876412E-2</v>
      </c>
      <c r="H30" s="22"/>
      <c r="I30" s="230" t="s">
        <v>706</v>
      </c>
      <c r="J30" s="228">
        <v>6210403.7650899999</v>
      </c>
      <c r="K30" s="228">
        <v>272251.02247000003</v>
      </c>
      <c r="L30" s="228">
        <v>0</v>
      </c>
      <c r="M30" s="228">
        <v>0</v>
      </c>
      <c r="N30" s="228">
        <v>6482654.7875600001</v>
      </c>
      <c r="O30" s="229">
        <v>6.9551896690162693E-2</v>
      </c>
    </row>
    <row r="31" spans="1:15" s="34" customFormat="1" ht="15" customHeight="1">
      <c r="A31" s="227" t="s">
        <v>707</v>
      </c>
      <c r="B31" s="228">
        <v>1476454.8475200001</v>
      </c>
      <c r="C31" s="228">
        <v>346476.14976999996</v>
      </c>
      <c r="D31" s="228">
        <v>0</v>
      </c>
      <c r="E31" s="228">
        <v>0</v>
      </c>
      <c r="F31" s="228">
        <v>1822930.9972899999</v>
      </c>
      <c r="G31" s="229">
        <v>3.1880525205053023E-2</v>
      </c>
      <c r="H31" s="22"/>
      <c r="I31" s="230" t="s">
        <v>707</v>
      </c>
      <c r="J31" s="228">
        <v>6027536.1807800001</v>
      </c>
      <c r="K31" s="228">
        <v>59635.743289999999</v>
      </c>
      <c r="L31" s="228">
        <v>0</v>
      </c>
      <c r="M31" s="228">
        <v>0</v>
      </c>
      <c r="N31" s="228">
        <v>6087171.9240699997</v>
      </c>
      <c r="O31" s="229">
        <v>6.5308791949035591E-2</v>
      </c>
    </row>
    <row r="32" spans="1:15" s="34" customFormat="1" ht="15" customHeight="1">
      <c r="A32" s="227" t="s">
        <v>708</v>
      </c>
      <c r="B32" s="228">
        <v>4631113.2307799999</v>
      </c>
      <c r="C32" s="228">
        <v>244353.66203000001</v>
      </c>
      <c r="D32" s="228">
        <v>0</v>
      </c>
      <c r="E32" s="228">
        <v>0.23056000000000001</v>
      </c>
      <c r="F32" s="228">
        <v>4875467.1233700002</v>
      </c>
      <c r="G32" s="229">
        <v>8.5265132220623374E-2</v>
      </c>
      <c r="H32" s="22"/>
      <c r="I32" s="230" t="s">
        <v>708</v>
      </c>
      <c r="J32" s="228">
        <v>7509968.6913100006</v>
      </c>
      <c r="K32" s="228">
        <v>65773.089240000001</v>
      </c>
      <c r="L32" s="228">
        <v>0</v>
      </c>
      <c r="M32" s="228">
        <v>0</v>
      </c>
      <c r="N32" s="228">
        <v>7575741.7805500003</v>
      </c>
      <c r="O32" s="229">
        <v>8.1279541629037583E-2</v>
      </c>
    </row>
    <row r="33" spans="1:15" s="34" customFormat="1" ht="15" customHeight="1">
      <c r="A33" s="227" t="s">
        <v>709</v>
      </c>
      <c r="B33" s="228">
        <v>4204.2502400000003</v>
      </c>
      <c r="C33" s="228">
        <v>19849.043750000001</v>
      </c>
      <c r="D33" s="228">
        <v>0</v>
      </c>
      <c r="E33" s="228">
        <v>0</v>
      </c>
      <c r="F33" s="228">
        <v>24053.293989999998</v>
      </c>
      <c r="G33" s="229">
        <v>4.2065862418968699E-4</v>
      </c>
      <c r="H33" s="22"/>
      <c r="I33" s="230" t="s">
        <v>709</v>
      </c>
      <c r="J33" s="228">
        <v>7089.7251500000002</v>
      </c>
      <c r="K33" s="228">
        <v>4614.9929699999993</v>
      </c>
      <c r="L33" s="228">
        <v>0</v>
      </c>
      <c r="M33" s="228">
        <v>0</v>
      </c>
      <c r="N33" s="228">
        <v>11704.71812</v>
      </c>
      <c r="O33" s="229">
        <v>1.2557900615530509E-4</v>
      </c>
    </row>
    <row r="34" spans="1:15" s="34" customFormat="1" ht="15" customHeight="1">
      <c r="A34" s="227" t="s">
        <v>710</v>
      </c>
      <c r="B34" s="228">
        <v>4064114.5648699999</v>
      </c>
      <c r="C34" s="228">
        <v>214377.59729000001</v>
      </c>
      <c r="D34" s="228">
        <v>0</v>
      </c>
      <c r="E34" s="228">
        <v>0</v>
      </c>
      <c r="F34" s="228">
        <v>4278492.1621599998</v>
      </c>
      <c r="G34" s="229">
        <v>7.4824871274962734E-2</v>
      </c>
      <c r="H34" s="22"/>
      <c r="I34" s="230" t="s">
        <v>710</v>
      </c>
      <c r="J34" s="228">
        <v>8208147.2778199995</v>
      </c>
      <c r="K34" s="228">
        <v>405371.00569999998</v>
      </c>
      <c r="L34" s="228">
        <v>0</v>
      </c>
      <c r="M34" s="228">
        <v>820.07056999999998</v>
      </c>
      <c r="N34" s="228">
        <v>8614338.3540899996</v>
      </c>
      <c r="O34" s="229">
        <v>9.242256311527039E-2</v>
      </c>
    </row>
    <row r="35" spans="1:15" s="34" customFormat="1" ht="15" customHeight="1">
      <c r="A35" s="227" t="s">
        <v>711</v>
      </c>
      <c r="B35" s="228">
        <v>591343.56890999991</v>
      </c>
      <c r="C35" s="228">
        <v>45319.532249999997</v>
      </c>
      <c r="D35" s="228">
        <v>0</v>
      </c>
      <c r="E35" s="228">
        <v>0</v>
      </c>
      <c r="F35" s="228">
        <v>636663.10115999996</v>
      </c>
      <c r="G35" s="229">
        <v>1.1134351258403469E-2</v>
      </c>
      <c r="H35" s="22"/>
      <c r="I35" s="230" t="s">
        <v>711</v>
      </c>
      <c r="J35" s="228">
        <v>2306339.9078899999</v>
      </c>
      <c r="K35" s="228">
        <v>39400.276239999999</v>
      </c>
      <c r="L35" s="228">
        <v>0</v>
      </c>
      <c r="M35" s="228">
        <v>0</v>
      </c>
      <c r="N35" s="228">
        <v>2345740.18413</v>
      </c>
      <c r="O35" s="229">
        <v>2.5167263149914097E-2</v>
      </c>
    </row>
    <row r="36" spans="1:15" s="34" customFormat="1" ht="15" customHeight="1">
      <c r="A36" s="227" t="s">
        <v>712</v>
      </c>
      <c r="B36" s="228">
        <v>1836472.9241300002</v>
      </c>
      <c r="C36" s="228">
        <v>81454.670670000007</v>
      </c>
      <c r="D36" s="228">
        <v>0</v>
      </c>
      <c r="E36" s="228">
        <v>0</v>
      </c>
      <c r="F36" s="228">
        <v>1917927.5947999998</v>
      </c>
      <c r="G36" s="229">
        <v>3.3541883438477173E-2</v>
      </c>
      <c r="H36" s="22"/>
      <c r="I36" s="230" t="s">
        <v>712</v>
      </c>
      <c r="J36" s="228">
        <v>5236888.5576400002</v>
      </c>
      <c r="K36" s="228">
        <v>42130.081039999997</v>
      </c>
      <c r="L36" s="228">
        <v>0</v>
      </c>
      <c r="M36" s="228">
        <v>0</v>
      </c>
      <c r="N36" s="228">
        <v>5279018.6386799999</v>
      </c>
      <c r="O36" s="229">
        <v>5.6638178495559195E-2</v>
      </c>
    </row>
    <row r="37" spans="1:15" s="34" customFormat="1" ht="15" customHeight="1">
      <c r="A37" s="227"/>
      <c r="B37" s="220"/>
      <c r="C37" s="220"/>
      <c r="D37" s="220"/>
      <c r="E37" s="220"/>
      <c r="F37" s="220"/>
      <c r="G37" s="229"/>
      <c r="H37" s="232"/>
      <c r="I37" s="230"/>
      <c r="J37" s="220"/>
      <c r="K37" s="220"/>
      <c r="L37" s="232"/>
      <c r="M37" s="220"/>
      <c r="N37" s="220"/>
      <c r="O37" s="233"/>
    </row>
    <row r="38" spans="1:15" s="34" customFormat="1" ht="15" customHeight="1">
      <c r="A38" s="223" t="s">
        <v>716</v>
      </c>
      <c r="B38" s="226">
        <v>48320690.705990002</v>
      </c>
      <c r="C38" s="226">
        <v>8855352.6200300008</v>
      </c>
      <c r="D38" s="616">
        <v>0</v>
      </c>
      <c r="E38" s="226">
        <v>4037.1640299999999</v>
      </c>
      <c r="F38" s="226">
        <v>57180080.490050003</v>
      </c>
      <c r="G38" s="648">
        <v>1</v>
      </c>
      <c r="H38" s="232"/>
      <c r="I38" s="231" t="s">
        <v>716</v>
      </c>
      <c r="J38" s="226">
        <v>87204944.010749996</v>
      </c>
      <c r="K38" s="226">
        <v>6000107.2718100008</v>
      </c>
      <c r="L38" s="616">
        <v>37.770679999999999</v>
      </c>
      <c r="M38" s="226">
        <v>921.07813999999996</v>
      </c>
      <c r="N38" s="226">
        <v>93206010.131380007</v>
      </c>
      <c r="O38" s="648">
        <v>1</v>
      </c>
    </row>
    <row r="39" spans="1:15" s="34" customFormat="1" ht="15" customHeight="1" thickBot="1">
      <c r="A39" s="489"/>
      <c r="B39" s="490"/>
      <c r="C39" s="490"/>
      <c r="D39" s="490"/>
      <c r="E39" s="490"/>
      <c r="F39" s="491"/>
      <c r="G39" s="491"/>
      <c r="H39" s="491"/>
      <c r="I39" s="491"/>
      <c r="J39" s="492"/>
      <c r="K39" s="491"/>
      <c r="L39" s="493"/>
      <c r="M39" s="494"/>
      <c r="N39" s="491"/>
      <c r="O39" s="491"/>
    </row>
    <row r="40" spans="1:15" s="34" customFormat="1" ht="15" customHeight="1" thickTop="1">
      <c r="A40" s="605" t="s">
        <v>1353</v>
      </c>
      <c r="B40" s="139"/>
      <c r="C40" s="139"/>
      <c r="D40" s="139"/>
      <c r="E40" s="139"/>
      <c r="F40" s="139"/>
      <c r="G40" s="139"/>
      <c r="H40" s="139"/>
      <c r="I40" s="139"/>
      <c r="J40" s="138"/>
      <c r="K40" s="139"/>
      <c r="L40" s="495"/>
      <c r="M40" s="110"/>
      <c r="N40" s="139"/>
      <c r="O40" s="139"/>
    </row>
    <row r="41" spans="1:15" s="34" customFormat="1" ht="15" customHeight="1">
      <c r="A41" s="605" t="s">
        <v>1354</v>
      </c>
      <c r="B41" s="495"/>
      <c r="C41" s="495"/>
      <c r="D41" s="495"/>
      <c r="E41" s="495"/>
      <c r="F41" s="495"/>
      <c r="G41" s="495"/>
      <c r="H41" s="495"/>
      <c r="I41" s="495"/>
      <c r="J41" s="138"/>
      <c r="K41" s="495"/>
      <c r="L41" s="495"/>
      <c r="M41" s="110"/>
      <c r="N41" s="495"/>
      <c r="O41" s="495"/>
    </row>
    <row r="42" spans="1:15" s="34" customFormat="1" ht="15" customHeight="1">
      <c r="A42" s="605" t="s">
        <v>1355</v>
      </c>
      <c r="B42" s="495"/>
      <c r="C42" s="495"/>
      <c r="D42" s="495"/>
      <c r="E42" s="495"/>
      <c r="F42" s="495"/>
      <c r="G42" s="495"/>
      <c r="H42" s="495"/>
      <c r="I42" s="495"/>
      <c r="J42" s="138"/>
      <c r="K42" s="495"/>
      <c r="L42" s="495"/>
      <c r="M42" s="110"/>
      <c r="N42" s="495"/>
      <c r="O42" s="495"/>
    </row>
    <row r="43" spans="1:15" s="34" customFormat="1" ht="15" customHeight="1">
      <c r="A43" s="605" t="s">
        <v>1356</v>
      </c>
      <c r="B43" s="495"/>
      <c r="C43" s="495"/>
      <c r="D43" s="495"/>
      <c r="E43" s="495"/>
      <c r="F43" s="495"/>
      <c r="G43" s="138"/>
      <c r="H43" s="495"/>
      <c r="I43" s="495"/>
      <c r="J43" s="495"/>
      <c r="K43" s="110"/>
      <c r="L43" s="495"/>
      <c r="M43" s="495"/>
      <c r="N43" s="110"/>
      <c r="O43" s="495"/>
    </row>
    <row r="44" spans="1:15" s="34" customFormat="1" ht="15" customHeight="1">
      <c r="A44" s="696"/>
      <c r="B44" s="139"/>
      <c r="C44" s="139"/>
      <c r="D44" s="139"/>
      <c r="E44" s="139"/>
      <c r="F44" s="139"/>
      <c r="G44" s="139"/>
      <c r="H44" s="139"/>
      <c r="I44" s="139"/>
      <c r="J44" s="140"/>
      <c r="K44" s="110"/>
      <c r="L44" s="139"/>
      <c r="M44" s="139"/>
      <c r="N44" s="141"/>
      <c r="O44" s="139"/>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C1" sqref="C1:L1"/>
    </sheetView>
  </sheetViews>
  <sheetFormatPr defaultRowHeight="12.75"/>
  <cols>
    <col min="1" max="2" width="31.140625" style="607" hidden="1" customWidth="1"/>
    <col min="3" max="3" width="64.5703125" style="33" bestFit="1" customWidth="1"/>
    <col min="4" max="10" width="11.7109375" style="607" bestFit="1" customWidth="1"/>
    <col min="11" max="11" width="11.7109375" style="607" customWidth="1"/>
    <col min="12" max="12" width="11.7109375" style="607" bestFit="1" customWidth="1"/>
    <col min="13" max="258" width="9.140625" style="607"/>
    <col min="259" max="260" width="0" style="607" hidden="1" customWidth="1"/>
    <col min="261" max="261" width="64.5703125" style="607" bestFit="1" customWidth="1"/>
    <col min="262" max="262" width="17.28515625" style="607" customWidth="1"/>
    <col min="263" max="263" width="19" style="607" customWidth="1"/>
    <col min="264" max="268" width="19.5703125" style="607" customWidth="1"/>
    <col min="269" max="514" width="9.140625" style="607"/>
    <col min="515" max="516" width="0" style="607" hidden="1" customWidth="1"/>
    <col min="517" max="517" width="64.5703125" style="607" bestFit="1" customWidth="1"/>
    <col min="518" max="518" width="17.28515625" style="607" customWidth="1"/>
    <col min="519" max="519" width="19" style="607" customWidth="1"/>
    <col min="520" max="524" width="19.5703125" style="607" customWidth="1"/>
    <col min="525" max="770" width="9.140625" style="607"/>
    <col min="771" max="772" width="0" style="607" hidden="1" customWidth="1"/>
    <col min="773" max="773" width="64.5703125" style="607" bestFit="1" customWidth="1"/>
    <col min="774" max="774" width="17.28515625" style="607" customWidth="1"/>
    <col min="775" max="775" width="19" style="607" customWidth="1"/>
    <col min="776" max="780" width="19.5703125" style="607" customWidth="1"/>
    <col min="781" max="1026" width="9.140625" style="607"/>
    <col min="1027" max="1028" width="0" style="607" hidden="1" customWidth="1"/>
    <col min="1029" max="1029" width="64.5703125" style="607" bestFit="1" customWidth="1"/>
    <col min="1030" max="1030" width="17.28515625" style="607" customWidth="1"/>
    <col min="1031" max="1031" width="19" style="607" customWidth="1"/>
    <col min="1032" max="1036" width="19.5703125" style="607" customWidth="1"/>
    <col min="1037" max="1282" width="9.140625" style="607"/>
    <col min="1283" max="1284" width="0" style="607" hidden="1" customWidth="1"/>
    <col min="1285" max="1285" width="64.5703125" style="607" bestFit="1" customWidth="1"/>
    <col min="1286" max="1286" width="17.28515625" style="607" customWidth="1"/>
    <col min="1287" max="1287" width="19" style="607" customWidth="1"/>
    <col min="1288" max="1292" width="19.5703125" style="607" customWidth="1"/>
    <col min="1293" max="1538" width="9.140625" style="607"/>
    <col min="1539" max="1540" width="0" style="607" hidden="1" customWidth="1"/>
    <col min="1541" max="1541" width="64.5703125" style="607" bestFit="1" customWidth="1"/>
    <col min="1542" max="1542" width="17.28515625" style="607" customWidth="1"/>
    <col min="1543" max="1543" width="19" style="607" customWidth="1"/>
    <col min="1544" max="1548" width="19.5703125" style="607" customWidth="1"/>
    <col min="1549" max="1794" width="9.140625" style="607"/>
    <col min="1795" max="1796" width="0" style="607" hidden="1" customWidth="1"/>
    <col min="1797" max="1797" width="64.5703125" style="607" bestFit="1" customWidth="1"/>
    <col min="1798" max="1798" width="17.28515625" style="607" customWidth="1"/>
    <col min="1799" max="1799" width="19" style="607" customWidth="1"/>
    <col min="1800" max="1804" width="19.5703125" style="607" customWidth="1"/>
    <col min="1805" max="2050" width="9.140625" style="607"/>
    <col min="2051" max="2052" width="0" style="607" hidden="1" customWidth="1"/>
    <col min="2053" max="2053" width="64.5703125" style="607" bestFit="1" customWidth="1"/>
    <col min="2054" max="2054" width="17.28515625" style="607" customWidth="1"/>
    <col min="2055" max="2055" width="19" style="607" customWidth="1"/>
    <col min="2056" max="2060" width="19.5703125" style="607" customWidth="1"/>
    <col min="2061" max="2306" width="9.140625" style="607"/>
    <col min="2307" max="2308" width="0" style="607" hidden="1" customWidth="1"/>
    <col min="2309" max="2309" width="64.5703125" style="607" bestFit="1" customWidth="1"/>
    <col min="2310" max="2310" width="17.28515625" style="607" customWidth="1"/>
    <col min="2311" max="2311" width="19" style="607" customWidth="1"/>
    <col min="2312" max="2316" width="19.5703125" style="607" customWidth="1"/>
    <col min="2317" max="2562" width="9.140625" style="607"/>
    <col min="2563" max="2564" width="0" style="607" hidden="1" customWidth="1"/>
    <col min="2565" max="2565" width="64.5703125" style="607" bestFit="1" customWidth="1"/>
    <col min="2566" max="2566" width="17.28515625" style="607" customWidth="1"/>
    <col min="2567" max="2567" width="19" style="607" customWidth="1"/>
    <col min="2568" max="2572" width="19.5703125" style="607" customWidth="1"/>
    <col min="2573" max="2818" width="9.140625" style="607"/>
    <col min="2819" max="2820" width="0" style="607" hidden="1" customWidth="1"/>
    <col min="2821" max="2821" width="64.5703125" style="607" bestFit="1" customWidth="1"/>
    <col min="2822" max="2822" width="17.28515625" style="607" customWidth="1"/>
    <col min="2823" max="2823" width="19" style="607" customWidth="1"/>
    <col min="2824" max="2828" width="19.5703125" style="607" customWidth="1"/>
    <col min="2829" max="3074" width="9.140625" style="607"/>
    <col min="3075" max="3076" width="0" style="607" hidden="1" customWidth="1"/>
    <col min="3077" max="3077" width="64.5703125" style="607" bestFit="1" customWidth="1"/>
    <col min="3078" max="3078" width="17.28515625" style="607" customWidth="1"/>
    <col min="3079" max="3079" width="19" style="607" customWidth="1"/>
    <col min="3080" max="3084" width="19.5703125" style="607" customWidth="1"/>
    <col min="3085" max="3330" width="9.140625" style="607"/>
    <col min="3331" max="3332" width="0" style="607" hidden="1" customWidth="1"/>
    <col min="3333" max="3333" width="64.5703125" style="607" bestFit="1" customWidth="1"/>
    <col min="3334" max="3334" width="17.28515625" style="607" customWidth="1"/>
    <col min="3335" max="3335" width="19" style="607" customWidth="1"/>
    <col min="3336" max="3340" width="19.5703125" style="607" customWidth="1"/>
    <col min="3341" max="3586" width="9.140625" style="607"/>
    <col min="3587" max="3588" width="0" style="607" hidden="1" customWidth="1"/>
    <col min="3589" max="3589" width="64.5703125" style="607" bestFit="1" customWidth="1"/>
    <col min="3590" max="3590" width="17.28515625" style="607" customWidth="1"/>
    <col min="3591" max="3591" width="19" style="607" customWidth="1"/>
    <col min="3592" max="3596" width="19.5703125" style="607" customWidth="1"/>
    <col min="3597" max="3842" width="9.140625" style="607"/>
    <col min="3843" max="3844" width="0" style="607" hidden="1" customWidth="1"/>
    <col min="3845" max="3845" width="64.5703125" style="607" bestFit="1" customWidth="1"/>
    <col min="3846" max="3846" width="17.28515625" style="607" customWidth="1"/>
    <col min="3847" max="3847" width="19" style="607" customWidth="1"/>
    <col min="3848" max="3852" width="19.5703125" style="607" customWidth="1"/>
    <col min="3853" max="4098" width="9.140625" style="607"/>
    <col min="4099" max="4100" width="0" style="607" hidden="1" customWidth="1"/>
    <col min="4101" max="4101" width="64.5703125" style="607" bestFit="1" customWidth="1"/>
    <col min="4102" max="4102" width="17.28515625" style="607" customWidth="1"/>
    <col min="4103" max="4103" width="19" style="607" customWidth="1"/>
    <col min="4104" max="4108" width="19.5703125" style="607" customWidth="1"/>
    <col min="4109" max="4354" width="9.140625" style="607"/>
    <col min="4355" max="4356" width="0" style="607" hidden="1" customWidth="1"/>
    <col min="4357" max="4357" width="64.5703125" style="607" bestFit="1" customWidth="1"/>
    <col min="4358" max="4358" width="17.28515625" style="607" customWidth="1"/>
    <col min="4359" max="4359" width="19" style="607" customWidth="1"/>
    <col min="4360" max="4364" width="19.5703125" style="607" customWidth="1"/>
    <col min="4365" max="4610" width="9.140625" style="607"/>
    <col min="4611" max="4612" width="0" style="607" hidden="1" customWidth="1"/>
    <col min="4613" max="4613" width="64.5703125" style="607" bestFit="1" customWidth="1"/>
    <col min="4614" max="4614" width="17.28515625" style="607" customWidth="1"/>
    <col min="4615" max="4615" width="19" style="607" customWidth="1"/>
    <col min="4616" max="4620" width="19.5703125" style="607" customWidth="1"/>
    <col min="4621" max="4866" width="9.140625" style="607"/>
    <col min="4867" max="4868" width="0" style="607" hidden="1" customWidth="1"/>
    <col min="4869" max="4869" width="64.5703125" style="607" bestFit="1" customWidth="1"/>
    <col min="4870" max="4870" width="17.28515625" style="607" customWidth="1"/>
    <col min="4871" max="4871" width="19" style="607" customWidth="1"/>
    <col min="4872" max="4876" width="19.5703125" style="607" customWidth="1"/>
    <col min="4877" max="5122" width="9.140625" style="607"/>
    <col min="5123" max="5124" width="0" style="607" hidden="1" customWidth="1"/>
    <col min="5125" max="5125" width="64.5703125" style="607" bestFit="1" customWidth="1"/>
    <col min="5126" max="5126" width="17.28515625" style="607" customWidth="1"/>
    <col min="5127" max="5127" width="19" style="607" customWidth="1"/>
    <col min="5128" max="5132" width="19.5703125" style="607" customWidth="1"/>
    <col min="5133" max="5378" width="9.140625" style="607"/>
    <col min="5379" max="5380" width="0" style="607" hidden="1" customWidth="1"/>
    <col min="5381" max="5381" width="64.5703125" style="607" bestFit="1" customWidth="1"/>
    <col min="5382" max="5382" width="17.28515625" style="607" customWidth="1"/>
    <col min="5383" max="5383" width="19" style="607" customWidth="1"/>
    <col min="5384" max="5388" width="19.5703125" style="607" customWidth="1"/>
    <col min="5389" max="5634" width="9.140625" style="607"/>
    <col min="5635" max="5636" width="0" style="607" hidden="1" customWidth="1"/>
    <col min="5637" max="5637" width="64.5703125" style="607" bestFit="1" customWidth="1"/>
    <col min="5638" max="5638" width="17.28515625" style="607" customWidth="1"/>
    <col min="5639" max="5639" width="19" style="607" customWidth="1"/>
    <col min="5640" max="5644" width="19.5703125" style="607" customWidth="1"/>
    <col min="5645" max="5890" width="9.140625" style="607"/>
    <col min="5891" max="5892" width="0" style="607" hidden="1" customWidth="1"/>
    <col min="5893" max="5893" width="64.5703125" style="607" bestFit="1" customWidth="1"/>
    <col min="5894" max="5894" width="17.28515625" style="607" customWidth="1"/>
    <col min="5895" max="5895" width="19" style="607" customWidth="1"/>
    <col min="5896" max="5900" width="19.5703125" style="607" customWidth="1"/>
    <col min="5901" max="6146" width="9.140625" style="607"/>
    <col min="6147" max="6148" width="0" style="607" hidden="1" customWidth="1"/>
    <col min="6149" max="6149" width="64.5703125" style="607" bestFit="1" customWidth="1"/>
    <col min="6150" max="6150" width="17.28515625" style="607" customWidth="1"/>
    <col min="6151" max="6151" width="19" style="607" customWidth="1"/>
    <col min="6152" max="6156" width="19.5703125" style="607" customWidth="1"/>
    <col min="6157" max="6402" width="9.140625" style="607"/>
    <col min="6403" max="6404" width="0" style="607" hidden="1" customWidth="1"/>
    <col min="6405" max="6405" width="64.5703125" style="607" bestFit="1" customWidth="1"/>
    <col min="6406" max="6406" width="17.28515625" style="607" customWidth="1"/>
    <col min="6407" max="6407" width="19" style="607" customWidth="1"/>
    <col min="6408" max="6412" width="19.5703125" style="607" customWidth="1"/>
    <col min="6413" max="6658" width="9.140625" style="607"/>
    <col min="6659" max="6660" width="0" style="607" hidden="1" customWidth="1"/>
    <col min="6661" max="6661" width="64.5703125" style="607" bestFit="1" customWidth="1"/>
    <col min="6662" max="6662" width="17.28515625" style="607" customWidth="1"/>
    <col min="6663" max="6663" width="19" style="607" customWidth="1"/>
    <col min="6664" max="6668" width="19.5703125" style="607" customWidth="1"/>
    <col min="6669" max="6914" width="9.140625" style="607"/>
    <col min="6915" max="6916" width="0" style="607" hidden="1" customWidth="1"/>
    <col min="6917" max="6917" width="64.5703125" style="607" bestFit="1" customWidth="1"/>
    <col min="6918" max="6918" width="17.28515625" style="607" customWidth="1"/>
    <col min="6919" max="6919" width="19" style="607" customWidth="1"/>
    <col min="6920" max="6924" width="19.5703125" style="607" customWidth="1"/>
    <col min="6925" max="7170" width="9.140625" style="607"/>
    <col min="7171" max="7172" width="0" style="607" hidden="1" customWidth="1"/>
    <col min="7173" max="7173" width="64.5703125" style="607" bestFit="1" customWidth="1"/>
    <col min="7174" max="7174" width="17.28515625" style="607" customWidth="1"/>
    <col min="7175" max="7175" width="19" style="607" customWidth="1"/>
    <col min="7176" max="7180" width="19.5703125" style="607" customWidth="1"/>
    <col min="7181" max="7426" width="9.140625" style="607"/>
    <col min="7427" max="7428" width="0" style="607" hidden="1" customWidth="1"/>
    <col min="7429" max="7429" width="64.5703125" style="607" bestFit="1" customWidth="1"/>
    <col min="7430" max="7430" width="17.28515625" style="607" customWidth="1"/>
    <col min="7431" max="7431" width="19" style="607" customWidth="1"/>
    <col min="7432" max="7436" width="19.5703125" style="607" customWidth="1"/>
    <col min="7437" max="7682" width="9.140625" style="607"/>
    <col min="7683" max="7684" width="0" style="607" hidden="1" customWidth="1"/>
    <col min="7685" max="7685" width="64.5703125" style="607" bestFit="1" customWidth="1"/>
    <col min="7686" max="7686" width="17.28515625" style="607" customWidth="1"/>
    <col min="7687" max="7687" width="19" style="607" customWidth="1"/>
    <col min="7688" max="7692" width="19.5703125" style="607" customWidth="1"/>
    <col min="7693" max="7938" width="9.140625" style="607"/>
    <col min="7939" max="7940" width="0" style="607" hidden="1" customWidth="1"/>
    <col min="7941" max="7941" width="64.5703125" style="607" bestFit="1" customWidth="1"/>
    <col min="7942" max="7942" width="17.28515625" style="607" customWidth="1"/>
    <col min="7943" max="7943" width="19" style="607" customWidth="1"/>
    <col min="7944" max="7948" width="19.5703125" style="607" customWidth="1"/>
    <col min="7949" max="8194" width="9.140625" style="607"/>
    <col min="8195" max="8196" width="0" style="607" hidden="1" customWidth="1"/>
    <col min="8197" max="8197" width="64.5703125" style="607" bestFit="1" customWidth="1"/>
    <col min="8198" max="8198" width="17.28515625" style="607" customWidth="1"/>
    <col min="8199" max="8199" width="19" style="607" customWidth="1"/>
    <col min="8200" max="8204" width="19.5703125" style="607" customWidth="1"/>
    <col min="8205" max="8450" width="9.140625" style="607"/>
    <col min="8451" max="8452" width="0" style="607" hidden="1" customWidth="1"/>
    <col min="8453" max="8453" width="64.5703125" style="607" bestFit="1" customWidth="1"/>
    <col min="8454" max="8454" width="17.28515625" style="607" customWidth="1"/>
    <col min="8455" max="8455" width="19" style="607" customWidth="1"/>
    <col min="8456" max="8460" width="19.5703125" style="607" customWidth="1"/>
    <col min="8461" max="8706" width="9.140625" style="607"/>
    <col min="8707" max="8708" width="0" style="607" hidden="1" customWidth="1"/>
    <col min="8709" max="8709" width="64.5703125" style="607" bestFit="1" customWidth="1"/>
    <col min="8710" max="8710" width="17.28515625" style="607" customWidth="1"/>
    <col min="8711" max="8711" width="19" style="607" customWidth="1"/>
    <col min="8712" max="8716" width="19.5703125" style="607" customWidth="1"/>
    <col min="8717" max="8962" width="9.140625" style="607"/>
    <col min="8963" max="8964" width="0" style="607" hidden="1" customWidth="1"/>
    <col min="8965" max="8965" width="64.5703125" style="607" bestFit="1" customWidth="1"/>
    <col min="8966" max="8966" width="17.28515625" style="607" customWidth="1"/>
    <col min="8967" max="8967" width="19" style="607" customWidth="1"/>
    <col min="8968" max="8972" width="19.5703125" style="607" customWidth="1"/>
    <col min="8973" max="9218" width="9.140625" style="607"/>
    <col min="9219" max="9220" width="0" style="607" hidden="1" customWidth="1"/>
    <col min="9221" max="9221" width="64.5703125" style="607" bestFit="1" customWidth="1"/>
    <col min="9222" max="9222" width="17.28515625" style="607" customWidth="1"/>
    <col min="9223" max="9223" width="19" style="607" customWidth="1"/>
    <col min="9224" max="9228" width="19.5703125" style="607" customWidth="1"/>
    <col min="9229" max="9474" width="9.140625" style="607"/>
    <col min="9475" max="9476" width="0" style="607" hidden="1" customWidth="1"/>
    <col min="9477" max="9477" width="64.5703125" style="607" bestFit="1" customWidth="1"/>
    <col min="9478" max="9478" width="17.28515625" style="607" customWidth="1"/>
    <col min="9479" max="9479" width="19" style="607" customWidth="1"/>
    <col min="9480" max="9484" width="19.5703125" style="607" customWidth="1"/>
    <col min="9485" max="9730" width="9.140625" style="607"/>
    <col min="9731" max="9732" width="0" style="607" hidden="1" customWidth="1"/>
    <col min="9733" max="9733" width="64.5703125" style="607" bestFit="1" customWidth="1"/>
    <col min="9734" max="9734" width="17.28515625" style="607" customWidth="1"/>
    <col min="9735" max="9735" width="19" style="607" customWidth="1"/>
    <col min="9736" max="9740" width="19.5703125" style="607" customWidth="1"/>
    <col min="9741" max="9986" width="9.140625" style="607"/>
    <col min="9987" max="9988" width="0" style="607" hidden="1" customWidth="1"/>
    <col min="9989" max="9989" width="64.5703125" style="607" bestFit="1" customWidth="1"/>
    <col min="9990" max="9990" width="17.28515625" style="607" customWidth="1"/>
    <col min="9991" max="9991" width="19" style="607" customWidth="1"/>
    <col min="9992" max="9996" width="19.5703125" style="607" customWidth="1"/>
    <col min="9997" max="10242" width="9.140625" style="607"/>
    <col min="10243" max="10244" width="0" style="607" hidden="1" customWidth="1"/>
    <col min="10245" max="10245" width="64.5703125" style="607" bestFit="1" customWidth="1"/>
    <col min="10246" max="10246" width="17.28515625" style="607" customWidth="1"/>
    <col min="10247" max="10247" width="19" style="607" customWidth="1"/>
    <col min="10248" max="10252" width="19.5703125" style="607" customWidth="1"/>
    <col min="10253" max="10498" width="9.140625" style="607"/>
    <col min="10499" max="10500" width="0" style="607" hidden="1" customWidth="1"/>
    <col min="10501" max="10501" width="64.5703125" style="607" bestFit="1" customWidth="1"/>
    <col min="10502" max="10502" width="17.28515625" style="607" customWidth="1"/>
    <col min="10503" max="10503" width="19" style="607" customWidth="1"/>
    <col min="10504" max="10508" width="19.5703125" style="607" customWidth="1"/>
    <col min="10509" max="10754" width="9.140625" style="607"/>
    <col min="10755" max="10756" width="0" style="607" hidden="1" customWidth="1"/>
    <col min="10757" max="10757" width="64.5703125" style="607" bestFit="1" customWidth="1"/>
    <col min="10758" max="10758" width="17.28515625" style="607" customWidth="1"/>
    <col min="10759" max="10759" width="19" style="607" customWidth="1"/>
    <col min="10760" max="10764" width="19.5703125" style="607" customWidth="1"/>
    <col min="10765" max="11010" width="9.140625" style="607"/>
    <col min="11011" max="11012" width="0" style="607" hidden="1" customWidth="1"/>
    <col min="11013" max="11013" width="64.5703125" style="607" bestFit="1" customWidth="1"/>
    <col min="11014" max="11014" width="17.28515625" style="607" customWidth="1"/>
    <col min="11015" max="11015" width="19" style="607" customWidth="1"/>
    <col min="11016" max="11020" width="19.5703125" style="607" customWidth="1"/>
    <col min="11021" max="11266" width="9.140625" style="607"/>
    <col min="11267" max="11268" width="0" style="607" hidden="1" customWidth="1"/>
    <col min="11269" max="11269" width="64.5703125" style="607" bestFit="1" customWidth="1"/>
    <col min="11270" max="11270" width="17.28515625" style="607" customWidth="1"/>
    <col min="11271" max="11271" width="19" style="607" customWidth="1"/>
    <col min="11272" max="11276" width="19.5703125" style="607" customWidth="1"/>
    <col min="11277" max="11522" width="9.140625" style="607"/>
    <col min="11523" max="11524" width="0" style="607" hidden="1" customWidth="1"/>
    <col min="11525" max="11525" width="64.5703125" style="607" bestFit="1" customWidth="1"/>
    <col min="11526" max="11526" width="17.28515625" style="607" customWidth="1"/>
    <col min="11527" max="11527" width="19" style="607" customWidth="1"/>
    <col min="11528" max="11532" width="19.5703125" style="607" customWidth="1"/>
    <col min="11533" max="11778" width="9.140625" style="607"/>
    <col min="11779" max="11780" width="0" style="607" hidden="1" customWidth="1"/>
    <col min="11781" max="11781" width="64.5703125" style="607" bestFit="1" customWidth="1"/>
    <col min="11782" max="11782" width="17.28515625" style="607" customWidth="1"/>
    <col min="11783" max="11783" width="19" style="607" customWidth="1"/>
    <col min="11784" max="11788" width="19.5703125" style="607" customWidth="1"/>
    <col min="11789" max="12034" width="9.140625" style="607"/>
    <col min="12035" max="12036" width="0" style="607" hidden="1" customWidth="1"/>
    <col min="12037" max="12037" width="64.5703125" style="607" bestFit="1" customWidth="1"/>
    <col min="12038" max="12038" width="17.28515625" style="607" customWidth="1"/>
    <col min="12039" max="12039" width="19" style="607" customWidth="1"/>
    <col min="12040" max="12044" width="19.5703125" style="607" customWidth="1"/>
    <col min="12045" max="12290" width="9.140625" style="607"/>
    <col min="12291" max="12292" width="0" style="607" hidden="1" customWidth="1"/>
    <col min="12293" max="12293" width="64.5703125" style="607" bestFit="1" customWidth="1"/>
    <col min="12294" max="12294" width="17.28515625" style="607" customWidth="1"/>
    <col min="12295" max="12295" width="19" style="607" customWidth="1"/>
    <col min="12296" max="12300" width="19.5703125" style="607" customWidth="1"/>
    <col min="12301" max="12546" width="9.140625" style="607"/>
    <col min="12547" max="12548" width="0" style="607" hidden="1" customWidth="1"/>
    <col min="12549" max="12549" width="64.5703125" style="607" bestFit="1" customWidth="1"/>
    <col min="12550" max="12550" width="17.28515625" style="607" customWidth="1"/>
    <col min="12551" max="12551" width="19" style="607" customWidth="1"/>
    <col min="12552" max="12556" width="19.5703125" style="607" customWidth="1"/>
    <col min="12557" max="12802" width="9.140625" style="607"/>
    <col min="12803" max="12804" width="0" style="607" hidden="1" customWidth="1"/>
    <col min="12805" max="12805" width="64.5703125" style="607" bestFit="1" customWidth="1"/>
    <col min="12806" max="12806" width="17.28515625" style="607" customWidth="1"/>
    <col min="12807" max="12807" width="19" style="607" customWidth="1"/>
    <col min="12808" max="12812" width="19.5703125" style="607" customWidth="1"/>
    <col min="12813" max="13058" width="9.140625" style="607"/>
    <col min="13059" max="13060" width="0" style="607" hidden="1" customWidth="1"/>
    <col min="13061" max="13061" width="64.5703125" style="607" bestFit="1" customWidth="1"/>
    <col min="13062" max="13062" width="17.28515625" style="607" customWidth="1"/>
    <col min="13063" max="13063" width="19" style="607" customWidth="1"/>
    <col min="13064" max="13068" width="19.5703125" style="607" customWidth="1"/>
    <col min="13069" max="13314" width="9.140625" style="607"/>
    <col min="13315" max="13316" width="0" style="607" hidden="1" customWidth="1"/>
    <col min="13317" max="13317" width="64.5703125" style="607" bestFit="1" customWidth="1"/>
    <col min="13318" max="13318" width="17.28515625" style="607" customWidth="1"/>
    <col min="13319" max="13319" width="19" style="607" customWidth="1"/>
    <col min="13320" max="13324" width="19.5703125" style="607" customWidth="1"/>
    <col min="13325" max="13570" width="9.140625" style="607"/>
    <col min="13571" max="13572" width="0" style="607" hidden="1" customWidth="1"/>
    <col min="13573" max="13573" width="64.5703125" style="607" bestFit="1" customWidth="1"/>
    <col min="13574" max="13574" width="17.28515625" style="607" customWidth="1"/>
    <col min="13575" max="13575" width="19" style="607" customWidth="1"/>
    <col min="13576" max="13580" width="19.5703125" style="607" customWidth="1"/>
    <col min="13581" max="13826" width="9.140625" style="607"/>
    <col min="13827" max="13828" width="0" style="607" hidden="1" customWidth="1"/>
    <col min="13829" max="13829" width="64.5703125" style="607" bestFit="1" customWidth="1"/>
    <col min="13830" max="13830" width="17.28515625" style="607" customWidth="1"/>
    <col min="13831" max="13831" width="19" style="607" customWidth="1"/>
    <col min="13832" max="13836" width="19.5703125" style="607" customWidth="1"/>
    <col min="13837" max="14082" width="9.140625" style="607"/>
    <col min="14083" max="14084" width="0" style="607" hidden="1" customWidth="1"/>
    <col min="14085" max="14085" width="64.5703125" style="607" bestFit="1" customWidth="1"/>
    <col min="14086" max="14086" width="17.28515625" style="607" customWidth="1"/>
    <col min="14087" max="14087" width="19" style="607" customWidth="1"/>
    <col min="14088" max="14092" width="19.5703125" style="607" customWidth="1"/>
    <col min="14093" max="14338" width="9.140625" style="607"/>
    <col min="14339" max="14340" width="0" style="607" hidden="1" customWidth="1"/>
    <col min="14341" max="14341" width="64.5703125" style="607" bestFit="1" customWidth="1"/>
    <col min="14342" max="14342" width="17.28515625" style="607" customWidth="1"/>
    <col min="14343" max="14343" width="19" style="607" customWidth="1"/>
    <col min="14344" max="14348" width="19.5703125" style="607" customWidth="1"/>
    <col min="14349" max="14594" width="9.140625" style="607"/>
    <col min="14595" max="14596" width="0" style="607" hidden="1" customWidth="1"/>
    <col min="14597" max="14597" width="64.5703125" style="607" bestFit="1" customWidth="1"/>
    <col min="14598" max="14598" width="17.28515625" style="607" customWidth="1"/>
    <col min="14599" max="14599" width="19" style="607" customWidth="1"/>
    <col min="14600" max="14604" width="19.5703125" style="607" customWidth="1"/>
    <col min="14605" max="14850" width="9.140625" style="607"/>
    <col min="14851" max="14852" width="0" style="607" hidden="1" customWidth="1"/>
    <col min="14853" max="14853" width="64.5703125" style="607" bestFit="1" customWidth="1"/>
    <col min="14854" max="14854" width="17.28515625" style="607" customWidth="1"/>
    <col min="14855" max="14855" width="19" style="607" customWidth="1"/>
    <col min="14856" max="14860" width="19.5703125" style="607" customWidth="1"/>
    <col min="14861" max="15106" width="9.140625" style="607"/>
    <col min="15107" max="15108" width="0" style="607" hidden="1" customWidth="1"/>
    <col min="15109" max="15109" width="64.5703125" style="607" bestFit="1" customWidth="1"/>
    <col min="15110" max="15110" width="17.28515625" style="607" customWidth="1"/>
    <col min="15111" max="15111" width="19" style="607" customWidth="1"/>
    <col min="15112" max="15116" width="19.5703125" style="607" customWidth="1"/>
    <col min="15117" max="15362" width="9.140625" style="607"/>
    <col min="15363" max="15364" width="0" style="607" hidden="1" customWidth="1"/>
    <col min="15365" max="15365" width="64.5703125" style="607" bestFit="1" customWidth="1"/>
    <col min="15366" max="15366" width="17.28515625" style="607" customWidth="1"/>
    <col min="15367" max="15367" width="19" style="607" customWidth="1"/>
    <col min="15368" max="15372" width="19.5703125" style="607" customWidth="1"/>
    <col min="15373" max="15618" width="9.140625" style="607"/>
    <col min="15619" max="15620" width="0" style="607" hidden="1" customWidth="1"/>
    <col min="15621" max="15621" width="64.5703125" style="607" bestFit="1" customWidth="1"/>
    <col min="15622" max="15622" width="17.28515625" style="607" customWidth="1"/>
    <col min="15623" max="15623" width="19" style="607" customWidth="1"/>
    <col min="15624" max="15628" width="19.5703125" style="607" customWidth="1"/>
    <col min="15629" max="15874" width="9.140625" style="607"/>
    <col min="15875" max="15876" width="0" style="607" hidden="1" customWidth="1"/>
    <col min="15877" max="15877" width="64.5703125" style="607" bestFit="1" customWidth="1"/>
    <col min="15878" max="15878" width="17.28515625" style="607" customWidth="1"/>
    <col min="15879" max="15879" width="19" style="607" customWidth="1"/>
    <col min="15880" max="15884" width="19.5703125" style="607" customWidth="1"/>
    <col min="15885" max="16130" width="9.140625" style="607"/>
    <col min="16131" max="16132" width="0" style="607" hidden="1" customWidth="1"/>
    <col min="16133" max="16133" width="64.5703125" style="607" bestFit="1" customWidth="1"/>
    <col min="16134" max="16134" width="17.28515625" style="607" customWidth="1"/>
    <col min="16135" max="16135" width="19" style="607" customWidth="1"/>
    <col min="16136" max="16140" width="19.5703125" style="607" customWidth="1"/>
    <col min="16141" max="16384" width="9.140625" style="607"/>
  </cols>
  <sheetData>
    <row r="1" spans="1:12" s="28" customFormat="1" ht="30" customHeight="1">
      <c r="A1" s="47"/>
      <c r="B1" s="47"/>
      <c r="C1" s="734" t="s">
        <v>436</v>
      </c>
      <c r="D1" s="734"/>
      <c r="E1" s="734"/>
      <c r="F1" s="734"/>
      <c r="G1" s="734"/>
      <c r="H1" s="734"/>
      <c r="I1" s="734"/>
      <c r="J1" s="734"/>
      <c r="K1" s="734"/>
      <c r="L1" s="734"/>
    </row>
    <row r="2" spans="1:12" s="28" customFormat="1" ht="15" customHeight="1">
      <c r="A2" s="47"/>
      <c r="B2" s="47"/>
      <c r="C2" s="735" t="s">
        <v>741</v>
      </c>
      <c r="D2" s="735"/>
      <c r="E2" s="735"/>
      <c r="F2" s="735"/>
      <c r="G2" s="735"/>
      <c r="H2" s="735"/>
      <c r="I2" s="735"/>
      <c r="J2" s="735"/>
      <c r="K2" s="735"/>
      <c r="L2" s="735"/>
    </row>
    <row r="3" spans="1:12" s="29" customFormat="1" ht="30" customHeight="1">
      <c r="A3" s="47"/>
      <c r="B3" s="47"/>
      <c r="C3" s="736" t="s">
        <v>508</v>
      </c>
      <c r="D3" s="736"/>
      <c r="E3" s="736"/>
      <c r="F3" s="736"/>
      <c r="G3" s="736"/>
      <c r="H3" s="736"/>
      <c r="I3" s="736"/>
      <c r="J3" s="736"/>
      <c r="K3" s="736"/>
      <c r="L3" s="736"/>
    </row>
    <row r="4" spans="1:12" s="39" customFormat="1" ht="3.75" customHeight="1">
      <c r="A4" s="186"/>
      <c r="B4" s="186"/>
      <c r="C4" s="151"/>
      <c r="D4" s="151"/>
      <c r="E4" s="151"/>
      <c r="F4" s="151"/>
      <c r="G4" s="151"/>
      <c r="H4" s="151"/>
      <c r="I4" s="151"/>
      <c r="J4" s="151"/>
      <c r="K4" s="151"/>
      <c r="L4" s="151"/>
    </row>
    <row r="5" spans="1:12" s="31" customFormat="1" ht="15" customHeight="1">
      <c r="A5" s="47"/>
      <c r="B5" s="47"/>
      <c r="C5" s="635"/>
      <c r="D5" s="636">
        <v>2015</v>
      </c>
      <c r="E5" s="636">
        <v>2016</v>
      </c>
      <c r="F5" s="636">
        <v>2017</v>
      </c>
      <c r="G5" s="636">
        <v>2018</v>
      </c>
      <c r="H5" s="636">
        <v>2019</v>
      </c>
      <c r="I5" s="636">
        <v>2020</v>
      </c>
      <c r="J5" s="636">
        <v>2021</v>
      </c>
      <c r="K5" s="636">
        <v>2022</v>
      </c>
      <c r="L5" s="636">
        <v>2023</v>
      </c>
    </row>
    <row r="6" spans="1:12" s="31" customFormat="1" ht="15" customHeight="1">
      <c r="A6" s="47"/>
      <c r="B6" s="47"/>
      <c r="C6" s="637"/>
      <c r="D6" s="638" t="s">
        <v>1224</v>
      </c>
      <c r="E6" s="639" t="s">
        <v>1224</v>
      </c>
      <c r="F6" s="639" t="s">
        <v>1224</v>
      </c>
      <c r="G6" s="640" t="s">
        <v>1224</v>
      </c>
      <c r="H6" s="640" t="s">
        <v>1224</v>
      </c>
      <c r="I6" s="640" t="s">
        <v>1224</v>
      </c>
      <c r="J6" s="640" t="s">
        <v>1224</v>
      </c>
      <c r="K6" s="640" t="s">
        <v>1224</v>
      </c>
      <c r="L6" s="640" t="s">
        <v>1515</v>
      </c>
    </row>
    <row r="7" spans="1:12" s="19" customFormat="1" ht="15" customHeight="1">
      <c r="A7" s="47" t="s">
        <v>742</v>
      </c>
      <c r="B7" s="47" t="s">
        <v>1189</v>
      </c>
      <c r="C7" s="49" t="s">
        <v>743</v>
      </c>
      <c r="D7" s="74">
        <v>96931716</v>
      </c>
      <c r="E7" s="74">
        <v>113162072</v>
      </c>
      <c r="F7" s="74">
        <v>132510769</v>
      </c>
      <c r="G7" s="74">
        <v>148422098</v>
      </c>
      <c r="H7" s="74">
        <v>159266306</v>
      </c>
      <c r="I7" s="74">
        <v>166673398</v>
      </c>
      <c r="J7" s="74">
        <v>173424784.21318001</v>
      </c>
      <c r="K7" s="74">
        <v>184905224.77207002</v>
      </c>
      <c r="L7" s="74">
        <v>177959322.29713002</v>
      </c>
    </row>
    <row r="8" spans="1:12" s="19" customFormat="1" ht="15" customHeight="1">
      <c r="A8" s="47" t="s">
        <v>742</v>
      </c>
      <c r="B8" s="173" t="s">
        <v>1190</v>
      </c>
      <c r="C8" s="47" t="s">
        <v>744</v>
      </c>
      <c r="D8" s="74">
        <v>95850682</v>
      </c>
      <c r="E8" s="74">
        <v>111464064</v>
      </c>
      <c r="F8" s="74">
        <v>130122017</v>
      </c>
      <c r="G8" s="74">
        <v>144653413</v>
      </c>
      <c r="H8" s="74">
        <v>153555215</v>
      </c>
      <c r="I8" s="74">
        <v>159540843</v>
      </c>
      <c r="J8" s="74">
        <v>135624441.58680001</v>
      </c>
      <c r="K8" s="74">
        <v>151026736.64817998</v>
      </c>
      <c r="L8" s="74">
        <v>147556283.66597</v>
      </c>
    </row>
    <row r="9" spans="1:12" s="19" customFormat="1" ht="15" customHeight="1">
      <c r="A9" s="47" t="s">
        <v>742</v>
      </c>
      <c r="B9" s="173" t="s">
        <v>1191</v>
      </c>
      <c r="C9" s="49" t="s">
        <v>745</v>
      </c>
      <c r="D9" s="74">
        <v>1081033</v>
      </c>
      <c r="E9" s="74">
        <v>1698008</v>
      </c>
      <c r="F9" s="74">
        <v>2388752</v>
      </c>
      <c r="G9" s="74">
        <v>3768685</v>
      </c>
      <c r="H9" s="74">
        <v>5711091</v>
      </c>
      <c r="I9" s="74">
        <v>7132555</v>
      </c>
      <c r="J9" s="74">
        <v>37800342.626379997</v>
      </c>
      <c r="K9" s="74">
        <v>33878488.123889998</v>
      </c>
      <c r="L9" s="74">
        <v>30403038.631159998</v>
      </c>
    </row>
    <row r="10" spans="1:12" s="19" customFormat="1" ht="15" customHeight="1">
      <c r="A10" s="47" t="s">
        <v>742</v>
      </c>
      <c r="B10" s="47" t="s">
        <v>1192</v>
      </c>
      <c r="C10" s="49" t="s">
        <v>746</v>
      </c>
      <c r="D10" s="74">
        <v>448753</v>
      </c>
      <c r="E10" s="74">
        <v>547044</v>
      </c>
      <c r="F10" s="74">
        <v>643208</v>
      </c>
      <c r="G10" s="74">
        <v>674226</v>
      </c>
      <c r="H10" s="74">
        <v>677106</v>
      </c>
      <c r="I10" s="74">
        <v>179948</v>
      </c>
      <c r="J10" s="74">
        <v>619731.63228999998</v>
      </c>
      <c r="K10" s="74">
        <v>1217103.30113</v>
      </c>
      <c r="L10" s="74">
        <v>1994230.39173</v>
      </c>
    </row>
    <row r="11" spans="1:12" s="19" customFormat="1" ht="15" customHeight="1">
      <c r="A11" s="47" t="s">
        <v>742</v>
      </c>
      <c r="B11" s="47" t="s">
        <v>1193</v>
      </c>
      <c r="C11" s="47" t="s">
        <v>747</v>
      </c>
      <c r="D11" s="74">
        <v>424352</v>
      </c>
      <c r="E11" s="74">
        <v>486631</v>
      </c>
      <c r="F11" s="74">
        <v>576556</v>
      </c>
      <c r="G11" s="74">
        <v>591804</v>
      </c>
      <c r="H11" s="74">
        <v>573843</v>
      </c>
      <c r="I11" s="74">
        <v>146340</v>
      </c>
      <c r="J11" s="74">
        <v>334268.42801999999</v>
      </c>
      <c r="K11" s="74">
        <v>407771.21714999998</v>
      </c>
      <c r="L11" s="74">
        <v>652001.92058999999</v>
      </c>
    </row>
    <row r="12" spans="1:12" s="19" customFormat="1" ht="15" customHeight="1">
      <c r="A12" s="47" t="s">
        <v>742</v>
      </c>
      <c r="B12" s="173" t="s">
        <v>1194</v>
      </c>
      <c r="C12" s="47" t="s">
        <v>748</v>
      </c>
      <c r="D12" s="74">
        <v>24402</v>
      </c>
      <c r="E12" s="74">
        <v>60414</v>
      </c>
      <c r="F12" s="74">
        <v>66652</v>
      </c>
      <c r="G12" s="74">
        <v>82422</v>
      </c>
      <c r="H12" s="74">
        <v>103264</v>
      </c>
      <c r="I12" s="74">
        <v>33607</v>
      </c>
      <c r="J12" s="74">
        <v>285463.20426999999</v>
      </c>
      <c r="K12" s="74">
        <v>809332.08398</v>
      </c>
      <c r="L12" s="74">
        <v>1342228.47114</v>
      </c>
    </row>
    <row r="13" spans="1:12" s="19" customFormat="1" ht="15" customHeight="1">
      <c r="A13" s="47" t="s">
        <v>742</v>
      </c>
      <c r="B13" s="47" t="s">
        <v>1195</v>
      </c>
      <c r="C13" s="49" t="s">
        <v>749</v>
      </c>
      <c r="D13" s="74">
        <v>993613</v>
      </c>
      <c r="E13" s="74">
        <v>1197544</v>
      </c>
      <c r="F13" s="74">
        <v>1568925</v>
      </c>
      <c r="G13" s="74">
        <v>1848802</v>
      </c>
      <c r="H13" s="74">
        <v>2219458</v>
      </c>
      <c r="I13" s="74">
        <v>2282528</v>
      </c>
      <c r="J13" s="74">
        <v>2004710.1585299999</v>
      </c>
      <c r="K13" s="74">
        <v>2783430.35616</v>
      </c>
      <c r="L13" s="74">
        <v>3352861.7390700001</v>
      </c>
    </row>
    <row r="14" spans="1:12" s="19" customFormat="1" ht="15" customHeight="1">
      <c r="A14" s="47" t="s">
        <v>742</v>
      </c>
      <c r="B14" s="47" t="s">
        <v>1196</v>
      </c>
      <c r="C14" s="47" t="s">
        <v>750</v>
      </c>
      <c r="D14" s="74">
        <v>811531</v>
      </c>
      <c r="E14" s="74">
        <v>1003173</v>
      </c>
      <c r="F14" s="74">
        <v>1303904</v>
      </c>
      <c r="G14" s="74">
        <v>1520492</v>
      </c>
      <c r="H14" s="74">
        <v>1676595</v>
      </c>
      <c r="I14" s="74">
        <v>1646658</v>
      </c>
      <c r="J14" s="74">
        <v>1439639.2452799999</v>
      </c>
      <c r="K14" s="74">
        <v>1367425.3200300001</v>
      </c>
      <c r="L14" s="74">
        <v>1316846.1223900001</v>
      </c>
    </row>
    <row r="15" spans="1:12" s="19" customFormat="1" ht="15" customHeight="1">
      <c r="A15" s="47" t="s">
        <v>742</v>
      </c>
      <c r="B15" s="173" t="s">
        <v>1197</v>
      </c>
      <c r="C15" s="47" t="s">
        <v>751</v>
      </c>
      <c r="D15" s="74">
        <v>182083</v>
      </c>
      <c r="E15" s="74">
        <v>194371</v>
      </c>
      <c r="F15" s="74">
        <v>265021</v>
      </c>
      <c r="G15" s="74">
        <v>328310</v>
      </c>
      <c r="H15" s="74">
        <v>542863</v>
      </c>
      <c r="I15" s="74">
        <v>635870</v>
      </c>
      <c r="J15" s="74">
        <v>565070.91324999998</v>
      </c>
      <c r="K15" s="74">
        <v>1416005.0361300001</v>
      </c>
      <c r="L15" s="74">
        <v>2036015.61668</v>
      </c>
    </row>
    <row r="16" spans="1:12" s="19" customFormat="1" ht="15" customHeight="1">
      <c r="A16" s="47" t="s">
        <v>742</v>
      </c>
      <c r="B16" s="47" t="s">
        <v>1083</v>
      </c>
      <c r="C16" s="49" t="s">
        <v>752</v>
      </c>
      <c r="D16" s="74">
        <v>18672350</v>
      </c>
      <c r="E16" s="74">
        <v>22558358</v>
      </c>
      <c r="F16" s="74">
        <v>21343440</v>
      </c>
      <c r="G16" s="74">
        <v>20933808</v>
      </c>
      <c r="H16" s="74">
        <v>20177208</v>
      </c>
      <c r="I16" s="74">
        <v>16247720</v>
      </c>
      <c r="J16" s="74">
        <v>15670702.75622</v>
      </c>
      <c r="K16" s="74">
        <v>16904787.152879998</v>
      </c>
      <c r="L16" s="74">
        <v>13794800.70009</v>
      </c>
    </row>
    <row r="17" spans="1:12" s="19" customFormat="1" ht="15" customHeight="1">
      <c r="A17" s="47" t="s">
        <v>742</v>
      </c>
      <c r="B17" s="47" t="s">
        <v>1198</v>
      </c>
      <c r="C17" s="47" t="s">
        <v>753</v>
      </c>
      <c r="D17" s="74">
        <v>849463</v>
      </c>
      <c r="E17" s="74">
        <v>961396</v>
      </c>
      <c r="F17" s="74">
        <v>1152458</v>
      </c>
      <c r="G17" s="74">
        <v>1272964</v>
      </c>
      <c r="H17" s="74">
        <v>1431732</v>
      </c>
      <c r="I17" s="74">
        <v>8121010</v>
      </c>
      <c r="J17" s="74">
        <v>9952803.7348100003</v>
      </c>
      <c r="K17" s="74">
        <v>8808792.0035400018</v>
      </c>
      <c r="L17" s="74">
        <v>7461647.8195000002</v>
      </c>
    </row>
    <row r="18" spans="1:12" s="19" customFormat="1" ht="15" customHeight="1">
      <c r="A18" s="47" t="s">
        <v>742</v>
      </c>
      <c r="B18" s="47" t="s">
        <v>1199</v>
      </c>
      <c r="C18" s="75" t="s">
        <v>754</v>
      </c>
      <c r="D18" s="74">
        <v>-2691169</v>
      </c>
      <c r="E18" s="74">
        <v>-2967363</v>
      </c>
      <c r="F18" s="74">
        <v>-3577678</v>
      </c>
      <c r="G18" s="74">
        <v>-3906881</v>
      </c>
      <c r="H18" s="74">
        <v>-4222029</v>
      </c>
      <c r="I18" s="74">
        <v>-5401700</v>
      </c>
      <c r="J18" s="74">
        <v>-5459964.86601</v>
      </c>
      <c r="K18" s="74">
        <v>-5759321.335</v>
      </c>
      <c r="L18" s="74">
        <v>-6739446.6818300001</v>
      </c>
    </row>
    <row r="19" spans="1:12" s="19" customFormat="1" ht="15" customHeight="1">
      <c r="A19" s="47" t="s">
        <v>742</v>
      </c>
      <c r="B19" s="47" t="s">
        <v>1200</v>
      </c>
      <c r="C19" s="471" t="s">
        <v>755</v>
      </c>
      <c r="D19" s="467">
        <v>115204726</v>
      </c>
      <c r="E19" s="467">
        <v>135459051</v>
      </c>
      <c r="F19" s="467">
        <v>153641122</v>
      </c>
      <c r="G19" s="467">
        <v>169245016</v>
      </c>
      <c r="H19" s="467">
        <v>179549781</v>
      </c>
      <c r="I19" s="467">
        <v>188102904</v>
      </c>
      <c r="J19" s="467">
        <v>196212767.62901998</v>
      </c>
      <c r="K19" s="467">
        <v>208860016.25077999</v>
      </c>
      <c r="L19" s="467">
        <v>197823416.26569</v>
      </c>
    </row>
    <row r="20" spans="1:12" s="31" customFormat="1" ht="3.75" customHeight="1" thickBot="1">
      <c r="A20" s="47"/>
      <c r="B20" s="47"/>
      <c r="C20" s="152"/>
      <c r="D20" s="153"/>
      <c r="E20" s="153"/>
      <c r="F20" s="153"/>
      <c r="G20" s="153"/>
      <c r="H20" s="153"/>
      <c r="I20" s="153"/>
      <c r="J20" s="153"/>
      <c r="K20" s="153"/>
      <c r="L20" s="153"/>
    </row>
    <row r="21" spans="1:12" s="31" customFormat="1" ht="15" customHeight="1" thickTop="1">
      <c r="A21" s="47"/>
      <c r="B21" s="47"/>
      <c r="C21" s="605" t="s">
        <v>756</v>
      </c>
      <c r="D21" s="126"/>
      <c r="E21" s="126"/>
      <c r="F21" s="126"/>
      <c r="G21" s="126"/>
      <c r="H21" s="126"/>
      <c r="I21" s="126"/>
      <c r="J21" s="126"/>
      <c r="K21" s="126"/>
      <c r="L21" s="126"/>
    </row>
    <row r="22" spans="1:12" s="31" customFormat="1" ht="15" customHeight="1">
      <c r="A22" s="47"/>
      <c r="B22" s="47"/>
      <c r="C22" s="605" t="s">
        <v>757</v>
      </c>
      <c r="D22" s="126"/>
      <c r="E22" s="126"/>
      <c r="F22" s="126"/>
      <c r="G22" s="126"/>
      <c r="H22" s="126"/>
      <c r="I22" s="126"/>
      <c r="J22" s="126"/>
      <c r="K22" s="126"/>
      <c r="L22" s="126"/>
    </row>
    <row r="23" spans="1:12" s="31" customFormat="1" ht="15" customHeight="1">
      <c r="A23" s="47"/>
      <c r="B23" s="47"/>
      <c r="C23" s="696" t="s">
        <v>1511</v>
      </c>
      <c r="D23" s="126"/>
      <c r="E23" s="126"/>
      <c r="F23" s="126"/>
      <c r="G23" s="126"/>
      <c r="H23" s="126"/>
      <c r="I23" s="126"/>
      <c r="J23" s="126"/>
      <c r="K23" s="126"/>
      <c r="L23" s="126"/>
    </row>
  </sheetData>
  <mergeCells count="3">
    <mergeCell ref="C1:L1"/>
    <mergeCell ref="C2:L2"/>
    <mergeCell ref="C3:L3"/>
  </mergeCells>
  <pageMargins left="0.94" right="0.56999999999999995" top="0.64" bottom="0.43" header="0.5" footer="0.39"/>
  <pageSetup scale="5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5"/>
  <sheetViews>
    <sheetView topLeftCell="C1" zoomScaleNormal="100" workbookViewId="0">
      <selection activeCell="C1" sqref="C1:L1"/>
    </sheetView>
  </sheetViews>
  <sheetFormatPr defaultColWidth="9.140625" defaultRowHeight="12.75"/>
  <cols>
    <col min="1" max="1" width="2.28515625" style="607" hidden="1" customWidth="1"/>
    <col min="2" max="2" width="46.5703125" style="607" hidden="1" customWidth="1"/>
    <col min="3" max="3" width="69" style="33" bestFit="1" customWidth="1"/>
    <col min="4" max="4" width="11.7109375" style="42" bestFit="1" customWidth="1"/>
    <col min="5" max="10" width="11.7109375" style="607" bestFit="1" customWidth="1"/>
    <col min="11" max="11" width="11.7109375" style="607" customWidth="1"/>
    <col min="12" max="12" width="11.7109375" style="607" bestFit="1" customWidth="1"/>
    <col min="13" max="16384" width="9.140625" style="607"/>
  </cols>
  <sheetData>
    <row r="1" spans="1:12" s="40" customFormat="1" ht="30" customHeight="1">
      <c r="A1" s="47"/>
      <c r="B1" s="47"/>
      <c r="C1" s="734" t="s">
        <v>436</v>
      </c>
      <c r="D1" s="734"/>
      <c r="E1" s="734"/>
      <c r="F1" s="734"/>
      <c r="G1" s="734"/>
      <c r="H1" s="734"/>
      <c r="I1" s="734"/>
      <c r="J1" s="734"/>
      <c r="K1" s="734"/>
      <c r="L1" s="734"/>
    </row>
    <row r="2" spans="1:12" s="40" customFormat="1" ht="23.25">
      <c r="A2" s="47"/>
      <c r="B2" s="47"/>
      <c r="C2" s="735" t="s">
        <v>758</v>
      </c>
      <c r="D2" s="735"/>
      <c r="E2" s="735"/>
      <c r="F2" s="735"/>
      <c r="G2" s="735"/>
      <c r="H2" s="735"/>
      <c r="I2" s="735"/>
      <c r="J2" s="735"/>
      <c r="K2" s="735"/>
      <c r="L2" s="735"/>
    </row>
    <row r="3" spans="1:12" s="41" customFormat="1" ht="30" customHeight="1">
      <c r="A3" s="47" t="s">
        <v>1228</v>
      </c>
      <c r="B3" s="47"/>
      <c r="C3" s="736" t="s">
        <v>508</v>
      </c>
      <c r="D3" s="736"/>
      <c r="E3" s="736"/>
      <c r="F3" s="736"/>
      <c r="G3" s="736"/>
      <c r="H3" s="736"/>
      <c r="I3" s="736"/>
      <c r="J3" s="736"/>
      <c r="K3" s="736"/>
      <c r="L3" s="736"/>
    </row>
    <row r="4" spans="1:12" s="39" customFormat="1" ht="3.75" customHeight="1" thickBot="1">
      <c r="A4" s="186"/>
      <c r="B4" s="186"/>
      <c r="C4" s="151"/>
      <c r="D4" s="154"/>
      <c r="E4" s="142"/>
      <c r="F4" s="142"/>
      <c r="G4" s="142"/>
      <c r="H4" s="142"/>
      <c r="I4" s="142"/>
      <c r="J4" s="142"/>
      <c r="K4" s="142"/>
      <c r="L4" s="142"/>
    </row>
    <row r="5" spans="1:12" ht="15" customHeight="1" thickTop="1" thickBot="1">
      <c r="A5" s="193"/>
      <c r="B5" s="193"/>
      <c r="C5" s="554"/>
      <c r="D5" s="407">
        <v>2015</v>
      </c>
      <c r="E5" s="407">
        <v>2016</v>
      </c>
      <c r="F5" s="407">
        <v>2017</v>
      </c>
      <c r="G5" s="407">
        <v>2018</v>
      </c>
      <c r="H5" s="407">
        <v>2019</v>
      </c>
      <c r="I5" s="407">
        <v>2020</v>
      </c>
      <c r="J5" s="407">
        <v>2021</v>
      </c>
      <c r="K5" s="407">
        <v>2022</v>
      </c>
      <c r="L5" s="407">
        <v>2023</v>
      </c>
    </row>
    <row r="6" spans="1:12" ht="15" customHeight="1" thickTop="1" thickBot="1">
      <c r="A6" s="194"/>
      <c r="B6" s="194"/>
      <c r="C6" s="555"/>
      <c r="D6" s="496" t="s">
        <v>1224</v>
      </c>
      <c r="E6" s="496" t="s">
        <v>1224</v>
      </c>
      <c r="F6" s="497" t="s">
        <v>1224</v>
      </c>
      <c r="G6" s="496" t="s">
        <v>1224</v>
      </c>
      <c r="H6" s="496" t="s">
        <v>1224</v>
      </c>
      <c r="I6" s="496" t="s">
        <v>1224</v>
      </c>
      <c r="J6" s="496" t="s">
        <v>1224</v>
      </c>
      <c r="K6" s="496" t="s">
        <v>1224</v>
      </c>
      <c r="L6" s="496" t="s">
        <v>1515</v>
      </c>
    </row>
    <row r="7" spans="1:12" s="19" customFormat="1" ht="15" customHeight="1" thickTop="1" thickBot="1">
      <c r="A7" s="193" t="s">
        <v>742</v>
      </c>
      <c r="B7" s="195" t="s">
        <v>759</v>
      </c>
      <c r="C7" s="498" t="s">
        <v>243</v>
      </c>
      <c r="D7" s="499">
        <v>131019186</v>
      </c>
      <c r="E7" s="499">
        <v>135426274</v>
      </c>
      <c r="F7" s="499">
        <v>154147230</v>
      </c>
      <c r="G7" s="499">
        <v>161638464</v>
      </c>
      <c r="H7" s="499">
        <v>157409599</v>
      </c>
      <c r="I7" s="499">
        <v>173595870</v>
      </c>
      <c r="J7" s="499">
        <v>186048624.22277999</v>
      </c>
      <c r="K7" s="499">
        <v>197828104.77060002</v>
      </c>
      <c r="L7" s="499">
        <v>114297113.20830001</v>
      </c>
    </row>
    <row r="8" spans="1:12" s="19" customFormat="1" ht="15" customHeight="1" thickTop="1" thickBot="1">
      <c r="A8" s="194" t="s">
        <v>742</v>
      </c>
      <c r="B8" s="196" t="s">
        <v>760</v>
      </c>
      <c r="C8" s="408" t="s">
        <v>761</v>
      </c>
      <c r="D8" s="409">
        <v>30048309</v>
      </c>
      <c r="E8" s="409">
        <v>29802707</v>
      </c>
      <c r="F8" s="409">
        <v>29805454</v>
      </c>
      <c r="G8" s="409">
        <v>28527247</v>
      </c>
      <c r="H8" s="409">
        <v>25221909</v>
      </c>
      <c r="I8" s="409">
        <v>28919097</v>
      </c>
      <c r="J8" s="409">
        <v>31258324.62985</v>
      </c>
      <c r="K8" s="409">
        <v>31953907.71142</v>
      </c>
      <c r="L8" s="409">
        <v>23971163.977169998</v>
      </c>
    </row>
    <row r="9" spans="1:12" s="19" customFormat="1" ht="15" customHeight="1" thickTop="1">
      <c r="A9" s="47" t="s">
        <v>742</v>
      </c>
      <c r="B9" s="197" t="s">
        <v>762</v>
      </c>
      <c r="C9" s="500" t="s">
        <v>763</v>
      </c>
      <c r="D9" s="361">
        <v>28839394</v>
      </c>
      <c r="E9" s="361">
        <v>29282082</v>
      </c>
      <c r="F9" s="361">
        <v>29397585</v>
      </c>
      <c r="G9" s="361">
        <v>27980826</v>
      </c>
      <c r="H9" s="361">
        <v>24822118</v>
      </c>
      <c r="I9" s="361">
        <v>28491015</v>
      </c>
      <c r="J9" s="361">
        <v>30893867.720739998</v>
      </c>
      <c r="K9" s="361">
        <v>31469389.060960002</v>
      </c>
      <c r="L9" s="361">
        <v>23066684.156769998</v>
      </c>
    </row>
    <row r="10" spans="1:12" s="19" customFormat="1" ht="15" customHeight="1" thickBot="1">
      <c r="A10" s="47" t="s">
        <v>742</v>
      </c>
      <c r="B10" s="197" t="s">
        <v>764</v>
      </c>
      <c r="C10" s="500" t="s">
        <v>765</v>
      </c>
      <c r="D10" s="361">
        <v>1208915</v>
      </c>
      <c r="E10" s="361">
        <v>520625</v>
      </c>
      <c r="F10" s="361">
        <v>407869</v>
      </c>
      <c r="G10" s="361">
        <v>546421</v>
      </c>
      <c r="H10" s="361">
        <v>399791</v>
      </c>
      <c r="I10" s="361">
        <v>428082</v>
      </c>
      <c r="J10" s="361">
        <v>364456.90911000001</v>
      </c>
      <c r="K10" s="361">
        <v>484518.65046000003</v>
      </c>
      <c r="L10" s="361">
        <v>904479.82039999997</v>
      </c>
    </row>
    <row r="11" spans="1:12" s="19" customFormat="1" ht="15" customHeight="1" thickTop="1" thickBot="1">
      <c r="A11" s="194" t="s">
        <v>742</v>
      </c>
      <c r="B11" s="196" t="s">
        <v>766</v>
      </c>
      <c r="C11" s="408" t="s">
        <v>767</v>
      </c>
      <c r="D11" s="409">
        <v>47601698</v>
      </c>
      <c r="E11" s="409">
        <v>43891533</v>
      </c>
      <c r="F11" s="409">
        <v>47920359</v>
      </c>
      <c r="G11" s="409">
        <v>51336022</v>
      </c>
      <c r="H11" s="409">
        <v>47708282</v>
      </c>
      <c r="I11" s="409">
        <v>52480729</v>
      </c>
      <c r="J11" s="409">
        <v>57233904.781120002</v>
      </c>
      <c r="K11" s="409">
        <v>61184296.515110001</v>
      </c>
      <c r="L11" s="409">
        <v>52560882.049570002</v>
      </c>
    </row>
    <row r="12" spans="1:12" s="19" customFormat="1" ht="15" customHeight="1" thickTop="1">
      <c r="A12" s="47" t="s">
        <v>742</v>
      </c>
      <c r="B12" s="197" t="s">
        <v>768</v>
      </c>
      <c r="C12" s="500" t="s">
        <v>769</v>
      </c>
      <c r="D12" s="361">
        <v>47326530</v>
      </c>
      <c r="E12" s="361">
        <v>43593915</v>
      </c>
      <c r="F12" s="361">
        <v>47584074</v>
      </c>
      <c r="G12" s="361">
        <v>51014657</v>
      </c>
      <c r="H12" s="361">
        <v>46981718</v>
      </c>
      <c r="I12" s="361">
        <v>51852445</v>
      </c>
      <c r="J12" s="361">
        <v>56498079.315930001</v>
      </c>
      <c r="K12" s="361">
        <v>60666053.833620004</v>
      </c>
      <c r="L12" s="361">
        <v>52042319.856080003</v>
      </c>
    </row>
    <row r="13" spans="1:12" s="19" customFormat="1" ht="15" customHeight="1">
      <c r="A13" s="47" t="s">
        <v>742</v>
      </c>
      <c r="B13" s="197" t="s">
        <v>770</v>
      </c>
      <c r="C13" s="500" t="s">
        <v>771</v>
      </c>
      <c r="D13" s="361">
        <v>192728</v>
      </c>
      <c r="E13" s="361">
        <v>230158</v>
      </c>
      <c r="F13" s="361">
        <v>252601</v>
      </c>
      <c r="G13" s="361">
        <v>190543</v>
      </c>
      <c r="H13" s="361">
        <v>207835</v>
      </c>
      <c r="I13" s="361">
        <v>233160</v>
      </c>
      <c r="J13" s="361">
        <v>274631.38511999999</v>
      </c>
      <c r="K13" s="361">
        <v>309240.81276</v>
      </c>
      <c r="L13" s="361">
        <v>331890.93007999996</v>
      </c>
    </row>
    <row r="14" spans="1:12" s="19" customFormat="1" ht="15" customHeight="1">
      <c r="A14" s="47" t="s">
        <v>742</v>
      </c>
      <c r="B14" s="197" t="s">
        <v>772</v>
      </c>
      <c r="C14" s="500" t="s">
        <v>773</v>
      </c>
      <c r="D14" s="361">
        <v>0</v>
      </c>
      <c r="E14" s="361">
        <v>0</v>
      </c>
      <c r="F14" s="361">
        <v>0</v>
      </c>
      <c r="G14" s="361">
        <v>0</v>
      </c>
      <c r="H14" s="361">
        <v>0</v>
      </c>
      <c r="I14" s="361">
        <v>0</v>
      </c>
      <c r="J14" s="361">
        <v>0</v>
      </c>
      <c r="K14" s="361">
        <v>0</v>
      </c>
      <c r="L14" s="361">
        <v>0</v>
      </c>
    </row>
    <row r="15" spans="1:12" s="19" customFormat="1" ht="15" customHeight="1" thickBot="1">
      <c r="A15" s="47" t="s">
        <v>742</v>
      </c>
      <c r="B15" s="198">
        <v>212.04</v>
      </c>
      <c r="C15" s="500" t="s">
        <v>774</v>
      </c>
      <c r="D15" s="361">
        <v>82441</v>
      </c>
      <c r="E15" s="361">
        <v>67460</v>
      </c>
      <c r="F15" s="361">
        <v>83684</v>
      </c>
      <c r="G15" s="361">
        <v>130822</v>
      </c>
      <c r="H15" s="361">
        <v>518728</v>
      </c>
      <c r="I15" s="361">
        <v>395124</v>
      </c>
      <c r="J15" s="361">
        <v>461194.08006999997</v>
      </c>
      <c r="K15" s="361">
        <v>209001.86872999999</v>
      </c>
      <c r="L15" s="361">
        <v>186671.26340999999</v>
      </c>
    </row>
    <row r="16" spans="1:12" s="19" customFormat="1" ht="15" customHeight="1" thickTop="1" thickBot="1">
      <c r="A16" s="194" t="s">
        <v>742</v>
      </c>
      <c r="B16" s="196" t="s">
        <v>775</v>
      </c>
      <c r="C16" s="408" t="s">
        <v>776</v>
      </c>
      <c r="D16" s="409">
        <v>2383645</v>
      </c>
      <c r="E16" s="409">
        <v>802007</v>
      </c>
      <c r="F16" s="409">
        <v>608029</v>
      </c>
      <c r="G16" s="409">
        <v>486584</v>
      </c>
      <c r="H16" s="409">
        <v>285971</v>
      </c>
      <c r="I16" s="409">
        <v>290575</v>
      </c>
      <c r="J16" s="409">
        <v>422703.82511999999</v>
      </c>
      <c r="K16" s="409">
        <v>116644.63640999999</v>
      </c>
      <c r="L16" s="409">
        <v>67384.038339999999</v>
      </c>
    </row>
    <row r="17" spans="1:12" s="19" customFormat="1" ht="15" customHeight="1" thickTop="1">
      <c r="A17" s="47" t="s">
        <v>742</v>
      </c>
      <c r="B17" s="197" t="s">
        <v>777</v>
      </c>
      <c r="C17" s="500" t="s">
        <v>778</v>
      </c>
      <c r="D17" s="361">
        <v>249119</v>
      </c>
      <c r="E17" s="361">
        <v>245466</v>
      </c>
      <c r="F17" s="361">
        <v>138236</v>
      </c>
      <c r="G17" s="361">
        <v>107437</v>
      </c>
      <c r="H17" s="361">
        <v>57424</v>
      </c>
      <c r="I17" s="361">
        <v>19718</v>
      </c>
      <c r="J17" s="361">
        <v>12261.23308</v>
      </c>
      <c r="K17" s="361">
        <v>14380.571320000001</v>
      </c>
      <c r="L17" s="361">
        <v>12922.926289999999</v>
      </c>
    </row>
    <row r="18" spans="1:12" s="19" customFormat="1" ht="15" customHeight="1">
      <c r="A18" s="47" t="s">
        <v>742</v>
      </c>
      <c r="B18" s="197" t="s">
        <v>779</v>
      </c>
      <c r="C18" s="500" t="s">
        <v>780</v>
      </c>
      <c r="D18" s="361">
        <v>114217</v>
      </c>
      <c r="E18" s="361">
        <v>47027</v>
      </c>
      <c r="F18" s="361">
        <v>46518</v>
      </c>
      <c r="G18" s="361">
        <v>19497</v>
      </c>
      <c r="H18" s="361">
        <v>22534</v>
      </c>
      <c r="I18" s="361">
        <v>39593</v>
      </c>
      <c r="J18" s="361">
        <v>18492.374520000001</v>
      </c>
      <c r="K18" s="361">
        <v>5819.8965699999999</v>
      </c>
      <c r="L18" s="361">
        <v>23163.996370000001</v>
      </c>
    </row>
    <row r="19" spans="1:12" s="19" customFormat="1" ht="15" customHeight="1">
      <c r="A19" s="47" t="s">
        <v>742</v>
      </c>
      <c r="B19" s="197" t="s">
        <v>781</v>
      </c>
      <c r="C19" s="500" t="s">
        <v>782</v>
      </c>
      <c r="D19" s="361">
        <v>1168</v>
      </c>
      <c r="E19" s="361">
        <v>549</v>
      </c>
      <c r="F19" s="361">
        <v>148</v>
      </c>
      <c r="G19" s="361">
        <v>94</v>
      </c>
      <c r="H19" s="361">
        <v>0</v>
      </c>
      <c r="I19" s="361">
        <v>344</v>
      </c>
      <c r="J19" s="361">
        <v>285.06188000000003</v>
      </c>
      <c r="K19" s="361">
        <v>-1.0000000000000001E-5</v>
      </c>
      <c r="L19" s="361">
        <v>-1.0000000000000001E-5</v>
      </c>
    </row>
    <row r="20" spans="1:12" s="19" customFormat="1" ht="15" customHeight="1">
      <c r="A20" s="47" t="s">
        <v>742</v>
      </c>
      <c r="B20" s="197" t="s">
        <v>783</v>
      </c>
      <c r="C20" s="500" t="s">
        <v>784</v>
      </c>
      <c r="D20" s="361">
        <v>10609</v>
      </c>
      <c r="E20" s="361">
        <v>5304</v>
      </c>
      <c r="F20" s="361">
        <v>9254</v>
      </c>
      <c r="G20" s="361">
        <v>1988</v>
      </c>
      <c r="H20" s="361">
        <v>1200</v>
      </c>
      <c r="I20" s="361">
        <v>14</v>
      </c>
      <c r="J20" s="361">
        <v>1390.9767300000001</v>
      </c>
      <c r="K20" s="361">
        <v>1048.32707</v>
      </c>
      <c r="L20" s="361">
        <v>3979.44677</v>
      </c>
    </row>
    <row r="21" spans="1:12" s="19" customFormat="1" ht="15" customHeight="1">
      <c r="A21" s="47" t="s">
        <v>742</v>
      </c>
      <c r="B21" s="197" t="s">
        <v>785</v>
      </c>
      <c r="C21" s="500" t="s">
        <v>786</v>
      </c>
      <c r="D21" s="361">
        <v>106122</v>
      </c>
      <c r="E21" s="361">
        <v>25017</v>
      </c>
      <c r="F21" s="361">
        <v>18410</v>
      </c>
      <c r="G21" s="361">
        <v>12962</v>
      </c>
      <c r="H21" s="361">
        <v>4611</v>
      </c>
      <c r="I21" s="361">
        <v>8593</v>
      </c>
      <c r="J21" s="361">
        <v>11065.975550000001</v>
      </c>
      <c r="K21" s="361">
        <v>4607.8414400000001</v>
      </c>
      <c r="L21" s="361">
        <v>7317.6689000000006</v>
      </c>
    </row>
    <row r="22" spans="1:12" s="19" customFormat="1" ht="15" customHeight="1">
      <c r="A22" s="47" t="s">
        <v>742</v>
      </c>
      <c r="B22" s="197" t="s">
        <v>787</v>
      </c>
      <c r="C22" s="500" t="s">
        <v>788</v>
      </c>
      <c r="D22" s="361">
        <v>33650</v>
      </c>
      <c r="E22" s="361">
        <v>80505</v>
      </c>
      <c r="F22" s="361">
        <v>16470</v>
      </c>
      <c r="G22" s="361">
        <v>2507</v>
      </c>
      <c r="H22" s="361">
        <v>3706</v>
      </c>
      <c r="I22" s="361">
        <v>24786</v>
      </c>
      <c r="J22" s="361">
        <v>232826.20335</v>
      </c>
      <c r="K22" s="361">
        <v>1.0000000000000001E-5</v>
      </c>
      <c r="L22" s="361">
        <v>1.0000000000000001E-5</v>
      </c>
    </row>
    <row r="23" spans="1:12" s="19" customFormat="1" ht="15" customHeight="1">
      <c r="A23" s="47" t="s">
        <v>742</v>
      </c>
      <c r="B23" s="197" t="s">
        <v>789</v>
      </c>
      <c r="C23" s="500" t="s">
        <v>790</v>
      </c>
      <c r="D23" s="361">
        <v>98917</v>
      </c>
      <c r="E23" s="361">
        <v>11041</v>
      </c>
      <c r="F23" s="361">
        <v>6473</v>
      </c>
      <c r="G23" s="361">
        <v>12853</v>
      </c>
      <c r="H23" s="361">
        <v>20000</v>
      </c>
      <c r="I23" s="361">
        <v>20000</v>
      </c>
      <c r="J23" s="361">
        <v>30870.000010000003</v>
      </c>
      <c r="K23" s="361">
        <v>1.0000000000000001E-5</v>
      </c>
      <c r="L23" s="361">
        <v>1.0000000000000001E-5</v>
      </c>
    </row>
    <row r="24" spans="1:12" s="19" customFormat="1" ht="15" customHeight="1" thickBot="1">
      <c r="A24" s="47" t="s">
        <v>742</v>
      </c>
      <c r="B24" s="197" t="s">
        <v>791</v>
      </c>
      <c r="C24" s="500" t="s">
        <v>1267</v>
      </c>
      <c r="D24" s="361">
        <v>1769842</v>
      </c>
      <c r="E24" s="361">
        <v>387099</v>
      </c>
      <c r="F24" s="361">
        <v>372521</v>
      </c>
      <c r="G24" s="361">
        <v>329245</v>
      </c>
      <c r="H24" s="361">
        <v>176495</v>
      </c>
      <c r="I24" s="361">
        <v>177526</v>
      </c>
      <c r="J24" s="361">
        <v>115512</v>
      </c>
      <c r="K24" s="361">
        <v>90788</v>
      </c>
      <c r="L24" s="361">
        <v>20000</v>
      </c>
    </row>
    <row r="25" spans="1:12" s="19" customFormat="1" ht="15" customHeight="1" thickTop="1" thickBot="1">
      <c r="A25" s="193" t="s">
        <v>742</v>
      </c>
      <c r="B25" s="199" t="s">
        <v>793</v>
      </c>
      <c r="C25" s="408" t="s">
        <v>794</v>
      </c>
      <c r="D25" s="410">
        <v>4348899</v>
      </c>
      <c r="E25" s="410">
        <v>4373255</v>
      </c>
      <c r="F25" s="410">
        <v>5070420</v>
      </c>
      <c r="G25" s="410">
        <v>3715943</v>
      </c>
      <c r="H25" s="410">
        <v>3952117</v>
      </c>
      <c r="I25" s="410">
        <v>3144797</v>
      </c>
      <c r="J25" s="410">
        <v>4109528.2781799999</v>
      </c>
      <c r="K25" s="410">
        <v>3792560.4055400002</v>
      </c>
      <c r="L25" s="410">
        <v>3204096.6965900003</v>
      </c>
    </row>
    <row r="26" spans="1:12" s="19" customFormat="1" ht="15" customHeight="1" thickTop="1" thickBot="1">
      <c r="A26" s="193" t="s">
        <v>742</v>
      </c>
      <c r="B26" s="199" t="s">
        <v>795</v>
      </c>
      <c r="C26" s="408" t="s">
        <v>796</v>
      </c>
      <c r="D26" s="410">
        <v>43373414</v>
      </c>
      <c r="E26" s="410">
        <v>52421843</v>
      </c>
      <c r="F26" s="410">
        <v>65219490</v>
      </c>
      <c r="G26" s="410">
        <v>70755431</v>
      </c>
      <c r="H26" s="410">
        <v>72297337</v>
      </c>
      <c r="I26" s="410">
        <v>79380373</v>
      </c>
      <c r="J26" s="410">
        <v>82631530.217570007</v>
      </c>
      <c r="K26" s="410">
        <v>89188544.847429991</v>
      </c>
      <c r="L26" s="410">
        <v>30018308.554080002</v>
      </c>
    </row>
    <row r="27" spans="1:12" s="19" customFormat="1" ht="15" customHeight="1" thickTop="1" thickBot="1">
      <c r="A27" s="194" t="s">
        <v>742</v>
      </c>
      <c r="B27" s="200" t="s">
        <v>797</v>
      </c>
      <c r="C27" s="408" t="s">
        <v>798</v>
      </c>
      <c r="D27" s="409">
        <v>3263221</v>
      </c>
      <c r="E27" s="409">
        <v>4134928</v>
      </c>
      <c r="F27" s="409">
        <v>5523478</v>
      </c>
      <c r="G27" s="409">
        <v>6817238</v>
      </c>
      <c r="H27" s="409">
        <v>7943982</v>
      </c>
      <c r="I27" s="409">
        <v>9380300</v>
      </c>
      <c r="J27" s="409">
        <v>10392632.490940001</v>
      </c>
      <c r="K27" s="409">
        <v>11592150.654690001</v>
      </c>
      <c r="L27" s="409">
        <v>4475277.89255</v>
      </c>
    </row>
    <row r="28" spans="1:12" s="19" customFormat="1" ht="15" customHeight="1" thickTop="1">
      <c r="A28" s="47" t="s">
        <v>742</v>
      </c>
      <c r="B28" s="197" t="s">
        <v>799</v>
      </c>
      <c r="C28" s="500" t="s">
        <v>800</v>
      </c>
      <c r="D28" s="361">
        <v>80</v>
      </c>
      <c r="E28" s="361">
        <v>645</v>
      </c>
      <c r="F28" s="361">
        <v>81</v>
      </c>
      <c r="G28" s="361">
        <v>79</v>
      </c>
      <c r="H28" s="361">
        <v>189</v>
      </c>
      <c r="I28" s="361">
        <v>330</v>
      </c>
      <c r="J28" s="361">
        <v>364.20181000000002</v>
      </c>
      <c r="K28" s="361">
        <v>279.68169</v>
      </c>
      <c r="L28" s="361">
        <v>90.244749999999996</v>
      </c>
    </row>
    <row r="29" spans="1:12" s="19" customFormat="1" ht="15" customHeight="1">
      <c r="A29" s="47" t="s">
        <v>742</v>
      </c>
      <c r="B29" s="197" t="s">
        <v>801</v>
      </c>
      <c r="C29" s="500" t="s">
        <v>802</v>
      </c>
      <c r="D29" s="361">
        <v>2163</v>
      </c>
      <c r="E29" s="361">
        <v>2767</v>
      </c>
      <c r="F29" s="361">
        <v>4496</v>
      </c>
      <c r="G29" s="361">
        <v>6977</v>
      </c>
      <c r="H29" s="361">
        <v>6844</v>
      </c>
      <c r="I29" s="361">
        <v>7909</v>
      </c>
      <c r="J29" s="361">
        <v>9890.8633000000009</v>
      </c>
      <c r="K29" s="361">
        <v>10023.902259999999</v>
      </c>
      <c r="L29" s="361">
        <v>8962.4596400000009</v>
      </c>
    </row>
    <row r="30" spans="1:12" s="19" customFormat="1" ht="15" customHeight="1">
      <c r="A30" s="47" t="s">
        <v>742</v>
      </c>
      <c r="B30" s="197" t="s">
        <v>803</v>
      </c>
      <c r="C30" s="500" t="s">
        <v>804</v>
      </c>
      <c r="D30" s="361">
        <v>445562</v>
      </c>
      <c r="E30" s="361">
        <v>342105</v>
      </c>
      <c r="F30" s="361">
        <v>399408</v>
      </c>
      <c r="G30" s="361">
        <v>452697</v>
      </c>
      <c r="H30" s="361">
        <v>85759</v>
      </c>
      <c r="I30" s="361">
        <v>99443</v>
      </c>
      <c r="J30" s="361">
        <v>75265.193180000002</v>
      </c>
      <c r="K30" s="361">
        <v>62938.470799999996</v>
      </c>
      <c r="L30" s="361">
        <v>16225.960050000002</v>
      </c>
    </row>
    <row r="31" spans="1:12" s="19" customFormat="1" ht="15" customHeight="1">
      <c r="A31" s="47" t="s">
        <v>742</v>
      </c>
      <c r="B31" s="201" t="s">
        <v>805</v>
      </c>
      <c r="C31" s="500" t="s">
        <v>806</v>
      </c>
      <c r="D31" s="361">
        <v>7554</v>
      </c>
      <c r="E31" s="361">
        <v>4635</v>
      </c>
      <c r="F31" s="361">
        <v>6237</v>
      </c>
      <c r="G31" s="361">
        <v>3235</v>
      </c>
      <c r="H31" s="361">
        <v>7799</v>
      </c>
      <c r="I31" s="361">
        <v>3706</v>
      </c>
      <c r="J31" s="361">
        <v>4510.1443200000003</v>
      </c>
      <c r="K31" s="361">
        <v>5726.5694599999997</v>
      </c>
      <c r="L31" s="361">
        <v>57924.858690000001</v>
      </c>
    </row>
    <row r="32" spans="1:12" s="19" customFormat="1" ht="15" customHeight="1">
      <c r="A32" s="47" t="s">
        <v>742</v>
      </c>
      <c r="B32" s="201" t="s">
        <v>807</v>
      </c>
      <c r="C32" s="143" t="s">
        <v>808</v>
      </c>
      <c r="D32" s="361">
        <v>2807862</v>
      </c>
      <c r="E32" s="361">
        <v>3784777</v>
      </c>
      <c r="F32" s="361">
        <v>5113256</v>
      </c>
      <c r="G32" s="361">
        <v>6354251</v>
      </c>
      <c r="H32" s="361">
        <v>7843390</v>
      </c>
      <c r="I32" s="361">
        <v>9268912</v>
      </c>
      <c r="J32" s="361">
        <v>10302602.088330001</v>
      </c>
      <c r="K32" s="361">
        <v>11513182.030479999</v>
      </c>
      <c r="L32" s="361">
        <v>4392074.3694200004</v>
      </c>
    </row>
    <row r="33" spans="1:12" s="19" customFormat="1" ht="15" customHeight="1">
      <c r="A33" s="47" t="s">
        <v>742</v>
      </c>
      <c r="B33" s="201" t="s">
        <v>809</v>
      </c>
      <c r="C33" s="556" t="s">
        <v>810</v>
      </c>
      <c r="D33" s="409">
        <v>6230085</v>
      </c>
      <c r="E33" s="409">
        <v>5883537</v>
      </c>
      <c r="F33" s="409">
        <v>7481096</v>
      </c>
      <c r="G33" s="409">
        <v>9663397</v>
      </c>
      <c r="H33" s="409">
        <v>14892021</v>
      </c>
      <c r="I33" s="409">
        <v>17431730</v>
      </c>
      <c r="J33" s="409">
        <v>18238410.890250001</v>
      </c>
      <c r="K33" s="409">
        <v>18633571.39528</v>
      </c>
      <c r="L33" s="409">
        <v>85165068.19002001</v>
      </c>
    </row>
    <row r="34" spans="1:12" ht="3.75" customHeight="1" thickBot="1">
      <c r="A34" s="47"/>
      <c r="B34" s="47"/>
      <c r="C34" s="185"/>
      <c r="D34" s="202"/>
      <c r="E34" s="203"/>
      <c r="F34" s="203"/>
      <c r="G34" s="203"/>
      <c r="H34" s="203"/>
      <c r="I34" s="203"/>
      <c r="J34" s="203"/>
      <c r="K34" s="203"/>
      <c r="L34" s="203"/>
    </row>
    <row r="35" spans="1:12" ht="15" customHeight="1" thickTop="1">
      <c r="A35" s="47"/>
      <c r="B35" s="47"/>
      <c r="C35" s="696" t="s">
        <v>1511</v>
      </c>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1"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0"/>
  <sheetViews>
    <sheetView zoomScaleNormal="100" workbookViewId="0">
      <selection sqref="A1:O1"/>
    </sheetView>
  </sheetViews>
  <sheetFormatPr defaultRowHeight="15"/>
  <cols>
    <col min="1" max="1" width="74" style="5" customWidth="1"/>
    <col min="2" max="9" width="10.140625" style="5" bestFit="1" customWidth="1"/>
    <col min="10" max="10" width="6.5703125" style="5" bestFit="1" customWidth="1"/>
    <col min="11" max="11" width="10.140625" style="5" bestFit="1" customWidth="1"/>
    <col min="12" max="13" width="9.140625" style="5" bestFit="1" customWidth="1"/>
    <col min="14" max="14" width="11.140625" style="5" bestFit="1" customWidth="1"/>
    <col min="15" max="15" width="10.7109375" style="5" customWidth="1"/>
    <col min="16" max="16384" width="9.140625" style="5"/>
  </cols>
  <sheetData>
    <row r="1" spans="1:15" ht="30" customHeight="1">
      <c r="A1" s="719" t="s">
        <v>436</v>
      </c>
      <c r="B1" s="719"/>
      <c r="C1" s="719"/>
      <c r="D1" s="719"/>
      <c r="E1" s="719"/>
      <c r="F1" s="719"/>
      <c r="G1" s="719"/>
      <c r="H1" s="719"/>
      <c r="I1" s="719"/>
      <c r="J1" s="719"/>
      <c r="K1" s="719"/>
      <c r="L1" s="719"/>
      <c r="M1" s="719"/>
      <c r="N1" s="719"/>
      <c r="O1" s="719"/>
    </row>
    <row r="2" spans="1:15" ht="18">
      <c r="A2" s="720" t="s">
        <v>717</v>
      </c>
      <c r="B2" s="720"/>
      <c r="C2" s="720"/>
      <c r="D2" s="720"/>
      <c r="E2" s="720"/>
      <c r="F2" s="720"/>
      <c r="G2" s="720"/>
      <c r="H2" s="720"/>
      <c r="I2" s="720"/>
      <c r="J2" s="720"/>
      <c r="K2" s="720"/>
      <c r="L2" s="720"/>
      <c r="M2" s="720"/>
      <c r="N2" s="720"/>
      <c r="O2" s="720"/>
    </row>
    <row r="3" spans="1:15" ht="18">
      <c r="A3" s="720" t="s">
        <v>1512</v>
      </c>
      <c r="B3" s="720"/>
      <c r="C3" s="720"/>
      <c r="D3" s="720"/>
      <c r="E3" s="720"/>
      <c r="F3" s="720"/>
      <c r="G3" s="720"/>
      <c r="H3" s="720"/>
      <c r="I3" s="720"/>
      <c r="J3" s="720"/>
      <c r="K3" s="720"/>
      <c r="L3" s="720"/>
      <c r="M3" s="720"/>
      <c r="N3" s="720"/>
      <c r="O3" s="720"/>
    </row>
    <row r="4" spans="1:15" ht="30" customHeight="1">
      <c r="A4" s="724" t="s">
        <v>508</v>
      </c>
      <c r="B4" s="724"/>
      <c r="C4" s="724"/>
      <c r="D4" s="724"/>
      <c r="E4" s="724"/>
      <c r="F4" s="724"/>
      <c r="G4" s="724"/>
      <c r="H4" s="724"/>
      <c r="I4" s="724"/>
      <c r="J4" s="724"/>
      <c r="K4" s="724"/>
      <c r="L4" s="724"/>
      <c r="M4" s="724"/>
      <c r="N4" s="724"/>
      <c r="O4" s="724"/>
    </row>
    <row r="5" spans="1:15">
      <c r="A5" s="99"/>
      <c r="B5" s="205"/>
      <c r="C5" s="101"/>
      <c r="D5" s="205"/>
      <c r="E5" s="205"/>
      <c r="F5" s="205"/>
      <c r="G5" s="205"/>
      <c r="H5" s="205"/>
      <c r="I5" s="101"/>
      <c r="J5" s="184"/>
      <c r="K5" s="205"/>
      <c r="L5" s="205"/>
      <c r="M5" s="205"/>
      <c r="N5" s="205"/>
      <c r="O5" s="98"/>
    </row>
    <row r="6" spans="1:15" ht="30" customHeight="1">
      <c r="A6" s="72" t="s">
        <v>718</v>
      </c>
      <c r="B6" s="73" t="s">
        <v>31</v>
      </c>
      <c r="C6" s="73" t="s">
        <v>113</v>
      </c>
      <c r="D6" s="73" t="s">
        <v>33</v>
      </c>
      <c r="E6" s="73" t="s">
        <v>35</v>
      </c>
      <c r="F6" s="73" t="s">
        <v>43</v>
      </c>
      <c r="G6" s="73" t="s">
        <v>41</v>
      </c>
      <c r="H6" s="73" t="s">
        <v>37</v>
      </c>
      <c r="I6" s="73" t="s">
        <v>39</v>
      </c>
      <c r="J6" s="73" t="s">
        <v>45</v>
      </c>
      <c r="K6" s="73" t="s">
        <v>47</v>
      </c>
      <c r="L6" s="73" t="s">
        <v>49</v>
      </c>
      <c r="M6" s="73" t="s">
        <v>53</v>
      </c>
      <c r="N6" s="176" t="s">
        <v>515</v>
      </c>
      <c r="O6" s="73" t="s">
        <v>719</v>
      </c>
    </row>
    <row r="7" spans="1:15">
      <c r="A7" s="100" t="s">
        <v>720</v>
      </c>
      <c r="B7" s="97">
        <v>5776634.4359499998</v>
      </c>
      <c r="C7" s="97">
        <v>12063381.832590001</v>
      </c>
      <c r="D7" s="97">
        <v>4612855.5243699998</v>
      </c>
      <c r="E7" s="97">
        <v>3666482.7615399999</v>
      </c>
      <c r="F7" s="97">
        <v>2959828.4087700001</v>
      </c>
      <c r="G7" s="97">
        <v>2069318.8117200001</v>
      </c>
      <c r="H7" s="97">
        <v>888177.18190999993</v>
      </c>
      <c r="I7" s="97">
        <v>1941458.2126199999</v>
      </c>
      <c r="J7" s="97">
        <v>0</v>
      </c>
      <c r="K7" s="97">
        <v>1541138.64411</v>
      </c>
      <c r="L7" s="97">
        <v>539937.44798000006</v>
      </c>
      <c r="M7" s="97">
        <v>223226.62765000001</v>
      </c>
      <c r="N7" s="97">
        <v>36282439.889210001</v>
      </c>
      <c r="O7" s="160">
        <v>0.18508505749923293</v>
      </c>
    </row>
    <row r="8" spans="1:15">
      <c r="A8" s="100" t="s">
        <v>721</v>
      </c>
      <c r="B8" s="97">
        <v>5745258.2224899996</v>
      </c>
      <c r="C8" s="97">
        <v>3917135.5885600001</v>
      </c>
      <c r="D8" s="97">
        <v>8406206.6879399996</v>
      </c>
      <c r="E8" s="97">
        <v>4891840.3751699999</v>
      </c>
      <c r="F8" s="97">
        <v>5682181.8418500004</v>
      </c>
      <c r="G8" s="97">
        <v>4166734.2922700001</v>
      </c>
      <c r="H8" s="97">
        <v>2197557.7437199997</v>
      </c>
      <c r="I8" s="97">
        <v>3052248.2985999999</v>
      </c>
      <c r="J8" s="97">
        <v>13208.63472</v>
      </c>
      <c r="K8" s="97">
        <v>3140743.34711</v>
      </c>
      <c r="L8" s="97">
        <v>643805.35600000003</v>
      </c>
      <c r="M8" s="97">
        <v>1334330.5846900002</v>
      </c>
      <c r="N8" s="97">
        <v>43191250.973120004</v>
      </c>
      <c r="O8" s="160">
        <v>0.22032848932524685</v>
      </c>
    </row>
    <row r="9" spans="1:15">
      <c r="A9" s="100" t="s">
        <v>722</v>
      </c>
      <c r="B9" s="97">
        <v>3817164.3298400003</v>
      </c>
      <c r="C9" s="97">
        <v>3143421.1094999998</v>
      </c>
      <c r="D9" s="97">
        <v>5193740.9276000001</v>
      </c>
      <c r="E9" s="97">
        <v>4339276.4677700009</v>
      </c>
      <c r="F9" s="97">
        <v>2967288.41524</v>
      </c>
      <c r="G9" s="97">
        <v>2582459.7842199998</v>
      </c>
      <c r="H9" s="97">
        <v>3276177.9246399999</v>
      </c>
      <c r="I9" s="97">
        <v>2984066.9673699997</v>
      </c>
      <c r="J9" s="97">
        <v>19228.17971</v>
      </c>
      <c r="K9" s="97">
        <v>4187073.9270100002</v>
      </c>
      <c r="L9" s="97">
        <v>1201132.6435400001</v>
      </c>
      <c r="M9" s="97">
        <v>1603236.5636099998</v>
      </c>
      <c r="N9" s="97">
        <v>35314267.240050003</v>
      </c>
      <c r="O9" s="160">
        <v>0.18014618649204212</v>
      </c>
    </row>
    <row r="10" spans="1:15">
      <c r="A10" s="100" t="s">
        <v>723</v>
      </c>
      <c r="B10" s="97">
        <v>2200648.24437</v>
      </c>
      <c r="C10" s="97">
        <v>1955826.5464100002</v>
      </c>
      <c r="D10" s="97">
        <v>2972873.2348600002</v>
      </c>
      <c r="E10" s="97">
        <v>1533693.1358399999</v>
      </c>
      <c r="F10" s="97">
        <v>1725899.86396</v>
      </c>
      <c r="G10" s="97">
        <v>1125473.78342</v>
      </c>
      <c r="H10" s="97">
        <v>1269869.6237600001</v>
      </c>
      <c r="I10" s="97">
        <v>1358142.1503299999</v>
      </c>
      <c r="J10" s="97">
        <v>14045.96247</v>
      </c>
      <c r="K10" s="97">
        <v>1219766.51825</v>
      </c>
      <c r="L10" s="97">
        <v>645024.98220000009</v>
      </c>
      <c r="M10" s="97">
        <v>469269.05695</v>
      </c>
      <c r="N10" s="97">
        <v>16490533.10282</v>
      </c>
      <c r="O10" s="160">
        <v>8.4121996118461703E-2</v>
      </c>
    </row>
    <row r="11" spans="1:15">
      <c r="A11" s="100" t="s">
        <v>724</v>
      </c>
      <c r="B11" s="97">
        <v>1375763.83125</v>
      </c>
      <c r="C11" s="97">
        <v>1266965.11143</v>
      </c>
      <c r="D11" s="97">
        <v>1963545.3267600001</v>
      </c>
      <c r="E11" s="97">
        <v>1209076.3531800001</v>
      </c>
      <c r="F11" s="97">
        <v>972772.93287000002</v>
      </c>
      <c r="G11" s="97">
        <v>630698.05096000002</v>
      </c>
      <c r="H11" s="97">
        <v>771156.80673000007</v>
      </c>
      <c r="I11" s="97">
        <v>728897.12867000001</v>
      </c>
      <c r="J11" s="97">
        <v>14562.03457</v>
      </c>
      <c r="K11" s="97">
        <v>757036.95016000001</v>
      </c>
      <c r="L11" s="97">
        <v>263427.46961999999</v>
      </c>
      <c r="M11" s="97">
        <v>359210.63436999999</v>
      </c>
      <c r="N11" s="97">
        <v>10313112.63057</v>
      </c>
      <c r="O11" s="160">
        <v>5.2609555753519513E-2</v>
      </c>
    </row>
    <row r="12" spans="1:15">
      <c r="A12" s="100" t="s">
        <v>725</v>
      </c>
      <c r="B12" s="97">
        <v>1280991.91338</v>
      </c>
      <c r="C12" s="97">
        <v>1616529.45211</v>
      </c>
      <c r="D12" s="97">
        <v>1836189.0194000001</v>
      </c>
      <c r="E12" s="97">
        <v>936797.12507000007</v>
      </c>
      <c r="F12" s="97">
        <v>844142.92107000004</v>
      </c>
      <c r="G12" s="97">
        <v>631099.17451000004</v>
      </c>
      <c r="H12" s="97">
        <v>399352.18725999998</v>
      </c>
      <c r="I12" s="97">
        <v>599002.67325999995</v>
      </c>
      <c r="J12" s="97">
        <v>8923.5751300000011</v>
      </c>
      <c r="K12" s="97">
        <v>639202.90370000002</v>
      </c>
      <c r="L12" s="97">
        <v>169774.1029</v>
      </c>
      <c r="M12" s="97">
        <v>331247.33748000005</v>
      </c>
      <c r="N12" s="97">
        <v>9293252.3852699995</v>
      </c>
      <c r="O12" s="160">
        <v>4.7407014449270903E-2</v>
      </c>
    </row>
    <row r="13" spans="1:15">
      <c r="A13" s="100" t="s">
        <v>726</v>
      </c>
      <c r="B13" s="97">
        <v>874794.68479999993</v>
      </c>
      <c r="C13" s="97">
        <v>1359673.24079</v>
      </c>
      <c r="D13" s="97">
        <v>1269981.3668800001</v>
      </c>
      <c r="E13" s="97">
        <v>675722.59624999994</v>
      </c>
      <c r="F13" s="97">
        <v>545005.40339999995</v>
      </c>
      <c r="G13" s="97">
        <v>410779.63598999998</v>
      </c>
      <c r="H13" s="97">
        <v>227404.26454</v>
      </c>
      <c r="I13" s="97">
        <v>461341.75641999999</v>
      </c>
      <c r="J13" s="97">
        <v>4450.0978800000003</v>
      </c>
      <c r="K13" s="97">
        <v>481133.28788000002</v>
      </c>
      <c r="L13" s="97">
        <v>65763.255659999995</v>
      </c>
      <c r="M13" s="97">
        <v>314787.09529999999</v>
      </c>
      <c r="N13" s="97">
        <v>6690836.6857900014</v>
      </c>
      <c r="O13" s="160">
        <v>3.4131494367215867E-2</v>
      </c>
    </row>
    <row r="14" spans="1:15">
      <c r="A14" s="100" t="s">
        <v>727</v>
      </c>
      <c r="B14" s="97">
        <v>722082.65896000003</v>
      </c>
      <c r="C14" s="97">
        <v>1272925.7548</v>
      </c>
      <c r="D14" s="97">
        <v>971101.23104999994</v>
      </c>
      <c r="E14" s="97">
        <v>487221.32532999996</v>
      </c>
      <c r="F14" s="97">
        <v>424163.31994000002</v>
      </c>
      <c r="G14" s="97">
        <v>316293.68916000001</v>
      </c>
      <c r="H14" s="97">
        <v>179797.18225000001</v>
      </c>
      <c r="I14" s="97">
        <v>485843.6545</v>
      </c>
      <c r="J14" s="97">
        <v>2202.5885099999996</v>
      </c>
      <c r="K14" s="97">
        <v>667911.15711999999</v>
      </c>
      <c r="L14" s="97">
        <v>46950.703889999997</v>
      </c>
      <c r="M14" s="97">
        <v>385674.31711</v>
      </c>
      <c r="N14" s="97">
        <v>5962167.5826199995</v>
      </c>
      <c r="O14" s="160">
        <v>3.0414385945898209E-2</v>
      </c>
    </row>
    <row r="15" spans="1:15">
      <c r="A15" s="100" t="s">
        <v>728</v>
      </c>
      <c r="B15" s="97">
        <v>483350.58149999997</v>
      </c>
      <c r="C15" s="97">
        <v>868007.72117999999</v>
      </c>
      <c r="D15" s="97">
        <v>630701.96789999993</v>
      </c>
      <c r="E15" s="97">
        <v>329635.36254</v>
      </c>
      <c r="F15" s="97">
        <v>285438.38406999997</v>
      </c>
      <c r="G15" s="97">
        <v>195092.06808000003</v>
      </c>
      <c r="H15" s="97">
        <v>105029.75289</v>
      </c>
      <c r="I15" s="97">
        <v>354271.96217000001</v>
      </c>
      <c r="J15" s="97">
        <v>1976.3866599999999</v>
      </c>
      <c r="K15" s="97">
        <v>326733.49387000001</v>
      </c>
      <c r="L15" s="97">
        <v>29500.975059999997</v>
      </c>
      <c r="M15" s="97">
        <v>219856.54786000002</v>
      </c>
      <c r="N15" s="97">
        <v>3829595.2037800001</v>
      </c>
      <c r="O15" s="160">
        <v>1.9535644533685222E-2</v>
      </c>
    </row>
    <row r="16" spans="1:15">
      <c r="A16" s="100" t="s">
        <v>729</v>
      </c>
      <c r="B16" s="97">
        <v>689018.26379999996</v>
      </c>
      <c r="C16" s="97">
        <v>1418828.9798399999</v>
      </c>
      <c r="D16" s="97">
        <v>850469.66885999998</v>
      </c>
      <c r="E16" s="97">
        <v>442337.75182</v>
      </c>
      <c r="F16" s="97">
        <v>371993.93022000004</v>
      </c>
      <c r="G16" s="97">
        <v>300268.10937999998</v>
      </c>
      <c r="H16" s="97">
        <v>166943.0141</v>
      </c>
      <c r="I16" s="97">
        <v>662441.93882000004</v>
      </c>
      <c r="J16" s="97">
        <v>1185.84988</v>
      </c>
      <c r="K16" s="97">
        <v>593274.45389999996</v>
      </c>
      <c r="L16" s="97">
        <v>40447.743609999998</v>
      </c>
      <c r="M16" s="97">
        <v>514869.32962999999</v>
      </c>
      <c r="N16" s="97">
        <v>6052079.0338599989</v>
      </c>
      <c r="O16" s="160">
        <v>3.0873044905257326E-2</v>
      </c>
    </row>
    <row r="17" spans="1:15">
      <c r="A17" s="100" t="s">
        <v>730</v>
      </c>
      <c r="B17" s="97">
        <v>984488.84169000003</v>
      </c>
      <c r="C17" s="97">
        <v>1974722.3740000001</v>
      </c>
      <c r="D17" s="97">
        <v>1125252.27727</v>
      </c>
      <c r="E17" s="97">
        <v>602054.95054999995</v>
      </c>
      <c r="F17" s="97">
        <v>549606.29611</v>
      </c>
      <c r="G17" s="97">
        <v>432784.61962999997</v>
      </c>
      <c r="H17" s="97">
        <v>231580.52135</v>
      </c>
      <c r="I17" s="97">
        <v>801122.07911000005</v>
      </c>
      <c r="J17" s="97">
        <v>2650.37853</v>
      </c>
      <c r="K17" s="97">
        <v>731006.27876999998</v>
      </c>
      <c r="L17" s="97">
        <v>48736.847540000002</v>
      </c>
      <c r="M17" s="97">
        <v>587806.03249999997</v>
      </c>
      <c r="N17" s="97">
        <v>8071811.4970500004</v>
      </c>
      <c r="O17" s="160">
        <v>4.1176163996037088E-2</v>
      </c>
    </row>
    <row r="18" spans="1:15">
      <c r="A18" s="100" t="s">
        <v>731</v>
      </c>
      <c r="B18" s="97">
        <v>1239618.2584500001</v>
      </c>
      <c r="C18" s="97">
        <v>2590537.9788200003</v>
      </c>
      <c r="D18" s="97">
        <v>1307675.1438</v>
      </c>
      <c r="E18" s="97">
        <v>750373.49760999996</v>
      </c>
      <c r="F18" s="97">
        <v>763673.93141999992</v>
      </c>
      <c r="G18" s="97">
        <v>617315.21742</v>
      </c>
      <c r="H18" s="97">
        <v>292732.46343</v>
      </c>
      <c r="I18" s="97">
        <v>955104.43143</v>
      </c>
      <c r="J18" s="97">
        <v>3682.8195799999999</v>
      </c>
      <c r="K18" s="97">
        <v>910677.52546000003</v>
      </c>
      <c r="L18" s="97">
        <v>65332.349170000001</v>
      </c>
      <c r="M18" s="97">
        <v>662515.84395000001</v>
      </c>
      <c r="N18" s="97">
        <v>10159239.460539998</v>
      </c>
      <c r="O18" s="160">
        <v>5.1824613378928505E-2</v>
      </c>
    </row>
    <row r="19" spans="1:15">
      <c r="A19" s="100" t="s">
        <v>732</v>
      </c>
      <c r="B19" s="97">
        <v>248597.57968</v>
      </c>
      <c r="C19" s="97">
        <v>548616.31990999996</v>
      </c>
      <c r="D19" s="97">
        <v>231676.69383</v>
      </c>
      <c r="E19" s="97">
        <v>144389.68221999999</v>
      </c>
      <c r="F19" s="97">
        <v>161689.32521000001</v>
      </c>
      <c r="G19" s="97">
        <v>134870.47907</v>
      </c>
      <c r="H19" s="97">
        <v>58547.41822</v>
      </c>
      <c r="I19" s="97">
        <v>158760.55272000001</v>
      </c>
      <c r="J19" s="97">
        <v>497.30167</v>
      </c>
      <c r="K19" s="97">
        <v>160595.57919999998</v>
      </c>
      <c r="L19" s="97">
        <v>11437.876400000001</v>
      </c>
      <c r="M19" s="97">
        <v>101695.94310999999</v>
      </c>
      <c r="N19" s="97">
        <v>1961374.7512400001</v>
      </c>
      <c r="O19" s="160">
        <v>1.0005423001300352E-2</v>
      </c>
    </row>
    <row r="20" spans="1:15">
      <c r="A20" s="100" t="s">
        <v>733</v>
      </c>
      <c r="B20" s="97">
        <v>313604.26543000003</v>
      </c>
      <c r="C20" s="97">
        <v>611296.65408000001</v>
      </c>
      <c r="D20" s="97">
        <v>257847.56482</v>
      </c>
      <c r="E20" s="97">
        <v>161891.55947000001</v>
      </c>
      <c r="F20" s="97">
        <v>170843.73277</v>
      </c>
      <c r="G20" s="97">
        <v>180381.10279</v>
      </c>
      <c r="H20" s="97">
        <v>76266.248000000007</v>
      </c>
      <c r="I20" s="97">
        <v>259406.27512000001</v>
      </c>
      <c r="J20" s="97">
        <v>675.12267000000008</v>
      </c>
      <c r="K20" s="97">
        <v>208457.90745</v>
      </c>
      <c r="L20" s="97">
        <v>17340.325370000002</v>
      </c>
      <c r="M20" s="97">
        <v>161196.20254</v>
      </c>
      <c r="N20" s="97">
        <v>2419206.9605100001</v>
      </c>
      <c r="O20" s="160">
        <v>1.2340930233903495E-2</v>
      </c>
    </row>
    <row r="21" spans="1:15">
      <c r="A21" s="72" t="s">
        <v>156</v>
      </c>
      <c r="B21" s="158">
        <v>25752016.111590002</v>
      </c>
      <c r="C21" s="158">
        <v>34607868.664020002</v>
      </c>
      <c r="D21" s="158">
        <v>31630116.635339998</v>
      </c>
      <c r="E21" s="158">
        <v>20170792.944360007</v>
      </c>
      <c r="F21" s="158">
        <v>18424528.706900001</v>
      </c>
      <c r="G21" s="158">
        <v>13793568.81862</v>
      </c>
      <c r="H21" s="158">
        <v>10140592.332800001</v>
      </c>
      <c r="I21" s="158">
        <v>14802108.081139999</v>
      </c>
      <c r="J21" s="158">
        <v>87288.931979999994</v>
      </c>
      <c r="K21" s="158">
        <v>15564751.973989999</v>
      </c>
      <c r="L21" s="158">
        <v>3788612.0789399995</v>
      </c>
      <c r="M21" s="158">
        <v>7268922.11675</v>
      </c>
      <c r="N21" s="158">
        <v>196031167.39642999</v>
      </c>
      <c r="O21" s="161">
        <v>1</v>
      </c>
    </row>
    <row r="22" spans="1:15">
      <c r="A22" s="54" t="s">
        <v>734</v>
      </c>
      <c r="B22" s="160">
        <v>0.13136694768292739</v>
      </c>
      <c r="C22" s="160">
        <v>0.17654268514370058</v>
      </c>
      <c r="D22" s="160">
        <v>0.16135248825700779</v>
      </c>
      <c r="E22" s="160">
        <v>0.10289584667712053</v>
      </c>
      <c r="F22" s="160">
        <v>9.3987751802959152E-2</v>
      </c>
      <c r="G22" s="160">
        <v>7.0364161994329891E-2</v>
      </c>
      <c r="H22" s="160">
        <v>5.1729490098341761E-2</v>
      </c>
      <c r="I22" s="160">
        <v>7.5508952365753071E-2</v>
      </c>
      <c r="J22" s="160">
        <v>4.4528088639842308E-4</v>
      </c>
      <c r="K22" s="160">
        <v>7.9399373990941477E-2</v>
      </c>
      <c r="L22" s="160">
        <v>1.9326580202822359E-2</v>
      </c>
      <c r="M22" s="160">
        <v>3.7080440897697665E-2</v>
      </c>
      <c r="N22" s="160">
        <v>1</v>
      </c>
      <c r="O22" s="234"/>
    </row>
    <row r="23" spans="1:15" ht="30" customHeight="1">
      <c r="A23" s="433" t="s">
        <v>735</v>
      </c>
      <c r="B23" s="73" t="s">
        <v>31</v>
      </c>
      <c r="C23" s="73" t="s">
        <v>113</v>
      </c>
      <c r="D23" s="73" t="s">
        <v>33</v>
      </c>
      <c r="E23" s="73" t="s">
        <v>35</v>
      </c>
      <c r="F23" s="73" t="s">
        <v>43</v>
      </c>
      <c r="G23" s="73" t="s">
        <v>41</v>
      </c>
      <c r="H23" s="73" t="s">
        <v>37</v>
      </c>
      <c r="I23" s="73" t="s">
        <v>39</v>
      </c>
      <c r="J23" s="73" t="s">
        <v>45</v>
      </c>
      <c r="K23" s="73" t="s">
        <v>47</v>
      </c>
      <c r="L23" s="73" t="s">
        <v>49</v>
      </c>
      <c r="M23" s="73" t="s">
        <v>53</v>
      </c>
      <c r="N23" s="176" t="s">
        <v>515</v>
      </c>
      <c r="O23" s="73" t="s">
        <v>677</v>
      </c>
    </row>
    <row r="24" spans="1:15">
      <c r="A24" s="100" t="s">
        <v>720</v>
      </c>
      <c r="B24" s="97">
        <v>173</v>
      </c>
      <c r="C24" s="97">
        <v>193</v>
      </c>
      <c r="D24" s="97">
        <v>144</v>
      </c>
      <c r="E24" s="97">
        <v>116</v>
      </c>
      <c r="F24" s="97">
        <v>92</v>
      </c>
      <c r="G24" s="97">
        <v>54</v>
      </c>
      <c r="H24" s="97">
        <v>45</v>
      </c>
      <c r="I24" s="97">
        <v>53</v>
      </c>
      <c r="J24" s="97">
        <v>0</v>
      </c>
      <c r="K24" s="97">
        <v>55</v>
      </c>
      <c r="L24" s="97">
        <v>15</v>
      </c>
      <c r="M24" s="97">
        <v>7</v>
      </c>
      <c r="N24" s="97">
        <v>947</v>
      </c>
      <c r="O24" s="160">
        <v>7.3925794583245481E-5</v>
      </c>
    </row>
    <row r="25" spans="1:15">
      <c r="A25" s="100" t="s">
        <v>721</v>
      </c>
      <c r="B25" s="97">
        <v>579</v>
      </c>
      <c r="C25" s="97">
        <v>393</v>
      </c>
      <c r="D25" s="97">
        <v>865</v>
      </c>
      <c r="E25" s="97">
        <v>505</v>
      </c>
      <c r="F25" s="97">
        <v>571</v>
      </c>
      <c r="G25" s="97">
        <v>423</v>
      </c>
      <c r="H25" s="97">
        <v>233</v>
      </c>
      <c r="I25" s="97">
        <v>316</v>
      </c>
      <c r="J25" s="97">
        <v>1</v>
      </c>
      <c r="K25" s="97">
        <v>321</v>
      </c>
      <c r="L25" s="97">
        <v>69</v>
      </c>
      <c r="M25" s="97">
        <v>137</v>
      </c>
      <c r="N25" s="97">
        <v>4413</v>
      </c>
      <c r="O25" s="160">
        <v>3.4449264149510276E-4</v>
      </c>
    </row>
    <row r="26" spans="1:15">
      <c r="A26" s="100" t="s">
        <v>722</v>
      </c>
      <c r="B26" s="97">
        <v>773</v>
      </c>
      <c r="C26" s="97">
        <v>607</v>
      </c>
      <c r="D26" s="97">
        <v>1047</v>
      </c>
      <c r="E26" s="97">
        <v>875</v>
      </c>
      <c r="F26" s="97">
        <v>609</v>
      </c>
      <c r="G26" s="97">
        <v>518</v>
      </c>
      <c r="H26" s="97">
        <v>663</v>
      </c>
      <c r="I26" s="97">
        <v>604</v>
      </c>
      <c r="J26" s="97">
        <v>5</v>
      </c>
      <c r="K26" s="97">
        <v>845</v>
      </c>
      <c r="L26" s="97">
        <v>245</v>
      </c>
      <c r="M26" s="97">
        <v>326</v>
      </c>
      <c r="N26" s="97">
        <v>7117</v>
      </c>
      <c r="O26" s="160">
        <v>5.5557537491970226E-4</v>
      </c>
    </row>
    <row r="27" spans="1:15">
      <c r="A27" s="100" t="s">
        <v>723</v>
      </c>
      <c r="B27" s="97">
        <v>990</v>
      </c>
      <c r="C27" s="97">
        <v>881</v>
      </c>
      <c r="D27" s="97">
        <v>1366</v>
      </c>
      <c r="E27" s="97">
        <v>740</v>
      </c>
      <c r="F27" s="97">
        <v>814</v>
      </c>
      <c r="G27" s="97">
        <v>514</v>
      </c>
      <c r="H27" s="97">
        <v>561</v>
      </c>
      <c r="I27" s="97">
        <v>601</v>
      </c>
      <c r="J27" s="97">
        <v>7</v>
      </c>
      <c r="K27" s="97">
        <v>555</v>
      </c>
      <c r="L27" s="97">
        <v>276</v>
      </c>
      <c r="M27" s="97">
        <v>209</v>
      </c>
      <c r="N27" s="97">
        <v>7514</v>
      </c>
      <c r="O27" s="160">
        <v>5.8656644192028146E-4</v>
      </c>
    </row>
    <row r="28" spans="1:15">
      <c r="A28" s="100" t="s">
        <v>724</v>
      </c>
      <c r="B28" s="97">
        <v>1426</v>
      </c>
      <c r="C28" s="97">
        <v>1324</v>
      </c>
      <c r="D28" s="97">
        <v>2051</v>
      </c>
      <c r="E28" s="97">
        <v>1255</v>
      </c>
      <c r="F28" s="97">
        <v>1011</v>
      </c>
      <c r="G28" s="97">
        <v>655</v>
      </c>
      <c r="H28" s="97">
        <v>789</v>
      </c>
      <c r="I28" s="97">
        <v>768</v>
      </c>
      <c r="J28" s="97">
        <v>16</v>
      </c>
      <c r="K28" s="97">
        <v>779</v>
      </c>
      <c r="L28" s="97">
        <v>269</v>
      </c>
      <c r="M28" s="97">
        <v>389</v>
      </c>
      <c r="N28" s="97">
        <v>10732</v>
      </c>
      <c r="O28" s="160">
        <v>8.3777362984940916E-4</v>
      </c>
    </row>
    <row r="29" spans="1:15">
      <c r="A29" s="100" t="s">
        <v>725</v>
      </c>
      <c r="B29" s="97">
        <v>2665</v>
      </c>
      <c r="C29" s="97">
        <v>3445</v>
      </c>
      <c r="D29" s="97">
        <v>3887</v>
      </c>
      <c r="E29" s="97">
        <v>1966</v>
      </c>
      <c r="F29" s="97">
        <v>1794</v>
      </c>
      <c r="G29" s="97">
        <v>1301</v>
      </c>
      <c r="H29" s="97">
        <v>841</v>
      </c>
      <c r="I29" s="97">
        <v>1287</v>
      </c>
      <c r="J29" s="97">
        <v>18</v>
      </c>
      <c r="K29" s="97">
        <v>1345</v>
      </c>
      <c r="L29" s="97">
        <v>349</v>
      </c>
      <c r="M29" s="97">
        <v>720</v>
      </c>
      <c r="N29" s="97">
        <v>19618</v>
      </c>
      <c r="O29" s="160">
        <v>1.5314427013031783E-3</v>
      </c>
    </row>
    <row r="30" spans="1:15">
      <c r="A30" s="100" t="s">
        <v>726</v>
      </c>
      <c r="B30" s="97">
        <v>3337</v>
      </c>
      <c r="C30" s="97">
        <v>5175</v>
      </c>
      <c r="D30" s="97">
        <v>4837</v>
      </c>
      <c r="E30" s="97">
        <v>2562</v>
      </c>
      <c r="F30" s="97">
        <v>2070</v>
      </c>
      <c r="G30" s="97">
        <v>1554</v>
      </c>
      <c r="H30" s="97">
        <v>864</v>
      </c>
      <c r="I30" s="97">
        <v>1766</v>
      </c>
      <c r="J30" s="97">
        <v>15</v>
      </c>
      <c r="K30" s="97">
        <v>1844</v>
      </c>
      <c r="L30" s="97">
        <v>253</v>
      </c>
      <c r="M30" s="97">
        <v>1208</v>
      </c>
      <c r="N30" s="97">
        <v>25485</v>
      </c>
      <c r="O30" s="160">
        <v>1.989439149898639E-3</v>
      </c>
    </row>
    <row r="31" spans="1:15">
      <c r="A31" s="100" t="s">
        <v>727</v>
      </c>
      <c r="B31" s="97">
        <v>4310</v>
      </c>
      <c r="C31" s="97">
        <v>7593</v>
      </c>
      <c r="D31" s="97">
        <v>5819</v>
      </c>
      <c r="E31" s="97">
        <v>2928</v>
      </c>
      <c r="F31" s="97">
        <v>2531</v>
      </c>
      <c r="G31" s="97">
        <v>1894</v>
      </c>
      <c r="H31" s="97">
        <v>1079</v>
      </c>
      <c r="I31" s="97">
        <v>2903</v>
      </c>
      <c r="J31" s="97">
        <v>13</v>
      </c>
      <c r="K31" s="97">
        <v>3837</v>
      </c>
      <c r="L31" s="97">
        <v>280</v>
      </c>
      <c r="M31" s="97">
        <v>2294</v>
      </c>
      <c r="N31" s="97">
        <v>35481</v>
      </c>
      <c r="O31" s="160">
        <v>2.7697583079283345E-3</v>
      </c>
    </row>
    <row r="32" spans="1:15">
      <c r="A32" s="100" t="s">
        <v>728</v>
      </c>
      <c r="B32" s="97">
        <v>4076</v>
      </c>
      <c r="C32" s="97">
        <v>7358</v>
      </c>
      <c r="D32" s="97">
        <v>5319</v>
      </c>
      <c r="E32" s="97">
        <v>2779</v>
      </c>
      <c r="F32" s="97">
        <v>2413</v>
      </c>
      <c r="G32" s="97">
        <v>1645</v>
      </c>
      <c r="H32" s="97">
        <v>889</v>
      </c>
      <c r="I32" s="97">
        <v>2999</v>
      </c>
      <c r="J32" s="97">
        <v>16</v>
      </c>
      <c r="K32" s="97">
        <v>2774</v>
      </c>
      <c r="L32" s="97">
        <v>251</v>
      </c>
      <c r="M32" s="97">
        <v>1873</v>
      </c>
      <c r="N32" s="97">
        <v>32392</v>
      </c>
      <c r="O32" s="160">
        <v>2.5286212651958687E-3</v>
      </c>
    </row>
    <row r="33" spans="1:15">
      <c r="A33" s="100" t="s">
        <v>729</v>
      </c>
      <c r="B33" s="97">
        <v>8329</v>
      </c>
      <c r="C33" s="97">
        <v>16923</v>
      </c>
      <c r="D33" s="97">
        <v>10244</v>
      </c>
      <c r="E33" s="97">
        <v>5316</v>
      </c>
      <c r="F33" s="97">
        <v>4473</v>
      </c>
      <c r="G33" s="97">
        <v>3601</v>
      </c>
      <c r="H33" s="97">
        <v>2003</v>
      </c>
      <c r="I33" s="97">
        <v>7858</v>
      </c>
      <c r="J33" s="97">
        <v>14</v>
      </c>
      <c r="K33" s="97">
        <v>7053</v>
      </c>
      <c r="L33" s="97">
        <v>482</v>
      </c>
      <c r="M33" s="97">
        <v>6064</v>
      </c>
      <c r="N33" s="97">
        <v>72360</v>
      </c>
      <c r="O33" s="160">
        <v>5.6486488870577008E-3</v>
      </c>
    </row>
    <row r="34" spans="1:15">
      <c r="A34" s="100" t="s">
        <v>730</v>
      </c>
      <c r="B34" s="97">
        <v>20337</v>
      </c>
      <c r="C34" s="97">
        <v>40803</v>
      </c>
      <c r="D34" s="97">
        <v>23217</v>
      </c>
      <c r="E34" s="97">
        <v>12452</v>
      </c>
      <c r="F34" s="97">
        <v>11395</v>
      </c>
      <c r="G34" s="97">
        <v>9012</v>
      </c>
      <c r="H34" s="97">
        <v>4834</v>
      </c>
      <c r="I34" s="97">
        <v>16617</v>
      </c>
      <c r="J34" s="97">
        <v>53</v>
      </c>
      <c r="K34" s="97">
        <v>15171</v>
      </c>
      <c r="L34" s="97">
        <v>1005</v>
      </c>
      <c r="M34" s="97">
        <v>12229</v>
      </c>
      <c r="N34" s="97">
        <v>167125</v>
      </c>
      <c r="O34" s="160">
        <v>1.3046302449551109E-2</v>
      </c>
    </row>
    <row r="35" spans="1:15">
      <c r="A35" s="100" t="s">
        <v>731</v>
      </c>
      <c r="B35" s="97">
        <v>79700</v>
      </c>
      <c r="C35" s="97">
        <v>166778</v>
      </c>
      <c r="D35" s="97">
        <v>82855</v>
      </c>
      <c r="E35" s="97">
        <v>47634</v>
      </c>
      <c r="F35" s="97">
        <v>49899</v>
      </c>
      <c r="G35" s="97">
        <v>40294</v>
      </c>
      <c r="H35" s="97">
        <v>18802</v>
      </c>
      <c r="I35" s="97">
        <v>60261</v>
      </c>
      <c r="J35" s="97">
        <v>227</v>
      </c>
      <c r="K35" s="97">
        <v>57795</v>
      </c>
      <c r="L35" s="97">
        <v>4271</v>
      </c>
      <c r="M35" s="97">
        <v>41361</v>
      </c>
      <c r="N35" s="97">
        <v>649877</v>
      </c>
      <c r="O35" s="160">
        <v>5.0731439922255359E-2</v>
      </c>
    </row>
    <row r="36" spans="1:15">
      <c r="A36" s="100" t="s">
        <v>732</v>
      </c>
      <c r="B36" s="97">
        <v>50961</v>
      </c>
      <c r="C36" s="97">
        <v>112687</v>
      </c>
      <c r="D36" s="97">
        <v>47269</v>
      </c>
      <c r="E36" s="97">
        <v>29547</v>
      </c>
      <c r="F36" s="97">
        <v>32788</v>
      </c>
      <c r="G36" s="97">
        <v>27639</v>
      </c>
      <c r="H36" s="97">
        <v>11964</v>
      </c>
      <c r="I36" s="97">
        <v>32580</v>
      </c>
      <c r="J36" s="97">
        <v>101</v>
      </c>
      <c r="K36" s="97">
        <v>32279</v>
      </c>
      <c r="L36" s="97">
        <v>2343</v>
      </c>
      <c r="M36" s="97">
        <v>20724</v>
      </c>
      <c r="N36" s="97">
        <v>400882</v>
      </c>
      <c r="O36" s="160">
        <v>3.1294108114171715E-2</v>
      </c>
    </row>
    <row r="37" spans="1:15">
      <c r="A37" s="100" t="s">
        <v>733</v>
      </c>
      <c r="B37" s="97">
        <v>1384069</v>
      </c>
      <c r="C37" s="97">
        <v>2641687</v>
      </c>
      <c r="D37" s="97">
        <v>1147252</v>
      </c>
      <c r="E37" s="97">
        <v>644692</v>
      </c>
      <c r="F37" s="97">
        <v>803515</v>
      </c>
      <c r="G37" s="97">
        <v>819068</v>
      </c>
      <c r="H37" s="97">
        <v>365533</v>
      </c>
      <c r="I37" s="97">
        <v>1354838</v>
      </c>
      <c r="J37" s="97">
        <v>1565</v>
      </c>
      <c r="K37" s="97">
        <v>1246178</v>
      </c>
      <c r="L37" s="97">
        <v>95248</v>
      </c>
      <c r="M37" s="97">
        <v>872555</v>
      </c>
      <c r="N37" s="97">
        <v>11376200</v>
      </c>
      <c r="O37" s="160">
        <v>0.88806190531987039</v>
      </c>
    </row>
    <row r="38" spans="1:15">
      <c r="A38" s="72" t="s">
        <v>156</v>
      </c>
      <c r="B38" s="158">
        <v>1561725</v>
      </c>
      <c r="C38" s="158">
        <v>3005847</v>
      </c>
      <c r="D38" s="158">
        <v>1336172</v>
      </c>
      <c r="E38" s="158">
        <v>753367</v>
      </c>
      <c r="F38" s="158">
        <v>913975</v>
      </c>
      <c r="G38" s="158">
        <v>908172</v>
      </c>
      <c r="H38" s="158">
        <v>409100</v>
      </c>
      <c r="I38" s="158">
        <v>1483451</v>
      </c>
      <c r="J38" s="158">
        <v>2051</v>
      </c>
      <c r="K38" s="158">
        <v>1370831</v>
      </c>
      <c r="L38" s="158">
        <v>105356</v>
      </c>
      <c r="M38" s="158">
        <v>960096</v>
      </c>
      <c r="N38" s="158">
        <v>12810143</v>
      </c>
      <c r="O38" s="161">
        <v>1</v>
      </c>
    </row>
    <row r="39" spans="1:15">
      <c r="A39" s="54" t="s">
        <v>734</v>
      </c>
      <c r="B39" s="160">
        <v>0.12191315897098104</v>
      </c>
      <c r="C39" s="160">
        <v>0.23464585836395424</v>
      </c>
      <c r="D39" s="160">
        <v>0.1043057833156117</v>
      </c>
      <c r="E39" s="160">
        <v>5.8810194390491975E-2</v>
      </c>
      <c r="F39" s="160">
        <v>7.134775934975901E-2</v>
      </c>
      <c r="G39" s="160">
        <v>7.0894758942191355E-2</v>
      </c>
      <c r="H39" s="160">
        <v>3.1935631007397811E-2</v>
      </c>
      <c r="I39" s="160">
        <v>0.11580284466769809</v>
      </c>
      <c r="J39" s="160">
        <v>1.6010750231281571E-4</v>
      </c>
      <c r="K39" s="160">
        <v>0.10701137372158921</v>
      </c>
      <c r="L39" s="160">
        <v>8.2244202894534435E-3</v>
      </c>
      <c r="M39" s="160">
        <v>7.4948109478559288E-2</v>
      </c>
      <c r="N39" s="160">
        <v>1</v>
      </c>
      <c r="O39" s="235"/>
    </row>
    <row r="40" spans="1:15" ht="15.75" thickBot="1">
      <c r="A40" s="206"/>
      <c r="B40" s="207"/>
      <c r="C40" s="208"/>
      <c r="D40" s="208"/>
      <c r="E40" s="208"/>
      <c r="F40" s="208"/>
      <c r="G40" s="208"/>
      <c r="H40" s="207"/>
      <c r="I40" s="207"/>
      <c r="J40" s="207"/>
      <c r="K40" s="207"/>
      <c r="L40" s="207"/>
      <c r="M40" s="207"/>
      <c r="N40" s="545"/>
      <c r="O40" s="545"/>
    </row>
    <row r="41" spans="1:15" ht="36.75" customHeight="1" thickTop="1">
      <c r="A41" s="755" t="s">
        <v>1357</v>
      </c>
      <c r="B41" s="756"/>
      <c r="C41" s="756"/>
      <c r="D41" s="756"/>
      <c r="E41" s="756"/>
      <c r="F41" s="756"/>
      <c r="G41" s="756"/>
      <c r="H41" s="756"/>
      <c r="I41" s="756"/>
      <c r="J41" s="756"/>
      <c r="K41" s="756"/>
      <c r="L41" s="756"/>
      <c r="M41" s="756"/>
      <c r="N41" s="756"/>
      <c r="O41" s="756"/>
    </row>
    <row r="42" spans="1:15">
      <c r="A42" s="696"/>
      <c r="B42" s="210"/>
      <c r="C42" s="210"/>
      <c r="D42" s="210"/>
      <c r="E42" s="210"/>
      <c r="F42" s="210"/>
      <c r="G42" s="210"/>
      <c r="H42" s="210"/>
      <c r="I42" s="210"/>
      <c r="J42" s="210"/>
      <c r="K42" s="210"/>
      <c r="L42" s="210"/>
      <c r="M42" s="210"/>
      <c r="N42" s="210"/>
      <c r="O42" s="210"/>
    </row>
    <row r="43" spans="1:15" ht="30" customHeight="1">
      <c r="A43" s="719" t="s">
        <v>436</v>
      </c>
      <c r="B43" s="719"/>
      <c r="C43" s="719"/>
      <c r="D43" s="719"/>
      <c r="E43" s="719"/>
      <c r="F43" s="719"/>
      <c r="G43" s="719"/>
      <c r="H43" s="719"/>
      <c r="I43" s="719"/>
      <c r="J43" s="719"/>
      <c r="K43" s="719"/>
      <c r="L43" s="719"/>
      <c r="M43" s="719"/>
      <c r="N43" s="719"/>
      <c r="O43" s="719"/>
    </row>
    <row r="44" spans="1:15" ht="18">
      <c r="A44" s="720" t="s">
        <v>736</v>
      </c>
      <c r="B44" s="720"/>
      <c r="C44" s="720"/>
      <c r="D44" s="720"/>
      <c r="E44" s="720"/>
      <c r="F44" s="720"/>
      <c r="G44" s="720"/>
      <c r="H44" s="720"/>
      <c r="I44" s="720"/>
      <c r="J44" s="720"/>
      <c r="K44" s="720"/>
      <c r="L44" s="720"/>
      <c r="M44" s="720"/>
      <c r="N44" s="720"/>
      <c r="O44" s="720"/>
    </row>
    <row r="45" spans="1:15" ht="18">
      <c r="A45" s="720" t="s">
        <v>1512</v>
      </c>
      <c r="B45" s="720"/>
      <c r="C45" s="720"/>
      <c r="D45" s="720"/>
      <c r="E45" s="720"/>
      <c r="F45" s="720"/>
      <c r="G45" s="720"/>
      <c r="H45" s="720"/>
      <c r="I45" s="720"/>
      <c r="J45" s="720"/>
      <c r="K45" s="720"/>
      <c r="L45" s="720"/>
      <c r="M45" s="720"/>
      <c r="N45" s="720"/>
      <c r="O45" s="720"/>
    </row>
    <row r="46" spans="1:15" ht="30" customHeight="1">
      <c r="A46" s="724" t="s">
        <v>508</v>
      </c>
      <c r="B46" s="724"/>
      <c r="C46" s="724"/>
      <c r="D46" s="724"/>
      <c r="E46" s="724"/>
      <c r="F46" s="724"/>
      <c r="G46" s="724"/>
      <c r="H46" s="724"/>
      <c r="I46" s="724"/>
      <c r="J46" s="724"/>
      <c r="K46" s="724"/>
      <c r="L46" s="724"/>
      <c r="M46" s="724"/>
      <c r="N46" s="724"/>
      <c r="O46" s="724"/>
    </row>
    <row r="47" spans="1:15">
      <c r="A47" s="99"/>
      <c r="B47" s="205"/>
      <c r="C47" s="101"/>
      <c r="D47" s="205"/>
      <c r="E47" s="205"/>
      <c r="F47" s="205"/>
      <c r="G47" s="205"/>
      <c r="H47" s="205"/>
      <c r="I47" s="101"/>
      <c r="J47" s="184"/>
      <c r="K47" s="205"/>
      <c r="L47" s="205"/>
      <c r="M47" s="205"/>
      <c r="N47" s="205"/>
      <c r="O47" s="98"/>
    </row>
    <row r="48" spans="1:15" ht="30" customHeight="1">
      <c r="A48" s="72" t="s">
        <v>718</v>
      </c>
      <c r="B48" s="73" t="s">
        <v>31</v>
      </c>
      <c r="C48" s="73" t="s">
        <v>113</v>
      </c>
      <c r="D48" s="73" t="s">
        <v>33</v>
      </c>
      <c r="E48" s="73" t="s">
        <v>35</v>
      </c>
      <c r="F48" s="73" t="s">
        <v>43</v>
      </c>
      <c r="G48" s="73" t="s">
        <v>41</v>
      </c>
      <c r="H48" s="73" t="s">
        <v>37</v>
      </c>
      <c r="I48" s="73" t="s">
        <v>39</v>
      </c>
      <c r="J48" s="73" t="s">
        <v>45</v>
      </c>
      <c r="K48" s="73" t="s">
        <v>47</v>
      </c>
      <c r="L48" s="73" t="s">
        <v>49</v>
      </c>
      <c r="M48" s="73" t="s">
        <v>53</v>
      </c>
      <c r="N48" s="176" t="s">
        <v>515</v>
      </c>
      <c r="O48" s="73" t="s">
        <v>719</v>
      </c>
    </row>
    <row r="49" spans="1:15">
      <c r="A49" s="100" t="s">
        <v>720</v>
      </c>
      <c r="B49" s="97">
        <v>2319751.3003400001</v>
      </c>
      <c r="C49" s="97">
        <v>3783553.3323600003</v>
      </c>
      <c r="D49" s="97">
        <v>2322475.2727600001</v>
      </c>
      <c r="E49" s="97">
        <v>1974447.1910399999</v>
      </c>
      <c r="F49" s="97">
        <v>1627122.4571</v>
      </c>
      <c r="G49" s="97">
        <v>772749.13112000003</v>
      </c>
      <c r="H49" s="97">
        <v>238047.16181999998</v>
      </c>
      <c r="I49" s="97">
        <v>0</v>
      </c>
      <c r="J49" s="97">
        <v>0</v>
      </c>
      <c r="K49" s="97">
        <v>627276.18953999993</v>
      </c>
      <c r="L49" s="97">
        <v>168807.87709999998</v>
      </c>
      <c r="M49" s="97">
        <v>0</v>
      </c>
      <c r="N49" s="97">
        <v>13834229.913180001</v>
      </c>
      <c r="O49" s="160">
        <v>0.43919226426909758</v>
      </c>
    </row>
    <row r="50" spans="1:15">
      <c r="A50" s="100" t="s">
        <v>721</v>
      </c>
      <c r="B50" s="97">
        <v>585622.64215999993</v>
      </c>
      <c r="C50" s="97">
        <v>351930.64641000004</v>
      </c>
      <c r="D50" s="97">
        <v>604071.70017999993</v>
      </c>
      <c r="E50" s="97">
        <v>590317.85120999999</v>
      </c>
      <c r="F50" s="97">
        <v>522869.64418</v>
      </c>
      <c r="G50" s="97">
        <v>282459.21176999999</v>
      </c>
      <c r="H50" s="97">
        <v>195170.943</v>
      </c>
      <c r="I50" s="97">
        <v>0</v>
      </c>
      <c r="J50" s="97">
        <v>13208.63472</v>
      </c>
      <c r="K50" s="97">
        <v>148292.18124999999</v>
      </c>
      <c r="L50" s="97">
        <v>74110.870469999994</v>
      </c>
      <c r="M50" s="97">
        <v>0</v>
      </c>
      <c r="N50" s="97">
        <v>3368054.3253499996</v>
      </c>
      <c r="O50" s="160">
        <v>0.10692488231112338</v>
      </c>
    </row>
    <row r="51" spans="1:15">
      <c r="A51" s="100" t="s">
        <v>722</v>
      </c>
      <c r="B51" s="97">
        <v>440068.01058999996</v>
      </c>
      <c r="C51" s="97">
        <v>331122.18962999998</v>
      </c>
      <c r="D51" s="97">
        <v>645030.52567</v>
      </c>
      <c r="E51" s="97">
        <v>486004.32793999999</v>
      </c>
      <c r="F51" s="97">
        <v>537836.90651</v>
      </c>
      <c r="G51" s="97">
        <v>255274.03383</v>
      </c>
      <c r="H51" s="97">
        <v>81793.429189999995</v>
      </c>
      <c r="I51" s="97">
        <v>0</v>
      </c>
      <c r="J51" s="97">
        <v>8352.7460300000002</v>
      </c>
      <c r="K51" s="97">
        <v>72098.23689</v>
      </c>
      <c r="L51" s="97">
        <v>44351.981079999998</v>
      </c>
      <c r="M51" s="97">
        <v>0</v>
      </c>
      <c r="N51" s="97">
        <v>2901932.3873599996</v>
      </c>
      <c r="O51" s="160">
        <v>9.212701133051375E-2</v>
      </c>
    </row>
    <row r="52" spans="1:15">
      <c r="A52" s="100" t="s">
        <v>723</v>
      </c>
      <c r="B52" s="97">
        <v>623549.31623</v>
      </c>
      <c r="C52" s="97">
        <v>662405.51315000001</v>
      </c>
      <c r="D52" s="97">
        <v>766042.96299000003</v>
      </c>
      <c r="E52" s="97">
        <v>730006.62420000008</v>
      </c>
      <c r="F52" s="97">
        <v>510030.33207</v>
      </c>
      <c r="G52" s="97">
        <v>383176.75601999997</v>
      </c>
      <c r="H52" s="97">
        <v>156966.21011000001</v>
      </c>
      <c r="I52" s="97">
        <v>0</v>
      </c>
      <c r="J52" s="97">
        <v>4298.1587800000007</v>
      </c>
      <c r="K52" s="97">
        <v>99470.582439999998</v>
      </c>
      <c r="L52" s="97">
        <v>48633.771310000004</v>
      </c>
      <c r="M52" s="97">
        <v>0</v>
      </c>
      <c r="N52" s="97">
        <v>3984580.2273000004</v>
      </c>
      <c r="O52" s="160">
        <v>0.12649759496352769</v>
      </c>
    </row>
    <row r="53" spans="1:15">
      <c r="A53" s="100" t="s">
        <v>724</v>
      </c>
      <c r="B53" s="97">
        <v>371667.70233</v>
      </c>
      <c r="C53" s="97">
        <v>432724.74708</v>
      </c>
      <c r="D53" s="97">
        <v>429362.65317000001</v>
      </c>
      <c r="E53" s="97">
        <v>446637.93945999997</v>
      </c>
      <c r="F53" s="97">
        <v>256587.27194000001</v>
      </c>
      <c r="G53" s="97">
        <v>245409.37302999999</v>
      </c>
      <c r="H53" s="97">
        <v>128545.41166</v>
      </c>
      <c r="I53" s="97">
        <v>0</v>
      </c>
      <c r="J53" s="97">
        <v>4810.3626100000001</v>
      </c>
      <c r="K53" s="97">
        <v>41263.358700000004</v>
      </c>
      <c r="L53" s="97">
        <v>25949.981329999999</v>
      </c>
      <c r="M53" s="97">
        <v>0</v>
      </c>
      <c r="N53" s="97">
        <v>2382958.8013100005</v>
      </c>
      <c r="O53" s="160">
        <v>7.5651270665252568E-2</v>
      </c>
    </row>
    <row r="54" spans="1:15">
      <c r="A54" s="100" t="s">
        <v>725</v>
      </c>
      <c r="B54" s="97">
        <v>325479.57655</v>
      </c>
      <c r="C54" s="97">
        <v>351093.51017000002</v>
      </c>
      <c r="D54" s="97">
        <v>354550.79716000002</v>
      </c>
      <c r="E54" s="97">
        <v>325587.50524999999</v>
      </c>
      <c r="F54" s="97">
        <v>199608.52121000001</v>
      </c>
      <c r="G54" s="97">
        <v>197389.93815999999</v>
      </c>
      <c r="H54" s="97">
        <v>101745.10293000001</v>
      </c>
      <c r="I54" s="97">
        <v>0</v>
      </c>
      <c r="J54" s="97">
        <v>5307.5725300000004</v>
      </c>
      <c r="K54" s="97">
        <v>34974.914929999999</v>
      </c>
      <c r="L54" s="97">
        <v>26024.538760000003</v>
      </c>
      <c r="M54" s="97">
        <v>0</v>
      </c>
      <c r="N54" s="97">
        <v>1921761.9776499998</v>
      </c>
      <c r="O54" s="160">
        <v>6.100975620957793E-2</v>
      </c>
    </row>
    <row r="55" spans="1:15">
      <c r="A55" s="100" t="s">
        <v>726</v>
      </c>
      <c r="B55" s="97">
        <v>183782.55432</v>
      </c>
      <c r="C55" s="97">
        <v>184978.2874</v>
      </c>
      <c r="D55" s="97">
        <v>186944.44652</v>
      </c>
      <c r="E55" s="97">
        <v>178196.19440000001</v>
      </c>
      <c r="F55" s="97">
        <v>101535.12417</v>
      </c>
      <c r="G55" s="97">
        <v>107437.75753</v>
      </c>
      <c r="H55" s="97">
        <v>54310.881529999999</v>
      </c>
      <c r="I55" s="97">
        <v>0</v>
      </c>
      <c r="J55" s="97">
        <v>1283.77053</v>
      </c>
      <c r="K55" s="97">
        <v>14815.98675</v>
      </c>
      <c r="L55" s="97">
        <v>9962.7231400000001</v>
      </c>
      <c r="M55" s="97">
        <v>0</v>
      </c>
      <c r="N55" s="97">
        <v>1023247.7262900001</v>
      </c>
      <c r="O55" s="160">
        <v>3.2484821246852418E-2</v>
      </c>
    </row>
    <row r="56" spans="1:15">
      <c r="A56" s="100" t="s">
        <v>727</v>
      </c>
      <c r="B56" s="97">
        <v>114326.24584</v>
      </c>
      <c r="C56" s="97">
        <v>104049.9026</v>
      </c>
      <c r="D56" s="97">
        <v>112170.28918000001</v>
      </c>
      <c r="E56" s="97">
        <v>103213.62987999999</v>
      </c>
      <c r="F56" s="97">
        <v>63613.465810000002</v>
      </c>
      <c r="G56" s="97">
        <v>65507.513299999999</v>
      </c>
      <c r="H56" s="97">
        <v>34432.098319999997</v>
      </c>
      <c r="I56" s="97">
        <v>0</v>
      </c>
      <c r="J56" s="97">
        <v>1267.19166</v>
      </c>
      <c r="K56" s="97">
        <v>9343.4823800000013</v>
      </c>
      <c r="L56" s="97">
        <v>4720.2925800000003</v>
      </c>
      <c r="M56" s="97">
        <v>0</v>
      </c>
      <c r="N56" s="97">
        <v>612644.11155000015</v>
      </c>
      <c r="O56" s="160">
        <v>1.9449478303554143E-2</v>
      </c>
    </row>
    <row r="57" spans="1:15">
      <c r="A57" s="100" t="s">
        <v>728</v>
      </c>
      <c r="B57" s="97">
        <v>67097.251040000003</v>
      </c>
      <c r="C57" s="97">
        <v>58198.438419999999</v>
      </c>
      <c r="D57" s="97">
        <v>63317.551319999999</v>
      </c>
      <c r="E57" s="97">
        <v>57637.331619999997</v>
      </c>
      <c r="F57" s="97">
        <v>30713.191220000001</v>
      </c>
      <c r="G57" s="97">
        <v>35432.916369999999</v>
      </c>
      <c r="H57" s="97">
        <v>14903.03356</v>
      </c>
      <c r="I57" s="97">
        <v>0</v>
      </c>
      <c r="J57" s="97">
        <v>617.69785999999999</v>
      </c>
      <c r="K57" s="97">
        <v>5878.3666900000007</v>
      </c>
      <c r="L57" s="97">
        <v>2634.3384900000001</v>
      </c>
      <c r="M57" s="97">
        <v>0</v>
      </c>
      <c r="N57" s="97">
        <v>336430.11658999999</v>
      </c>
      <c r="O57" s="160">
        <v>1.0680573158084398E-2</v>
      </c>
    </row>
    <row r="58" spans="1:15">
      <c r="A58" s="100" t="s">
        <v>729</v>
      </c>
      <c r="B58" s="97">
        <v>70566.953069999989</v>
      </c>
      <c r="C58" s="97">
        <v>61498.213090000005</v>
      </c>
      <c r="D58" s="97">
        <v>67913.05365999999</v>
      </c>
      <c r="E58" s="97">
        <v>60662.909149999999</v>
      </c>
      <c r="F58" s="97">
        <v>33433.877110000001</v>
      </c>
      <c r="G58" s="97">
        <v>36457.182310000004</v>
      </c>
      <c r="H58" s="97">
        <v>21020.62167</v>
      </c>
      <c r="I58" s="97">
        <v>0</v>
      </c>
      <c r="J58" s="97">
        <v>581.05911000000003</v>
      </c>
      <c r="K58" s="97">
        <v>4372.7501700000003</v>
      </c>
      <c r="L58" s="97">
        <v>2804.57827</v>
      </c>
      <c r="M58" s="97">
        <v>0</v>
      </c>
      <c r="N58" s="97">
        <v>359311.19760999997</v>
      </c>
      <c r="O58" s="160">
        <v>1.1406973821161749E-2</v>
      </c>
    </row>
    <row r="59" spans="1:15">
      <c r="A59" s="100" t="s">
        <v>730</v>
      </c>
      <c r="B59" s="97">
        <v>76784.60904000001</v>
      </c>
      <c r="C59" s="97">
        <v>73597.326029999997</v>
      </c>
      <c r="D59" s="97">
        <v>69908.538310000004</v>
      </c>
      <c r="E59" s="97">
        <v>63293.786500000002</v>
      </c>
      <c r="F59" s="97">
        <v>36442.059249999998</v>
      </c>
      <c r="G59" s="97">
        <v>35683.273409999994</v>
      </c>
      <c r="H59" s="97">
        <v>20019.157829999996</v>
      </c>
      <c r="I59" s="97">
        <v>0</v>
      </c>
      <c r="J59" s="97">
        <v>716.70481000000007</v>
      </c>
      <c r="K59" s="97">
        <v>4105.8613100000002</v>
      </c>
      <c r="L59" s="97">
        <v>3702.1224700000002</v>
      </c>
      <c r="M59" s="97">
        <v>0</v>
      </c>
      <c r="N59" s="97">
        <v>384253.43896</v>
      </c>
      <c r="O59" s="160">
        <v>1.2198809689381376E-2</v>
      </c>
    </row>
    <row r="60" spans="1:15">
      <c r="A60" s="100" t="s">
        <v>731</v>
      </c>
      <c r="B60" s="97">
        <v>58231.227429999999</v>
      </c>
      <c r="C60" s="97">
        <v>60647.421390000003</v>
      </c>
      <c r="D60" s="97">
        <v>57037.822249999997</v>
      </c>
      <c r="E60" s="97">
        <v>46079.372369999997</v>
      </c>
      <c r="F60" s="97">
        <v>27826.441360000001</v>
      </c>
      <c r="G60" s="97">
        <v>30315.018190000003</v>
      </c>
      <c r="H60" s="97">
        <v>15361.24791</v>
      </c>
      <c r="I60" s="97">
        <v>0</v>
      </c>
      <c r="J60" s="97">
        <v>737.01457999999991</v>
      </c>
      <c r="K60" s="97">
        <v>4112.9433600000002</v>
      </c>
      <c r="L60" s="97">
        <v>2524.681</v>
      </c>
      <c r="M60" s="97">
        <v>0</v>
      </c>
      <c r="N60" s="97">
        <v>302873.18983999995</v>
      </c>
      <c r="O60" s="160">
        <v>9.6152487610101679E-3</v>
      </c>
    </row>
    <row r="61" spans="1:15">
      <c r="A61" s="100" t="s">
        <v>732</v>
      </c>
      <c r="B61" s="97">
        <v>7635.34022</v>
      </c>
      <c r="C61" s="97">
        <v>10081.07819</v>
      </c>
      <c r="D61" s="97">
        <v>7194.6934600000004</v>
      </c>
      <c r="E61" s="97">
        <v>6093.0113899999997</v>
      </c>
      <c r="F61" s="97">
        <v>3350.7314300000003</v>
      </c>
      <c r="G61" s="97">
        <v>4302.0142000000005</v>
      </c>
      <c r="H61" s="97">
        <v>2151.8503900000001</v>
      </c>
      <c r="I61" s="97">
        <v>0</v>
      </c>
      <c r="J61" s="97">
        <v>56.790440000000004</v>
      </c>
      <c r="K61" s="97">
        <v>806.25981999999999</v>
      </c>
      <c r="L61" s="97">
        <v>503.94079999999997</v>
      </c>
      <c r="M61" s="97">
        <v>0</v>
      </c>
      <c r="N61" s="97">
        <v>42175.710339999991</v>
      </c>
      <c r="O61" s="160">
        <v>1.3389430302683432E-3</v>
      </c>
    </row>
    <row r="62" spans="1:15">
      <c r="A62" s="100" t="s">
        <v>733</v>
      </c>
      <c r="B62" s="97">
        <v>8491.4316600000002</v>
      </c>
      <c r="C62" s="97">
        <v>11590.561400000001</v>
      </c>
      <c r="D62" s="97">
        <v>7282.8597399999999</v>
      </c>
      <c r="E62" s="97">
        <v>6435.5751500000006</v>
      </c>
      <c r="F62" s="97">
        <v>3354.3400099999999</v>
      </c>
      <c r="G62" s="97">
        <v>3970.9919</v>
      </c>
      <c r="H62" s="97">
        <v>2116.01289</v>
      </c>
      <c r="I62" s="97">
        <v>0</v>
      </c>
      <c r="J62" s="97">
        <v>144.07503</v>
      </c>
      <c r="K62" s="97">
        <v>779.75328000000002</v>
      </c>
      <c r="L62" s="97">
        <v>638.06740000000002</v>
      </c>
      <c r="M62" s="97">
        <v>0</v>
      </c>
      <c r="N62" s="97">
        <v>44803.668459999994</v>
      </c>
      <c r="O62" s="160">
        <v>1.422372240594504E-3</v>
      </c>
    </row>
    <row r="63" spans="1:15">
      <c r="A63" s="72" t="s">
        <v>156</v>
      </c>
      <c r="B63" s="158">
        <v>5253054.1608199999</v>
      </c>
      <c r="C63" s="158">
        <v>6477471.1673199991</v>
      </c>
      <c r="D63" s="158">
        <v>5693303.1663699988</v>
      </c>
      <c r="E63" s="158">
        <v>5074613.2495600004</v>
      </c>
      <c r="F63" s="158">
        <v>3954324.3633699999</v>
      </c>
      <c r="G63" s="158">
        <v>2455565.1111400006</v>
      </c>
      <c r="H63" s="158">
        <v>1066583.1628100001</v>
      </c>
      <c r="I63" s="158">
        <v>0</v>
      </c>
      <c r="J63" s="158">
        <v>41381.778690000006</v>
      </c>
      <c r="K63" s="158">
        <v>1067590.86751</v>
      </c>
      <c r="L63" s="158">
        <v>415369.76419999992</v>
      </c>
      <c r="M63" s="158">
        <v>0</v>
      </c>
      <c r="N63" s="158">
        <v>31499256.791790001</v>
      </c>
      <c r="O63" s="161">
        <v>1</v>
      </c>
    </row>
    <row r="64" spans="1:15">
      <c r="A64" s="54" t="s">
        <v>734</v>
      </c>
      <c r="B64" s="160">
        <v>0.16676755885202857</v>
      </c>
      <c r="C64" s="160">
        <v>0.20563885713672755</v>
      </c>
      <c r="D64" s="160">
        <v>0.18074404751841341</v>
      </c>
      <c r="E64" s="160">
        <v>0.16110263436065109</v>
      </c>
      <c r="F64" s="160">
        <v>0.12553706868413031</v>
      </c>
      <c r="G64" s="160">
        <v>7.7956287266435498E-2</v>
      </c>
      <c r="H64" s="160">
        <v>3.3860581849918296E-2</v>
      </c>
      <c r="I64" s="160">
        <v>0</v>
      </c>
      <c r="J64" s="160">
        <v>1.3137382562240579E-3</v>
      </c>
      <c r="K64" s="160">
        <v>3.3892573230116907E-2</v>
      </c>
      <c r="L64" s="160">
        <v>1.318665284535419E-2</v>
      </c>
      <c r="M64" s="160">
        <v>0</v>
      </c>
      <c r="N64" s="160">
        <v>1</v>
      </c>
      <c r="O64" s="234"/>
    </row>
    <row r="65" spans="1:15" ht="30" customHeight="1">
      <c r="A65" s="433" t="s">
        <v>737</v>
      </c>
      <c r="B65" s="73" t="s">
        <v>31</v>
      </c>
      <c r="C65" s="73" t="s">
        <v>113</v>
      </c>
      <c r="D65" s="73" t="s">
        <v>33</v>
      </c>
      <c r="E65" s="73" t="s">
        <v>35</v>
      </c>
      <c r="F65" s="73" t="s">
        <v>43</v>
      </c>
      <c r="G65" s="73" t="s">
        <v>41</v>
      </c>
      <c r="H65" s="73" t="s">
        <v>37</v>
      </c>
      <c r="I65" s="73" t="s">
        <v>39</v>
      </c>
      <c r="J65" s="73" t="s">
        <v>45</v>
      </c>
      <c r="K65" s="73" t="s">
        <v>47</v>
      </c>
      <c r="L65" s="73" t="s">
        <v>49</v>
      </c>
      <c r="M65" s="73" t="s">
        <v>53</v>
      </c>
      <c r="N65" s="176" t="s">
        <v>515</v>
      </c>
      <c r="O65" s="73" t="s">
        <v>677</v>
      </c>
    </row>
    <row r="66" spans="1:15">
      <c r="A66" s="100" t="s">
        <v>720</v>
      </c>
      <c r="B66" s="97">
        <v>56</v>
      </c>
      <c r="C66" s="97">
        <v>57</v>
      </c>
      <c r="D66" s="97">
        <v>61</v>
      </c>
      <c r="E66" s="97">
        <v>45</v>
      </c>
      <c r="F66" s="97">
        <v>35</v>
      </c>
      <c r="G66" s="97">
        <v>23</v>
      </c>
      <c r="H66" s="97">
        <v>11</v>
      </c>
      <c r="I66" s="97">
        <v>0</v>
      </c>
      <c r="J66" s="97">
        <v>0</v>
      </c>
      <c r="K66" s="97">
        <v>22</v>
      </c>
      <c r="L66" s="97">
        <v>6</v>
      </c>
      <c r="M66" s="97">
        <v>0</v>
      </c>
      <c r="N66" s="97">
        <v>316</v>
      </c>
      <c r="O66" s="160">
        <v>2.0785781473027817E-3</v>
      </c>
    </row>
    <row r="67" spans="1:15">
      <c r="A67" s="100" t="s">
        <v>721</v>
      </c>
      <c r="B67" s="97">
        <v>59</v>
      </c>
      <c r="C67" s="97">
        <v>39</v>
      </c>
      <c r="D67" s="97">
        <v>61</v>
      </c>
      <c r="E67" s="97">
        <v>62</v>
      </c>
      <c r="F67" s="97">
        <v>55</v>
      </c>
      <c r="G67" s="97">
        <v>30</v>
      </c>
      <c r="H67" s="97">
        <v>21</v>
      </c>
      <c r="I67" s="97">
        <v>0</v>
      </c>
      <c r="J67" s="97">
        <v>1</v>
      </c>
      <c r="K67" s="97">
        <v>15</v>
      </c>
      <c r="L67" s="97">
        <v>8</v>
      </c>
      <c r="M67" s="97">
        <v>0</v>
      </c>
      <c r="N67" s="97">
        <v>351</v>
      </c>
      <c r="O67" s="160">
        <v>2.3088004104534062E-3</v>
      </c>
    </row>
    <row r="68" spans="1:15">
      <c r="A68" s="100" t="s">
        <v>722</v>
      </c>
      <c r="B68" s="97">
        <v>89</v>
      </c>
      <c r="C68" s="97">
        <v>70</v>
      </c>
      <c r="D68" s="97">
        <v>135</v>
      </c>
      <c r="E68" s="97">
        <v>106</v>
      </c>
      <c r="F68" s="97">
        <v>112</v>
      </c>
      <c r="G68" s="97">
        <v>54</v>
      </c>
      <c r="H68" s="97">
        <v>17</v>
      </c>
      <c r="I68" s="97">
        <v>0</v>
      </c>
      <c r="J68" s="97">
        <v>2</v>
      </c>
      <c r="K68" s="97">
        <v>14</v>
      </c>
      <c r="L68" s="97">
        <v>10</v>
      </c>
      <c r="M68" s="97">
        <v>0</v>
      </c>
      <c r="N68" s="97">
        <v>609</v>
      </c>
      <c r="O68" s="160">
        <v>4.0058673788208677E-3</v>
      </c>
    </row>
    <row r="69" spans="1:15">
      <c r="A69" s="100" t="s">
        <v>723</v>
      </c>
      <c r="B69" s="97">
        <v>287</v>
      </c>
      <c r="C69" s="97">
        <v>315</v>
      </c>
      <c r="D69" s="97">
        <v>361</v>
      </c>
      <c r="E69" s="97">
        <v>354</v>
      </c>
      <c r="F69" s="97">
        <v>236</v>
      </c>
      <c r="G69" s="97">
        <v>184</v>
      </c>
      <c r="H69" s="97">
        <v>71</v>
      </c>
      <c r="I69" s="97">
        <v>0</v>
      </c>
      <c r="J69" s="97">
        <v>2</v>
      </c>
      <c r="K69" s="97">
        <v>46</v>
      </c>
      <c r="L69" s="97">
        <v>24</v>
      </c>
      <c r="M69" s="97">
        <v>0</v>
      </c>
      <c r="N69" s="97">
        <v>1880</v>
      </c>
      <c r="O69" s="160">
        <v>1.236622442066212E-2</v>
      </c>
    </row>
    <row r="70" spans="1:15">
      <c r="A70" s="100" t="s">
        <v>724</v>
      </c>
      <c r="B70" s="97">
        <v>382</v>
      </c>
      <c r="C70" s="97">
        <v>452</v>
      </c>
      <c r="D70" s="97">
        <v>448</v>
      </c>
      <c r="E70" s="97">
        <v>462</v>
      </c>
      <c r="F70" s="97">
        <v>262</v>
      </c>
      <c r="G70" s="97">
        <v>250</v>
      </c>
      <c r="H70" s="97">
        <v>134</v>
      </c>
      <c r="I70" s="97">
        <v>0</v>
      </c>
      <c r="J70" s="97">
        <v>5</v>
      </c>
      <c r="K70" s="97">
        <v>44</v>
      </c>
      <c r="L70" s="97">
        <v>28</v>
      </c>
      <c r="M70" s="97">
        <v>0</v>
      </c>
      <c r="N70" s="97">
        <v>2467</v>
      </c>
      <c r="O70" s="160">
        <v>1.6227380662645452E-2</v>
      </c>
    </row>
    <row r="71" spans="1:15">
      <c r="A71" s="100" t="s">
        <v>725</v>
      </c>
      <c r="B71" s="97">
        <v>661</v>
      </c>
      <c r="C71" s="97">
        <v>724</v>
      </c>
      <c r="D71" s="97">
        <v>725</v>
      </c>
      <c r="E71" s="97">
        <v>670</v>
      </c>
      <c r="F71" s="97">
        <v>414</v>
      </c>
      <c r="G71" s="97">
        <v>408</v>
      </c>
      <c r="H71" s="97">
        <v>212</v>
      </c>
      <c r="I71" s="97">
        <v>0</v>
      </c>
      <c r="J71" s="97">
        <v>10</v>
      </c>
      <c r="K71" s="97">
        <v>72</v>
      </c>
      <c r="L71" s="97">
        <v>53</v>
      </c>
      <c r="M71" s="97">
        <v>0</v>
      </c>
      <c r="N71" s="97">
        <v>3949</v>
      </c>
      <c r="O71" s="160">
        <v>2.5975649062337611E-2</v>
      </c>
    </row>
    <row r="72" spans="1:15">
      <c r="A72" s="100" t="s">
        <v>726</v>
      </c>
      <c r="B72" s="97">
        <v>690</v>
      </c>
      <c r="C72" s="97">
        <v>690</v>
      </c>
      <c r="D72" s="97">
        <v>707</v>
      </c>
      <c r="E72" s="97">
        <v>668</v>
      </c>
      <c r="F72" s="97">
        <v>384</v>
      </c>
      <c r="G72" s="97">
        <v>403</v>
      </c>
      <c r="H72" s="97">
        <v>208</v>
      </c>
      <c r="I72" s="97">
        <v>0</v>
      </c>
      <c r="J72" s="97">
        <v>5</v>
      </c>
      <c r="K72" s="97">
        <v>54</v>
      </c>
      <c r="L72" s="97">
        <v>37</v>
      </c>
      <c r="M72" s="97">
        <v>0</v>
      </c>
      <c r="N72" s="97">
        <v>3846</v>
      </c>
      <c r="O72" s="160">
        <v>2.5298137830780058E-2</v>
      </c>
    </row>
    <row r="73" spans="1:15">
      <c r="A73" s="100" t="s">
        <v>727</v>
      </c>
      <c r="B73" s="97">
        <v>681</v>
      </c>
      <c r="C73" s="97">
        <v>619</v>
      </c>
      <c r="D73" s="97">
        <v>664</v>
      </c>
      <c r="E73" s="97">
        <v>613</v>
      </c>
      <c r="F73" s="97">
        <v>378</v>
      </c>
      <c r="G73" s="97">
        <v>387</v>
      </c>
      <c r="H73" s="97">
        <v>207</v>
      </c>
      <c r="I73" s="97">
        <v>0</v>
      </c>
      <c r="J73" s="97">
        <v>7</v>
      </c>
      <c r="K73" s="97">
        <v>57</v>
      </c>
      <c r="L73" s="97">
        <v>29</v>
      </c>
      <c r="M73" s="97">
        <v>0</v>
      </c>
      <c r="N73" s="97">
        <v>3642</v>
      </c>
      <c r="O73" s="160">
        <v>2.3956270925559277E-2</v>
      </c>
    </row>
    <row r="74" spans="1:15">
      <c r="A74" s="100" t="s">
        <v>728</v>
      </c>
      <c r="B74" s="97">
        <v>565</v>
      </c>
      <c r="C74" s="97">
        <v>491</v>
      </c>
      <c r="D74" s="97">
        <v>532</v>
      </c>
      <c r="E74" s="97">
        <v>478</v>
      </c>
      <c r="F74" s="97">
        <v>256</v>
      </c>
      <c r="G74" s="97">
        <v>299</v>
      </c>
      <c r="H74" s="97">
        <v>126</v>
      </c>
      <c r="I74" s="97">
        <v>0</v>
      </c>
      <c r="J74" s="97">
        <v>5</v>
      </c>
      <c r="K74" s="97">
        <v>50</v>
      </c>
      <c r="L74" s="97">
        <v>22</v>
      </c>
      <c r="M74" s="97">
        <v>0</v>
      </c>
      <c r="N74" s="97">
        <v>2824</v>
      </c>
      <c r="O74" s="160">
        <v>1.8575647746781821E-2</v>
      </c>
    </row>
    <row r="75" spans="1:15">
      <c r="A75" s="100" t="s">
        <v>729</v>
      </c>
      <c r="B75" s="97">
        <v>835</v>
      </c>
      <c r="C75" s="97">
        <v>730</v>
      </c>
      <c r="D75" s="97">
        <v>807</v>
      </c>
      <c r="E75" s="97">
        <v>718</v>
      </c>
      <c r="F75" s="97">
        <v>394</v>
      </c>
      <c r="G75" s="97">
        <v>430</v>
      </c>
      <c r="H75" s="97">
        <v>250</v>
      </c>
      <c r="I75" s="97">
        <v>0</v>
      </c>
      <c r="J75" s="97">
        <v>7</v>
      </c>
      <c r="K75" s="97">
        <v>52</v>
      </c>
      <c r="L75" s="97">
        <v>33</v>
      </c>
      <c r="M75" s="97">
        <v>0</v>
      </c>
      <c r="N75" s="97">
        <v>4256</v>
      </c>
      <c r="O75" s="160">
        <v>2.7995027199115948E-2</v>
      </c>
    </row>
    <row r="76" spans="1:15">
      <c r="A76" s="100" t="s">
        <v>730</v>
      </c>
      <c r="B76" s="97">
        <v>1545</v>
      </c>
      <c r="C76" s="97">
        <v>1499</v>
      </c>
      <c r="D76" s="97">
        <v>1411</v>
      </c>
      <c r="E76" s="97">
        <v>1293</v>
      </c>
      <c r="F76" s="97">
        <v>742</v>
      </c>
      <c r="G76" s="97">
        <v>715</v>
      </c>
      <c r="H76" s="97">
        <v>402</v>
      </c>
      <c r="I76" s="97">
        <v>0</v>
      </c>
      <c r="J76" s="97">
        <v>13</v>
      </c>
      <c r="K76" s="97">
        <v>84</v>
      </c>
      <c r="L76" s="97">
        <v>74</v>
      </c>
      <c r="M76" s="97">
        <v>0</v>
      </c>
      <c r="N76" s="97">
        <v>7778</v>
      </c>
      <c r="O76" s="160">
        <v>5.116196465101594E-2</v>
      </c>
    </row>
    <row r="77" spans="1:15">
      <c r="A77" s="100" t="s">
        <v>731</v>
      </c>
      <c r="B77" s="97">
        <v>3367</v>
      </c>
      <c r="C77" s="97">
        <v>3590</v>
      </c>
      <c r="D77" s="97">
        <v>3315</v>
      </c>
      <c r="E77" s="97">
        <v>2660</v>
      </c>
      <c r="F77" s="97">
        <v>1604</v>
      </c>
      <c r="G77" s="97">
        <v>1800</v>
      </c>
      <c r="H77" s="97">
        <v>891</v>
      </c>
      <c r="I77" s="97">
        <v>0</v>
      </c>
      <c r="J77" s="97">
        <v>46</v>
      </c>
      <c r="K77" s="97">
        <v>235</v>
      </c>
      <c r="L77" s="97">
        <v>149</v>
      </c>
      <c r="M77" s="97">
        <v>0</v>
      </c>
      <c r="N77" s="97">
        <v>17657</v>
      </c>
      <c r="O77" s="160">
        <v>0.11614384287001651</v>
      </c>
    </row>
    <row r="78" spans="1:15">
      <c r="A78" s="100" t="s">
        <v>732</v>
      </c>
      <c r="B78" s="97">
        <v>1562</v>
      </c>
      <c r="C78" s="97">
        <v>2166</v>
      </c>
      <c r="D78" s="97">
        <v>1473</v>
      </c>
      <c r="E78" s="97">
        <v>1258</v>
      </c>
      <c r="F78" s="97">
        <v>672</v>
      </c>
      <c r="G78" s="97">
        <v>844</v>
      </c>
      <c r="H78" s="97">
        <v>441</v>
      </c>
      <c r="I78" s="97">
        <v>0</v>
      </c>
      <c r="J78" s="97">
        <v>11</v>
      </c>
      <c r="K78" s="97">
        <v>179</v>
      </c>
      <c r="L78" s="97">
        <v>100</v>
      </c>
      <c r="M78" s="97">
        <v>0</v>
      </c>
      <c r="N78" s="97">
        <v>8706</v>
      </c>
      <c r="O78" s="160">
        <v>5.7266143513981072E-2</v>
      </c>
    </row>
    <row r="79" spans="1:15">
      <c r="A79" s="100" t="s">
        <v>733</v>
      </c>
      <c r="B79" s="97">
        <v>18724</v>
      </c>
      <c r="C79" s="97">
        <v>21224</v>
      </c>
      <c r="D79" s="97">
        <v>16348</v>
      </c>
      <c r="E79" s="97">
        <v>11682</v>
      </c>
      <c r="F79" s="97">
        <v>9756</v>
      </c>
      <c r="G79" s="97">
        <v>8952</v>
      </c>
      <c r="H79" s="97">
        <v>4163</v>
      </c>
      <c r="I79" s="97">
        <v>0</v>
      </c>
      <c r="J79" s="97">
        <v>147</v>
      </c>
      <c r="K79" s="97">
        <v>1288</v>
      </c>
      <c r="L79" s="97">
        <v>1462</v>
      </c>
      <c r="M79" s="97">
        <v>0</v>
      </c>
      <c r="N79" s="97">
        <v>93746</v>
      </c>
      <c r="O79" s="160">
        <v>0.61664046518052718</v>
      </c>
    </row>
    <row r="80" spans="1:15">
      <c r="A80" s="72" t="s">
        <v>156</v>
      </c>
      <c r="B80" s="158">
        <v>29503</v>
      </c>
      <c r="C80" s="158">
        <v>32666</v>
      </c>
      <c r="D80" s="158">
        <v>27048</v>
      </c>
      <c r="E80" s="158">
        <v>21069</v>
      </c>
      <c r="F80" s="158">
        <v>15300</v>
      </c>
      <c r="G80" s="158">
        <v>14779</v>
      </c>
      <c r="H80" s="158">
        <v>7154</v>
      </c>
      <c r="I80" s="158">
        <v>0</v>
      </c>
      <c r="J80" s="158">
        <v>261</v>
      </c>
      <c r="K80" s="158">
        <v>2212</v>
      </c>
      <c r="L80" s="158">
        <v>2035</v>
      </c>
      <c r="M80" s="158">
        <v>0</v>
      </c>
      <c r="N80" s="158">
        <v>152027</v>
      </c>
      <c r="O80" s="161">
        <v>1</v>
      </c>
    </row>
    <row r="81" spans="1:15">
      <c r="A81" s="54" t="s">
        <v>734</v>
      </c>
      <c r="B81" s="160">
        <v>0.19406421227808218</v>
      </c>
      <c r="C81" s="160">
        <v>0.21486972708795149</v>
      </c>
      <c r="D81" s="160">
        <v>0.17791576496280265</v>
      </c>
      <c r="E81" s="160">
        <v>0.13858722463772882</v>
      </c>
      <c r="F81" s="160">
        <v>0.10064001789155874</v>
      </c>
      <c r="G81" s="160">
        <v>9.7212995060088014E-2</v>
      </c>
      <c r="H81" s="160">
        <v>4.7057430587987663E-2</v>
      </c>
      <c r="I81" s="160">
        <v>0</v>
      </c>
      <c r="J81" s="160">
        <v>1.7168003052089431E-3</v>
      </c>
      <c r="K81" s="160">
        <v>1.4550047031119472E-2</v>
      </c>
      <c r="L81" s="160">
        <v>1.3385780157472028E-2</v>
      </c>
      <c r="M81" s="160">
        <v>0</v>
      </c>
      <c r="N81" s="160">
        <v>1</v>
      </c>
      <c r="O81" s="235"/>
    </row>
    <row r="82" spans="1:15" ht="15.75" thickBot="1">
      <c r="A82" s="206"/>
      <c r="B82" s="207"/>
      <c r="C82" s="208"/>
      <c r="D82" s="208"/>
      <c r="E82" s="208"/>
      <c r="F82" s="208"/>
      <c r="G82" s="208"/>
      <c r="H82" s="207"/>
      <c r="I82" s="207"/>
      <c r="J82" s="207"/>
      <c r="K82" s="207"/>
      <c r="L82" s="207"/>
      <c r="M82" s="207"/>
      <c r="N82" s="545"/>
      <c r="O82" s="545"/>
    </row>
    <row r="83" spans="1:15" ht="15.75" customHeight="1" thickTop="1">
      <c r="A83" s="755" t="s">
        <v>1358</v>
      </c>
      <c r="B83" s="756"/>
      <c r="C83" s="756"/>
      <c r="D83" s="756"/>
      <c r="E83" s="756"/>
      <c r="F83" s="756"/>
      <c r="G83" s="756"/>
      <c r="H83" s="756"/>
      <c r="I83" s="756"/>
      <c r="J83" s="756"/>
      <c r="K83" s="756"/>
      <c r="L83" s="756"/>
      <c r="M83" s="756"/>
      <c r="N83" s="756"/>
      <c r="O83" s="756"/>
    </row>
    <row r="84" spans="1:15">
      <c r="A84" s="696"/>
      <c r="B84" s="212"/>
      <c r="C84" s="212"/>
      <c r="D84" s="212"/>
      <c r="E84" s="212"/>
      <c r="F84" s="212"/>
      <c r="G84" s="212"/>
      <c r="H84" s="212"/>
      <c r="I84" s="11"/>
      <c r="J84" s="11"/>
      <c r="K84" s="11"/>
      <c r="L84" s="11"/>
      <c r="M84" s="11"/>
      <c r="N84" s="211"/>
      <c r="O84" s="98"/>
    </row>
    <row r="85" spans="1:15" ht="30" customHeight="1">
      <c r="A85" s="719" t="s">
        <v>436</v>
      </c>
      <c r="B85" s="719"/>
      <c r="C85" s="719"/>
      <c r="D85" s="719"/>
      <c r="E85" s="719"/>
      <c r="F85" s="719"/>
      <c r="G85" s="719"/>
      <c r="H85" s="719"/>
      <c r="I85" s="719"/>
      <c r="J85" s="719"/>
      <c r="K85" s="719"/>
      <c r="L85" s="719"/>
      <c r="M85" s="719"/>
      <c r="N85" s="719"/>
      <c r="O85" s="719"/>
    </row>
    <row r="86" spans="1:15" ht="18">
      <c r="A86" s="720" t="s">
        <v>740</v>
      </c>
      <c r="B86" s="720"/>
      <c r="C86" s="720"/>
      <c r="D86" s="720"/>
      <c r="E86" s="720"/>
      <c r="F86" s="720"/>
      <c r="G86" s="720"/>
      <c r="H86" s="720"/>
      <c r="I86" s="720"/>
      <c r="J86" s="720"/>
      <c r="K86" s="720"/>
      <c r="L86" s="720"/>
      <c r="M86" s="720"/>
      <c r="N86" s="720"/>
      <c r="O86" s="720"/>
    </row>
    <row r="87" spans="1:15" ht="18">
      <c r="A87" s="720" t="s">
        <v>1512</v>
      </c>
      <c r="B87" s="720"/>
      <c r="C87" s="720"/>
      <c r="D87" s="720"/>
      <c r="E87" s="720"/>
      <c r="F87" s="720"/>
      <c r="G87" s="720"/>
      <c r="H87" s="720"/>
      <c r="I87" s="720"/>
      <c r="J87" s="720"/>
      <c r="K87" s="720"/>
      <c r="L87" s="720"/>
      <c r="M87" s="720"/>
      <c r="N87" s="720"/>
      <c r="O87" s="720"/>
    </row>
    <row r="88" spans="1:15" ht="30" customHeight="1">
      <c r="A88" s="724" t="s">
        <v>508</v>
      </c>
      <c r="B88" s="724"/>
      <c r="C88" s="724"/>
      <c r="D88" s="724"/>
      <c r="E88" s="724"/>
      <c r="F88" s="724"/>
      <c r="G88" s="724"/>
      <c r="H88" s="724"/>
      <c r="I88" s="724"/>
      <c r="J88" s="724"/>
      <c r="K88" s="724"/>
      <c r="L88" s="724"/>
      <c r="M88" s="724"/>
      <c r="N88" s="724"/>
      <c r="O88" s="724"/>
    </row>
    <row r="89" spans="1:15">
      <c r="A89" s="99"/>
      <c r="B89" s="205"/>
      <c r="C89" s="101"/>
      <c r="D89" s="205"/>
      <c r="E89" s="205"/>
      <c r="F89" s="205"/>
      <c r="G89" s="205"/>
      <c r="H89" s="205"/>
      <c r="I89" s="101"/>
      <c r="J89" s="184"/>
      <c r="K89" s="205"/>
      <c r="L89" s="205"/>
      <c r="M89" s="205"/>
      <c r="N89" s="205"/>
      <c r="O89" s="98"/>
    </row>
    <row r="90" spans="1:15" ht="30" customHeight="1">
      <c r="A90" s="72" t="s">
        <v>718</v>
      </c>
      <c r="B90" s="73" t="s">
        <v>31</v>
      </c>
      <c r="C90" s="73" t="s">
        <v>113</v>
      </c>
      <c r="D90" s="73" t="s">
        <v>33</v>
      </c>
      <c r="E90" s="73" t="s">
        <v>35</v>
      </c>
      <c r="F90" s="73" t="s">
        <v>43</v>
      </c>
      <c r="G90" s="73" t="s">
        <v>41</v>
      </c>
      <c r="H90" s="73" t="s">
        <v>37</v>
      </c>
      <c r="I90" s="73" t="s">
        <v>39</v>
      </c>
      <c r="J90" s="73" t="s">
        <v>45</v>
      </c>
      <c r="K90" s="73" t="s">
        <v>47</v>
      </c>
      <c r="L90" s="73" t="s">
        <v>49</v>
      </c>
      <c r="M90" s="73" t="s">
        <v>53</v>
      </c>
      <c r="N90" s="176" t="s">
        <v>515</v>
      </c>
      <c r="O90" s="73" t="s">
        <v>719</v>
      </c>
    </row>
    <row r="91" spans="1:15">
      <c r="A91" s="100" t="s">
        <v>720</v>
      </c>
      <c r="B91" s="97">
        <v>755048.09774</v>
      </c>
      <c r="C91" s="97">
        <v>2476676.1464400003</v>
      </c>
      <c r="D91" s="97">
        <v>409560.49191000004</v>
      </c>
      <c r="E91" s="97">
        <v>92505.135479999997</v>
      </c>
      <c r="F91" s="97">
        <v>243630.95166999998</v>
      </c>
      <c r="G91" s="97">
        <v>758931.68060000008</v>
      </c>
      <c r="H91" s="97">
        <v>60530.020090000005</v>
      </c>
      <c r="I91" s="97">
        <v>1135458.2126199999</v>
      </c>
      <c r="J91" s="97">
        <v>0</v>
      </c>
      <c r="K91" s="97">
        <v>236712.82250000001</v>
      </c>
      <c r="L91" s="97">
        <v>271129.57088000001</v>
      </c>
      <c r="M91" s="97">
        <v>163226.62765000001</v>
      </c>
      <c r="N91" s="97">
        <v>6603409.757579999</v>
      </c>
      <c r="O91" s="160">
        <v>0.11419423671904359</v>
      </c>
    </row>
    <row r="92" spans="1:15">
      <c r="A92" s="100" t="s">
        <v>721</v>
      </c>
      <c r="B92" s="97">
        <v>52003.309110000002</v>
      </c>
      <c r="C92" s="97">
        <v>81663.918769999989</v>
      </c>
      <c r="D92" s="97">
        <v>270321.8847</v>
      </c>
      <c r="E92" s="97">
        <v>70731.69481999999</v>
      </c>
      <c r="F92" s="97">
        <v>119885.85636000001</v>
      </c>
      <c r="G92" s="97">
        <v>65134.854159999995</v>
      </c>
      <c r="H92" s="97">
        <v>52329.421289999998</v>
      </c>
      <c r="I92" s="97">
        <v>155274.77400999999</v>
      </c>
      <c r="J92" s="97">
        <v>0</v>
      </c>
      <c r="K92" s="97">
        <v>25307.679550000001</v>
      </c>
      <c r="L92" s="97">
        <v>43057.485529999998</v>
      </c>
      <c r="M92" s="97">
        <v>40851.429130000004</v>
      </c>
      <c r="N92" s="97">
        <v>976562.30742999981</v>
      </c>
      <c r="O92" s="160">
        <v>1.6887909640552971E-2</v>
      </c>
    </row>
    <row r="93" spans="1:15">
      <c r="A93" s="100" t="s">
        <v>722</v>
      </c>
      <c r="B93" s="97">
        <v>130814.3358</v>
      </c>
      <c r="C93" s="97">
        <v>157707.00972</v>
      </c>
      <c r="D93" s="97">
        <v>496682.77856999997</v>
      </c>
      <c r="E93" s="97">
        <v>165324.29937999998</v>
      </c>
      <c r="F93" s="97">
        <v>197292.91144999999</v>
      </c>
      <c r="G93" s="97">
        <v>85963.330669999996</v>
      </c>
      <c r="H93" s="97">
        <v>80365.666099999988</v>
      </c>
      <c r="I93" s="97">
        <v>157751.53859000001</v>
      </c>
      <c r="J93" s="97">
        <v>3457.4441200000001</v>
      </c>
      <c r="K93" s="97">
        <v>44874.45506</v>
      </c>
      <c r="L93" s="97">
        <v>38610.707579999995</v>
      </c>
      <c r="M93" s="97">
        <v>59743.449919999999</v>
      </c>
      <c r="N93" s="97">
        <v>1618587.9269600001</v>
      </c>
      <c r="O93" s="160">
        <v>2.7990601775043197E-2</v>
      </c>
    </row>
    <row r="94" spans="1:15">
      <c r="A94" s="100" t="s">
        <v>723</v>
      </c>
      <c r="B94" s="97">
        <v>323388.62797999999</v>
      </c>
      <c r="C94" s="97">
        <v>337330.02056999999</v>
      </c>
      <c r="D94" s="97">
        <v>741383.41298000002</v>
      </c>
      <c r="E94" s="97">
        <v>304327.73279000004</v>
      </c>
      <c r="F94" s="97">
        <v>343134.30550999998</v>
      </c>
      <c r="G94" s="97">
        <v>213212.74557</v>
      </c>
      <c r="H94" s="97">
        <v>144120.58584000001</v>
      </c>
      <c r="I94" s="97">
        <v>210090.82277999999</v>
      </c>
      <c r="J94" s="97">
        <v>4789.5587999999998</v>
      </c>
      <c r="K94" s="97">
        <v>137614.34896999999</v>
      </c>
      <c r="L94" s="97">
        <v>43610.836049999998</v>
      </c>
      <c r="M94" s="97">
        <v>67200.89420000001</v>
      </c>
      <c r="N94" s="97">
        <v>2870203.8920400003</v>
      </c>
      <c r="O94" s="160">
        <v>4.9635075621848573E-2</v>
      </c>
    </row>
    <row r="95" spans="1:15">
      <c r="A95" s="100" t="s">
        <v>724</v>
      </c>
      <c r="B95" s="97">
        <v>508660.80356000003</v>
      </c>
      <c r="C95" s="97">
        <v>523097.77737999998</v>
      </c>
      <c r="D95" s="97">
        <v>920922.98084000009</v>
      </c>
      <c r="E95" s="97">
        <v>415953.58064999996</v>
      </c>
      <c r="F95" s="97">
        <v>453385.35016000003</v>
      </c>
      <c r="G95" s="97">
        <v>237603.68309999999</v>
      </c>
      <c r="H95" s="97">
        <v>152871.58979</v>
      </c>
      <c r="I95" s="97">
        <v>215163.61176</v>
      </c>
      <c r="J95" s="97">
        <v>4914.4409100000003</v>
      </c>
      <c r="K95" s="97">
        <v>265426.48811000003</v>
      </c>
      <c r="L95" s="97">
        <v>31614.421739999998</v>
      </c>
      <c r="M95" s="97">
        <v>92868.461360000001</v>
      </c>
      <c r="N95" s="97">
        <v>3822483.1893600002</v>
      </c>
      <c r="O95" s="160">
        <v>6.6103053756323318E-2</v>
      </c>
    </row>
    <row r="96" spans="1:15">
      <c r="A96" s="100" t="s">
        <v>725</v>
      </c>
      <c r="B96" s="97">
        <v>792551.46334999998</v>
      </c>
      <c r="C96" s="97">
        <v>938150.66904999991</v>
      </c>
      <c r="D96" s="97">
        <v>1228900.9845799999</v>
      </c>
      <c r="E96" s="97">
        <v>519431.34758999996</v>
      </c>
      <c r="F96" s="97">
        <v>569978.63974000001</v>
      </c>
      <c r="G96" s="97">
        <v>309529.78101999999</v>
      </c>
      <c r="H96" s="97">
        <v>207164.20380000002</v>
      </c>
      <c r="I96" s="97">
        <v>289006.26410999999</v>
      </c>
      <c r="J96" s="97">
        <v>2263.1792500000001</v>
      </c>
      <c r="K96" s="97">
        <v>431107.66132999997</v>
      </c>
      <c r="L96" s="97">
        <v>37362.775280000002</v>
      </c>
      <c r="M96" s="97">
        <v>93143.314430000013</v>
      </c>
      <c r="N96" s="97">
        <v>5418590.2835299997</v>
      </c>
      <c r="O96" s="160">
        <v>9.3704889479355916E-2</v>
      </c>
    </row>
    <row r="97" spans="1:15">
      <c r="A97" s="100" t="s">
        <v>726</v>
      </c>
      <c r="B97" s="97">
        <v>664235.27859</v>
      </c>
      <c r="C97" s="97">
        <v>1000640.2855</v>
      </c>
      <c r="D97" s="97">
        <v>1012343.6183999999</v>
      </c>
      <c r="E97" s="97">
        <v>465914.34444999998</v>
      </c>
      <c r="F97" s="97">
        <v>429742.31763999996</v>
      </c>
      <c r="G97" s="97">
        <v>276353.22138</v>
      </c>
      <c r="H97" s="97">
        <v>161560.07282</v>
      </c>
      <c r="I97" s="97">
        <v>281068.82248000003</v>
      </c>
      <c r="J97" s="97">
        <v>1256.0987299999999</v>
      </c>
      <c r="K97" s="97">
        <v>393191.01251999999</v>
      </c>
      <c r="L97" s="97">
        <v>26783.29852</v>
      </c>
      <c r="M97" s="97">
        <v>103815.07223000001</v>
      </c>
      <c r="N97" s="97">
        <v>4816903.4432600001</v>
      </c>
      <c r="O97" s="160">
        <v>8.3299784845396921E-2</v>
      </c>
    </row>
    <row r="98" spans="1:15">
      <c r="A98" s="100" t="s">
        <v>727</v>
      </c>
      <c r="B98" s="97">
        <v>586784.06507000001</v>
      </c>
      <c r="C98" s="97">
        <v>951279.37774999999</v>
      </c>
      <c r="D98" s="97">
        <v>800217.08298000006</v>
      </c>
      <c r="E98" s="97">
        <v>359254.44319000002</v>
      </c>
      <c r="F98" s="97">
        <v>344955.83499</v>
      </c>
      <c r="G98" s="97">
        <v>229368.14126</v>
      </c>
      <c r="H98" s="97">
        <v>127560.09923000001</v>
      </c>
      <c r="I98" s="97">
        <v>268787.41602999996</v>
      </c>
      <c r="J98" s="97">
        <v>512.68072999999993</v>
      </c>
      <c r="K98" s="97">
        <v>359431.36142999999</v>
      </c>
      <c r="L98" s="97">
        <v>28176.64949</v>
      </c>
      <c r="M98" s="97">
        <v>113597.05907999999</v>
      </c>
      <c r="N98" s="97">
        <v>4169924.21123</v>
      </c>
      <c r="O98" s="160">
        <v>7.2111428785873108E-2</v>
      </c>
    </row>
    <row r="99" spans="1:15">
      <c r="A99" s="100" t="s">
        <v>728</v>
      </c>
      <c r="B99" s="97">
        <v>408313.87180999998</v>
      </c>
      <c r="C99" s="97">
        <v>717486.02285000007</v>
      </c>
      <c r="D99" s="97">
        <v>543226.54200999998</v>
      </c>
      <c r="E99" s="97">
        <v>261049.92480000001</v>
      </c>
      <c r="F99" s="97">
        <v>246041.92892999999</v>
      </c>
      <c r="G99" s="97">
        <v>154098.72580000001</v>
      </c>
      <c r="H99" s="97">
        <v>85005.67962000001</v>
      </c>
      <c r="I99" s="97">
        <v>250518.29155000002</v>
      </c>
      <c r="J99" s="97">
        <v>1000.2343199999999</v>
      </c>
      <c r="K99" s="97">
        <v>262272.71769000002</v>
      </c>
      <c r="L99" s="97">
        <v>21467.923989999999</v>
      </c>
      <c r="M99" s="97">
        <v>101555.75198999999</v>
      </c>
      <c r="N99" s="97">
        <v>3052037.6153599997</v>
      </c>
      <c r="O99" s="160">
        <v>5.2779566726686322E-2</v>
      </c>
    </row>
    <row r="100" spans="1:15">
      <c r="A100" s="100" t="s">
        <v>729</v>
      </c>
      <c r="B100" s="97">
        <v>585704.37566000002</v>
      </c>
      <c r="C100" s="97">
        <v>1115099.54682</v>
      </c>
      <c r="D100" s="97">
        <v>718955.13922999997</v>
      </c>
      <c r="E100" s="97">
        <v>359456.05213999999</v>
      </c>
      <c r="F100" s="97">
        <v>329889.38381999999</v>
      </c>
      <c r="G100" s="97">
        <v>246485.77940999999</v>
      </c>
      <c r="H100" s="97">
        <v>132636.63154999999</v>
      </c>
      <c r="I100" s="97">
        <v>390411.76311</v>
      </c>
      <c r="J100" s="97">
        <v>437.47273999999999</v>
      </c>
      <c r="K100" s="97">
        <v>410817.58120999997</v>
      </c>
      <c r="L100" s="97">
        <v>29707.467350000003</v>
      </c>
      <c r="M100" s="97">
        <v>163354.05449000001</v>
      </c>
      <c r="N100" s="97">
        <v>4482955.2475299994</v>
      </c>
      <c r="O100" s="160">
        <v>7.7524744265594289E-2</v>
      </c>
    </row>
    <row r="101" spans="1:15">
      <c r="A101" s="100" t="s">
        <v>730</v>
      </c>
      <c r="B101" s="97">
        <v>880605.80358000007</v>
      </c>
      <c r="C101" s="97">
        <v>1711795.52746</v>
      </c>
      <c r="D101" s="97">
        <v>981589.47051999997</v>
      </c>
      <c r="E101" s="97">
        <v>517717.42063000001</v>
      </c>
      <c r="F101" s="97">
        <v>501951.18261000002</v>
      </c>
      <c r="G101" s="97">
        <v>382789.48910000001</v>
      </c>
      <c r="H101" s="97">
        <v>191437.02413999999</v>
      </c>
      <c r="I101" s="97">
        <v>616274.79339999997</v>
      </c>
      <c r="J101" s="97">
        <v>1832.8317199999999</v>
      </c>
      <c r="K101" s="97">
        <v>592360.97719000001</v>
      </c>
      <c r="L101" s="97">
        <v>39316.912979999994</v>
      </c>
      <c r="M101" s="97">
        <v>283657.65429000003</v>
      </c>
      <c r="N101" s="97">
        <v>6701329.0876199994</v>
      </c>
      <c r="O101" s="160">
        <v>0.11588757751788201</v>
      </c>
    </row>
    <row r="102" spans="1:15">
      <c r="A102" s="100" t="s">
        <v>731</v>
      </c>
      <c r="B102" s="97">
        <v>1161831.92931</v>
      </c>
      <c r="C102" s="97">
        <v>2409384.2171999998</v>
      </c>
      <c r="D102" s="97">
        <v>1206573.1434599999</v>
      </c>
      <c r="E102" s="97">
        <v>684263.61864</v>
      </c>
      <c r="F102" s="97">
        <v>722729.32626999996</v>
      </c>
      <c r="G102" s="97">
        <v>576534.54427999991</v>
      </c>
      <c r="H102" s="97">
        <v>264099.12841</v>
      </c>
      <c r="I102" s="97">
        <v>819057.51354999992</v>
      </c>
      <c r="J102" s="97">
        <v>2623.3870499999998</v>
      </c>
      <c r="K102" s="97">
        <v>790696.30645000003</v>
      </c>
      <c r="L102" s="97">
        <v>55340.008840000002</v>
      </c>
      <c r="M102" s="97">
        <v>424896.64020999998</v>
      </c>
      <c r="N102" s="97">
        <v>9118029.7636700012</v>
      </c>
      <c r="O102" s="160">
        <v>0.15768012094790906</v>
      </c>
    </row>
    <row r="103" spans="1:15">
      <c r="A103" s="100" t="s">
        <v>732</v>
      </c>
      <c r="B103" s="97">
        <v>240456.62655000002</v>
      </c>
      <c r="C103" s="97">
        <v>527880.30432999996</v>
      </c>
      <c r="D103" s="97">
        <v>221810.65119999999</v>
      </c>
      <c r="E103" s="97">
        <v>136409.18294999999</v>
      </c>
      <c r="F103" s="97">
        <v>154061.19712</v>
      </c>
      <c r="G103" s="97">
        <v>129151.38781999999</v>
      </c>
      <c r="H103" s="97">
        <v>54899.355779999998</v>
      </c>
      <c r="I103" s="97">
        <v>154538.12280000001</v>
      </c>
      <c r="J103" s="97">
        <v>440.51122999999995</v>
      </c>
      <c r="K103" s="97">
        <v>157663.13866</v>
      </c>
      <c r="L103" s="97">
        <v>10316.021419999999</v>
      </c>
      <c r="M103" s="97">
        <v>79540.320630000002</v>
      </c>
      <c r="N103" s="97">
        <v>1867166.8204899998</v>
      </c>
      <c r="O103" s="160">
        <v>3.2289331984619897E-2</v>
      </c>
    </row>
    <row r="104" spans="1:15">
      <c r="A104" s="100" t="s">
        <v>733</v>
      </c>
      <c r="B104" s="97">
        <v>302899.70733999996</v>
      </c>
      <c r="C104" s="97">
        <v>592286.59969000006</v>
      </c>
      <c r="D104" s="97">
        <v>247999.52368000001</v>
      </c>
      <c r="E104" s="97">
        <v>154118.2089</v>
      </c>
      <c r="F104" s="97">
        <v>166443.01034000001</v>
      </c>
      <c r="G104" s="97">
        <v>175823.77408999999</v>
      </c>
      <c r="H104" s="97">
        <v>71898.267540000001</v>
      </c>
      <c r="I104" s="97">
        <v>241527.61693000002</v>
      </c>
      <c r="J104" s="97">
        <v>525.45442000000003</v>
      </c>
      <c r="K104" s="97">
        <v>202369.65534999999</v>
      </c>
      <c r="L104" s="97">
        <v>16199.580119999999</v>
      </c>
      <c r="M104" s="97">
        <v>135846.12175999998</v>
      </c>
      <c r="N104" s="97">
        <v>2307937.5201600003</v>
      </c>
      <c r="O104" s="160">
        <v>3.9911677933870911E-2</v>
      </c>
    </row>
    <row r="105" spans="1:15">
      <c r="A105" s="72" t="s">
        <v>156</v>
      </c>
      <c r="B105" s="158">
        <v>7393298.2954500001</v>
      </c>
      <c r="C105" s="158">
        <v>13540477.423530001</v>
      </c>
      <c r="D105" s="158">
        <v>9800487.7050599996</v>
      </c>
      <c r="E105" s="158">
        <v>4506456.9864100004</v>
      </c>
      <c r="F105" s="158">
        <v>4823122.1966099991</v>
      </c>
      <c r="G105" s="158">
        <v>3840981.1382599999</v>
      </c>
      <c r="H105" s="158">
        <v>1786477.746</v>
      </c>
      <c r="I105" s="158">
        <v>5184929.5637200009</v>
      </c>
      <c r="J105" s="158">
        <v>24053.294020000001</v>
      </c>
      <c r="K105" s="158">
        <v>4309846.2060200004</v>
      </c>
      <c r="L105" s="158">
        <v>692693.65977000003</v>
      </c>
      <c r="M105" s="158">
        <v>1923296.8513700003</v>
      </c>
      <c r="N105" s="158">
        <v>57826121.066219993</v>
      </c>
      <c r="O105" s="161">
        <v>1</v>
      </c>
    </row>
    <row r="106" spans="1:15">
      <c r="A106" s="54" t="s">
        <v>734</v>
      </c>
      <c r="B106" s="160">
        <v>0.12785395525637128</v>
      </c>
      <c r="C106" s="160">
        <v>0.23415849401387354</v>
      </c>
      <c r="D106" s="160">
        <v>0.16948201823596123</v>
      </c>
      <c r="E106" s="160">
        <v>7.7931165074160855E-2</v>
      </c>
      <c r="F106" s="160">
        <v>8.340732713312668E-2</v>
      </c>
      <c r="G106" s="160">
        <v>6.6422942909510965E-2</v>
      </c>
      <c r="H106" s="160">
        <v>3.0893957835321555E-2</v>
      </c>
      <c r="I106" s="160">
        <v>8.9664142572911679E-2</v>
      </c>
      <c r="J106" s="160">
        <v>4.1595897453428011E-4</v>
      </c>
      <c r="K106" s="160">
        <v>7.4531131027871456E-2</v>
      </c>
      <c r="L106" s="160">
        <v>1.1978905847354986E-2</v>
      </c>
      <c r="M106" s="160">
        <v>3.3260001119001625E-2</v>
      </c>
      <c r="N106" s="160">
        <v>1</v>
      </c>
      <c r="O106" s="234"/>
    </row>
    <row r="107" spans="1:15" ht="30" customHeight="1">
      <c r="A107" s="433" t="s">
        <v>737</v>
      </c>
      <c r="B107" s="73" t="s">
        <v>31</v>
      </c>
      <c r="C107" s="73" t="s">
        <v>113</v>
      </c>
      <c r="D107" s="73" t="s">
        <v>33</v>
      </c>
      <c r="E107" s="73" t="s">
        <v>35</v>
      </c>
      <c r="F107" s="73" t="s">
        <v>43</v>
      </c>
      <c r="G107" s="73" t="s">
        <v>41</v>
      </c>
      <c r="H107" s="73" t="s">
        <v>37</v>
      </c>
      <c r="I107" s="73" t="s">
        <v>39</v>
      </c>
      <c r="J107" s="73" t="s">
        <v>45</v>
      </c>
      <c r="K107" s="73" t="s">
        <v>47</v>
      </c>
      <c r="L107" s="73" t="s">
        <v>49</v>
      </c>
      <c r="M107" s="73" t="s">
        <v>53</v>
      </c>
      <c r="N107" s="176" t="s">
        <v>515</v>
      </c>
      <c r="O107" s="73" t="s">
        <v>677</v>
      </c>
    </row>
    <row r="108" spans="1:15">
      <c r="A108" s="100" t="s">
        <v>720</v>
      </c>
      <c r="B108" s="97">
        <v>8</v>
      </c>
      <c r="C108" s="97">
        <v>20</v>
      </c>
      <c r="D108" s="97">
        <v>10</v>
      </c>
      <c r="E108" s="97">
        <v>4</v>
      </c>
      <c r="F108" s="97">
        <v>5</v>
      </c>
      <c r="G108" s="97">
        <v>9</v>
      </c>
      <c r="H108" s="97">
        <v>3</v>
      </c>
      <c r="I108" s="97">
        <v>21</v>
      </c>
      <c r="J108" s="97">
        <v>0</v>
      </c>
      <c r="K108" s="97">
        <v>5</v>
      </c>
      <c r="L108" s="97">
        <v>4</v>
      </c>
      <c r="M108" s="97">
        <v>3</v>
      </c>
      <c r="N108" s="97">
        <v>92</v>
      </c>
      <c r="O108" s="160">
        <v>7.3699677339608271E-6</v>
      </c>
    </row>
    <row r="109" spans="1:15">
      <c r="A109" s="100" t="s">
        <v>721</v>
      </c>
      <c r="B109" s="97">
        <v>5</v>
      </c>
      <c r="C109" s="97">
        <v>9</v>
      </c>
      <c r="D109" s="97">
        <v>29</v>
      </c>
      <c r="E109" s="97">
        <v>7</v>
      </c>
      <c r="F109" s="97">
        <v>13</v>
      </c>
      <c r="G109" s="97">
        <v>7</v>
      </c>
      <c r="H109" s="97">
        <v>5</v>
      </c>
      <c r="I109" s="97">
        <v>17</v>
      </c>
      <c r="J109" s="97">
        <v>0</v>
      </c>
      <c r="K109" s="97">
        <v>3</v>
      </c>
      <c r="L109" s="97">
        <v>4</v>
      </c>
      <c r="M109" s="97">
        <v>4</v>
      </c>
      <c r="N109" s="97">
        <v>103</v>
      </c>
      <c r="O109" s="160">
        <v>8.2511595282387528E-6</v>
      </c>
    </row>
    <row r="110" spans="1:15">
      <c r="A110" s="100" t="s">
        <v>722</v>
      </c>
      <c r="B110" s="97">
        <v>29</v>
      </c>
      <c r="C110" s="97">
        <v>35</v>
      </c>
      <c r="D110" s="97">
        <v>107</v>
      </c>
      <c r="E110" s="97">
        <v>36</v>
      </c>
      <c r="F110" s="97">
        <v>42</v>
      </c>
      <c r="G110" s="97">
        <v>19</v>
      </c>
      <c r="H110" s="97">
        <v>17</v>
      </c>
      <c r="I110" s="97">
        <v>33</v>
      </c>
      <c r="J110" s="97">
        <v>1</v>
      </c>
      <c r="K110" s="97">
        <v>9</v>
      </c>
      <c r="L110" s="97">
        <v>7</v>
      </c>
      <c r="M110" s="97">
        <v>12</v>
      </c>
      <c r="N110" s="97">
        <v>347</v>
      </c>
      <c r="O110" s="160">
        <v>2.7797595692221816E-5</v>
      </c>
    </row>
    <row r="111" spans="1:15">
      <c r="A111" s="100" t="s">
        <v>723</v>
      </c>
      <c r="B111" s="97">
        <v>157</v>
      </c>
      <c r="C111" s="97">
        <v>171</v>
      </c>
      <c r="D111" s="97">
        <v>369</v>
      </c>
      <c r="E111" s="97">
        <v>157</v>
      </c>
      <c r="F111" s="97">
        <v>171</v>
      </c>
      <c r="G111" s="97">
        <v>107</v>
      </c>
      <c r="H111" s="97">
        <v>75</v>
      </c>
      <c r="I111" s="97">
        <v>101</v>
      </c>
      <c r="J111" s="97">
        <v>3</v>
      </c>
      <c r="K111" s="97">
        <v>72</v>
      </c>
      <c r="L111" s="97">
        <v>20</v>
      </c>
      <c r="M111" s="97">
        <v>33</v>
      </c>
      <c r="N111" s="97">
        <v>1436</v>
      </c>
      <c r="O111" s="160">
        <v>1.1503558332573639E-4</v>
      </c>
    </row>
    <row r="112" spans="1:15">
      <c r="A112" s="100" t="s">
        <v>724</v>
      </c>
      <c r="B112" s="97">
        <v>555</v>
      </c>
      <c r="C112" s="97">
        <v>574</v>
      </c>
      <c r="D112" s="97">
        <v>988</v>
      </c>
      <c r="E112" s="97">
        <v>452</v>
      </c>
      <c r="F112" s="97">
        <v>487</v>
      </c>
      <c r="G112" s="97">
        <v>257</v>
      </c>
      <c r="H112" s="97">
        <v>167</v>
      </c>
      <c r="I112" s="97">
        <v>237</v>
      </c>
      <c r="J112" s="97">
        <v>6</v>
      </c>
      <c r="K112" s="97">
        <v>296</v>
      </c>
      <c r="L112" s="97">
        <v>32</v>
      </c>
      <c r="M112" s="97">
        <v>101</v>
      </c>
      <c r="N112" s="97">
        <v>4152</v>
      </c>
      <c r="O112" s="160">
        <v>3.3260984816744951E-4</v>
      </c>
    </row>
    <row r="113" spans="1:15">
      <c r="A113" s="100" t="s">
        <v>725</v>
      </c>
      <c r="B113" s="97">
        <v>1688</v>
      </c>
      <c r="C113" s="97">
        <v>2049</v>
      </c>
      <c r="D113" s="97">
        <v>2643</v>
      </c>
      <c r="E113" s="97">
        <v>1114</v>
      </c>
      <c r="F113" s="97">
        <v>1225</v>
      </c>
      <c r="G113" s="97">
        <v>654</v>
      </c>
      <c r="H113" s="97">
        <v>444</v>
      </c>
      <c r="I113" s="97">
        <v>627</v>
      </c>
      <c r="J113" s="97">
        <v>5</v>
      </c>
      <c r="K113" s="97">
        <v>940</v>
      </c>
      <c r="L113" s="97">
        <v>81</v>
      </c>
      <c r="M113" s="97">
        <v>200</v>
      </c>
      <c r="N113" s="97">
        <v>11670</v>
      </c>
      <c r="O113" s="160">
        <v>9.3486438538394404E-4</v>
      </c>
    </row>
    <row r="114" spans="1:15">
      <c r="A114" s="100" t="s">
        <v>726</v>
      </c>
      <c r="B114" s="97">
        <v>2543</v>
      </c>
      <c r="C114" s="97">
        <v>3833</v>
      </c>
      <c r="D114" s="97">
        <v>3868</v>
      </c>
      <c r="E114" s="97">
        <v>1771</v>
      </c>
      <c r="F114" s="97">
        <v>1632</v>
      </c>
      <c r="G114" s="97">
        <v>1054</v>
      </c>
      <c r="H114" s="97">
        <v>612</v>
      </c>
      <c r="I114" s="97">
        <v>1075</v>
      </c>
      <c r="J114" s="97">
        <v>4</v>
      </c>
      <c r="K114" s="97">
        <v>1505</v>
      </c>
      <c r="L114" s="97">
        <v>105</v>
      </c>
      <c r="M114" s="97">
        <v>403</v>
      </c>
      <c r="N114" s="97">
        <v>18405</v>
      </c>
      <c r="O114" s="160">
        <v>1.4743940885168373E-3</v>
      </c>
    </row>
    <row r="115" spans="1:15">
      <c r="A115" s="100" t="s">
        <v>727</v>
      </c>
      <c r="B115" s="97">
        <v>3504</v>
      </c>
      <c r="C115" s="97">
        <v>5709</v>
      </c>
      <c r="D115" s="97">
        <v>4805</v>
      </c>
      <c r="E115" s="97">
        <v>2170</v>
      </c>
      <c r="F115" s="97">
        <v>2061</v>
      </c>
      <c r="G115" s="97">
        <v>1384</v>
      </c>
      <c r="H115" s="97">
        <v>766</v>
      </c>
      <c r="I115" s="97">
        <v>1609</v>
      </c>
      <c r="J115" s="97">
        <v>3</v>
      </c>
      <c r="K115" s="97">
        <v>2171</v>
      </c>
      <c r="L115" s="97">
        <v>169</v>
      </c>
      <c r="M115" s="97">
        <v>686</v>
      </c>
      <c r="N115" s="97">
        <v>25037</v>
      </c>
      <c r="O115" s="160">
        <v>2.0056726321214919E-3</v>
      </c>
    </row>
    <row r="116" spans="1:15">
      <c r="A116" s="100" t="s">
        <v>728</v>
      </c>
      <c r="B116" s="97">
        <v>3443</v>
      </c>
      <c r="C116" s="97">
        <v>6074</v>
      </c>
      <c r="D116" s="97">
        <v>4580</v>
      </c>
      <c r="E116" s="97">
        <v>2207</v>
      </c>
      <c r="F116" s="97">
        <v>2085</v>
      </c>
      <c r="G116" s="97">
        <v>1299</v>
      </c>
      <c r="H116" s="97">
        <v>719</v>
      </c>
      <c r="I116" s="97">
        <v>2113</v>
      </c>
      <c r="J116" s="97">
        <v>8</v>
      </c>
      <c r="K116" s="97">
        <v>2222</v>
      </c>
      <c r="L116" s="97">
        <v>183</v>
      </c>
      <c r="M116" s="97">
        <v>865</v>
      </c>
      <c r="N116" s="97">
        <v>25798</v>
      </c>
      <c r="O116" s="160">
        <v>2.0666350826165371E-3</v>
      </c>
    </row>
    <row r="117" spans="1:15">
      <c r="A117" s="100" t="s">
        <v>729</v>
      </c>
      <c r="B117" s="97">
        <v>7067</v>
      </c>
      <c r="C117" s="97">
        <v>13408</v>
      </c>
      <c r="D117" s="97">
        <v>8652</v>
      </c>
      <c r="E117" s="97">
        <v>4329</v>
      </c>
      <c r="F117" s="97">
        <v>3978</v>
      </c>
      <c r="G117" s="97">
        <v>2966</v>
      </c>
      <c r="H117" s="97">
        <v>1591</v>
      </c>
      <c r="I117" s="97">
        <v>4715</v>
      </c>
      <c r="J117" s="97">
        <v>5</v>
      </c>
      <c r="K117" s="97">
        <v>4929</v>
      </c>
      <c r="L117" s="97">
        <v>357</v>
      </c>
      <c r="M117" s="97">
        <v>1966</v>
      </c>
      <c r="N117" s="97">
        <v>53963</v>
      </c>
      <c r="O117" s="160">
        <v>4.3228866176926971E-3</v>
      </c>
    </row>
    <row r="118" spans="1:15">
      <c r="A118" s="100" t="s">
        <v>730</v>
      </c>
      <c r="B118" s="97">
        <v>18200</v>
      </c>
      <c r="C118" s="97">
        <v>35418</v>
      </c>
      <c r="D118" s="97">
        <v>20274</v>
      </c>
      <c r="E118" s="97">
        <v>10717</v>
      </c>
      <c r="F118" s="97">
        <v>10422</v>
      </c>
      <c r="G118" s="97">
        <v>7982</v>
      </c>
      <c r="H118" s="97">
        <v>3965</v>
      </c>
      <c r="I118" s="97">
        <v>12757</v>
      </c>
      <c r="J118" s="97">
        <v>38</v>
      </c>
      <c r="K118" s="97">
        <v>12289</v>
      </c>
      <c r="L118" s="97">
        <v>810</v>
      </c>
      <c r="M118" s="97">
        <v>5960</v>
      </c>
      <c r="N118" s="97">
        <v>138832</v>
      </c>
      <c r="O118" s="160">
        <v>1.1121601743926625E-2</v>
      </c>
    </row>
    <row r="119" spans="1:15">
      <c r="A119" s="100" t="s">
        <v>731</v>
      </c>
      <c r="B119" s="97">
        <v>75060</v>
      </c>
      <c r="C119" s="97">
        <v>156371</v>
      </c>
      <c r="D119" s="97">
        <v>76865</v>
      </c>
      <c r="E119" s="97">
        <v>43747</v>
      </c>
      <c r="F119" s="97">
        <v>47461</v>
      </c>
      <c r="G119" s="97">
        <v>37873</v>
      </c>
      <c r="H119" s="97">
        <v>17103</v>
      </c>
      <c r="I119" s="97">
        <v>52463</v>
      </c>
      <c r="J119" s="97">
        <v>164</v>
      </c>
      <c r="K119" s="97">
        <v>50457</v>
      </c>
      <c r="L119" s="97">
        <v>3601</v>
      </c>
      <c r="M119" s="97">
        <v>27652</v>
      </c>
      <c r="N119" s="97">
        <v>588817</v>
      </c>
      <c r="O119" s="160">
        <v>4.7169155339213176E-2</v>
      </c>
    </row>
    <row r="120" spans="1:15">
      <c r="A120" s="100" t="s">
        <v>732</v>
      </c>
      <c r="B120" s="97">
        <v>49289</v>
      </c>
      <c r="C120" s="97">
        <v>108501</v>
      </c>
      <c r="D120" s="97">
        <v>45261</v>
      </c>
      <c r="E120" s="97">
        <v>27900</v>
      </c>
      <c r="F120" s="97">
        <v>31385</v>
      </c>
      <c r="G120" s="97">
        <v>26556</v>
      </c>
      <c r="H120" s="97">
        <v>11224</v>
      </c>
      <c r="I120" s="97">
        <v>31632</v>
      </c>
      <c r="J120" s="97">
        <v>90</v>
      </c>
      <c r="K120" s="97">
        <v>31665</v>
      </c>
      <c r="L120" s="97">
        <v>2116</v>
      </c>
      <c r="M120" s="97">
        <v>16297</v>
      </c>
      <c r="N120" s="97">
        <v>381916</v>
      </c>
      <c r="O120" s="160">
        <v>3.0594658663949819E-2</v>
      </c>
    </row>
    <row r="121" spans="1:15">
      <c r="A121" s="100" t="s">
        <v>733</v>
      </c>
      <c r="B121" s="97">
        <v>1364300</v>
      </c>
      <c r="C121" s="97">
        <v>2612722</v>
      </c>
      <c r="D121" s="97">
        <v>1129121</v>
      </c>
      <c r="E121" s="97">
        <v>632173</v>
      </c>
      <c r="F121" s="97">
        <v>793161</v>
      </c>
      <c r="G121" s="97">
        <v>809680</v>
      </c>
      <c r="H121" s="97">
        <v>360127</v>
      </c>
      <c r="I121" s="97">
        <v>1341493</v>
      </c>
      <c r="J121" s="97">
        <v>1415</v>
      </c>
      <c r="K121" s="97">
        <v>1239351</v>
      </c>
      <c r="L121" s="97">
        <v>93521</v>
      </c>
      <c r="M121" s="97">
        <v>855462</v>
      </c>
      <c r="N121" s="97">
        <v>11232526</v>
      </c>
      <c r="O121" s="160">
        <v>0.89981906729213124</v>
      </c>
    </row>
    <row r="122" spans="1:15">
      <c r="A122" s="72" t="s">
        <v>156</v>
      </c>
      <c r="B122" s="158">
        <v>1525848</v>
      </c>
      <c r="C122" s="158">
        <v>2944894</v>
      </c>
      <c r="D122" s="158">
        <v>1297572</v>
      </c>
      <c r="E122" s="158">
        <v>726784</v>
      </c>
      <c r="F122" s="158">
        <v>894128</v>
      </c>
      <c r="G122" s="158">
        <v>889847</v>
      </c>
      <c r="H122" s="158">
        <v>396818</v>
      </c>
      <c r="I122" s="158">
        <v>1448893</v>
      </c>
      <c r="J122" s="158">
        <v>1742</v>
      </c>
      <c r="K122" s="158">
        <v>1345914</v>
      </c>
      <c r="L122" s="158">
        <v>101010</v>
      </c>
      <c r="M122" s="158">
        <v>909644</v>
      </c>
      <c r="N122" s="158">
        <v>12483094</v>
      </c>
      <c r="O122" s="161">
        <v>1</v>
      </c>
    </row>
    <row r="123" spans="1:15">
      <c r="A123" s="54" t="s">
        <v>734</v>
      </c>
      <c r="B123" s="160">
        <v>0.12223315790139848</v>
      </c>
      <c r="C123" s="160">
        <v>0.23591058434711779</v>
      </c>
      <c r="D123" s="160">
        <v>0.10394634535316324</v>
      </c>
      <c r="E123" s="160">
        <v>5.8221463364771589E-2</v>
      </c>
      <c r="F123" s="160">
        <v>7.1627114239466591E-2</v>
      </c>
      <c r="G123" s="160">
        <v>7.1284170414802617E-2</v>
      </c>
      <c r="H123" s="160">
        <v>3.1788433220161602E-2</v>
      </c>
      <c r="I123" s="160">
        <v>0.11606842021697505</v>
      </c>
      <c r="J123" s="160">
        <v>1.3954873687564958E-4</v>
      </c>
      <c r="K123" s="160">
        <v>0.10781894296397992</v>
      </c>
      <c r="L123" s="160">
        <v>8.0917439218193814E-3</v>
      </c>
      <c r="M123" s="160">
        <v>7.2870075319468069E-2</v>
      </c>
      <c r="N123" s="160">
        <v>0.99999999999999989</v>
      </c>
      <c r="O123" s="235"/>
    </row>
    <row r="124" spans="1:15" ht="15.75" thickBot="1">
      <c r="A124" s="206"/>
      <c r="B124" s="207"/>
      <c r="C124" s="208"/>
      <c r="D124" s="208"/>
      <c r="E124" s="208"/>
      <c r="F124" s="208"/>
      <c r="G124" s="208"/>
      <c r="H124" s="207"/>
      <c r="I124" s="207"/>
      <c r="J124" s="207"/>
      <c r="K124" s="207"/>
      <c r="L124" s="207"/>
      <c r="M124" s="207"/>
      <c r="N124" s="545"/>
      <c r="O124" s="545"/>
    </row>
    <row r="125" spans="1:15" ht="15.75" customHeight="1" thickTop="1">
      <c r="A125" s="757" t="s">
        <v>1359</v>
      </c>
      <c r="B125" s="757"/>
      <c r="C125" s="757"/>
      <c r="D125" s="757"/>
      <c r="E125" s="757"/>
      <c r="F125" s="757"/>
      <c r="G125" s="757"/>
      <c r="H125" s="757"/>
      <c r="I125" s="757"/>
      <c r="J125" s="757"/>
      <c r="K125" s="757"/>
      <c r="L125" s="757"/>
      <c r="M125" s="757"/>
      <c r="N125" s="757"/>
      <c r="O125" s="757"/>
    </row>
    <row r="126" spans="1:15">
      <c r="A126" s="696"/>
      <c r="B126" s="11"/>
      <c r="C126" s="96"/>
      <c r="D126" s="96"/>
      <c r="E126" s="96"/>
      <c r="F126" s="96"/>
      <c r="G126" s="11"/>
      <c r="H126" s="11"/>
      <c r="I126" s="11"/>
      <c r="J126" s="11"/>
      <c r="K126" s="11"/>
      <c r="L126" s="11"/>
      <c r="M126" s="11"/>
      <c r="N126" s="211"/>
      <c r="O126" s="98"/>
    </row>
    <row r="127" spans="1:15" ht="30" customHeight="1">
      <c r="A127" s="719" t="s">
        <v>436</v>
      </c>
      <c r="B127" s="719"/>
      <c r="C127" s="719"/>
      <c r="D127" s="719"/>
      <c r="E127" s="719"/>
      <c r="F127" s="719"/>
      <c r="G127" s="719"/>
      <c r="H127" s="719"/>
      <c r="I127" s="719"/>
      <c r="J127" s="719"/>
      <c r="K127" s="719"/>
      <c r="L127" s="719"/>
      <c r="M127" s="719"/>
      <c r="N127" s="719"/>
      <c r="O127" s="719"/>
    </row>
    <row r="128" spans="1:15" ht="18">
      <c r="A128" s="720" t="s">
        <v>738</v>
      </c>
      <c r="B128" s="720"/>
      <c r="C128" s="720"/>
      <c r="D128" s="720"/>
      <c r="E128" s="720"/>
      <c r="F128" s="720"/>
      <c r="G128" s="720"/>
      <c r="H128" s="720"/>
      <c r="I128" s="720"/>
      <c r="J128" s="720"/>
      <c r="K128" s="720"/>
      <c r="L128" s="720"/>
      <c r="M128" s="720"/>
      <c r="N128" s="720"/>
      <c r="O128" s="720"/>
    </row>
    <row r="129" spans="1:15" ht="18">
      <c r="A129" s="720" t="s">
        <v>1512</v>
      </c>
      <c r="B129" s="720"/>
      <c r="C129" s="720"/>
      <c r="D129" s="720"/>
      <c r="E129" s="720"/>
      <c r="F129" s="720"/>
      <c r="G129" s="720"/>
      <c r="H129" s="720"/>
      <c r="I129" s="720"/>
      <c r="J129" s="720"/>
      <c r="K129" s="720"/>
      <c r="L129" s="720"/>
      <c r="M129" s="720"/>
      <c r="N129" s="720"/>
      <c r="O129" s="720"/>
    </row>
    <row r="130" spans="1:15" ht="30" customHeight="1">
      <c r="A130" s="724" t="s">
        <v>508</v>
      </c>
      <c r="B130" s="724"/>
      <c r="C130" s="724"/>
      <c r="D130" s="724"/>
      <c r="E130" s="724"/>
      <c r="F130" s="724"/>
      <c r="G130" s="724"/>
      <c r="H130" s="724"/>
      <c r="I130" s="724"/>
      <c r="J130" s="724"/>
      <c r="K130" s="724"/>
      <c r="L130" s="724"/>
      <c r="M130" s="724"/>
      <c r="N130" s="724"/>
      <c r="O130" s="724"/>
    </row>
    <row r="131" spans="1:15">
      <c r="A131" s="99"/>
      <c r="B131" s="205"/>
      <c r="C131" s="101"/>
      <c r="D131" s="205"/>
      <c r="E131" s="205"/>
      <c r="F131" s="205"/>
      <c r="G131" s="205"/>
      <c r="H131" s="205"/>
      <c r="I131" s="101"/>
      <c r="J131" s="184"/>
      <c r="K131" s="205"/>
      <c r="L131" s="205"/>
      <c r="M131" s="205"/>
      <c r="N131" s="205"/>
      <c r="O131" s="98"/>
    </row>
    <row r="132" spans="1:15" ht="30" customHeight="1">
      <c r="A132" s="72" t="s">
        <v>718</v>
      </c>
      <c r="B132" s="73" t="s">
        <v>31</v>
      </c>
      <c r="C132" s="73" t="s">
        <v>113</v>
      </c>
      <c r="D132" s="73" t="s">
        <v>33</v>
      </c>
      <c r="E132" s="73" t="s">
        <v>35</v>
      </c>
      <c r="F132" s="73" t="s">
        <v>43</v>
      </c>
      <c r="G132" s="73" t="s">
        <v>41</v>
      </c>
      <c r="H132" s="73" t="s">
        <v>37</v>
      </c>
      <c r="I132" s="73" t="s">
        <v>39</v>
      </c>
      <c r="J132" s="73" t="s">
        <v>45</v>
      </c>
      <c r="K132" s="73" t="s">
        <v>47</v>
      </c>
      <c r="L132" s="73" t="s">
        <v>49</v>
      </c>
      <c r="M132" s="73" t="s">
        <v>53</v>
      </c>
      <c r="N132" s="176" t="s">
        <v>515</v>
      </c>
      <c r="O132" s="73" t="s">
        <v>719</v>
      </c>
    </row>
    <row r="133" spans="1:15">
      <c r="A133" s="100" t="s">
        <v>720</v>
      </c>
      <c r="B133" s="97">
        <v>2524010.9177199998</v>
      </c>
      <c r="C133" s="97">
        <v>5436741.4319399996</v>
      </c>
      <c r="D133" s="97">
        <v>1880819.7597000001</v>
      </c>
      <c r="E133" s="97">
        <v>1564741.53202</v>
      </c>
      <c r="F133" s="97">
        <v>1089075</v>
      </c>
      <c r="G133" s="97">
        <v>537638</v>
      </c>
      <c r="H133" s="97">
        <v>589600</v>
      </c>
      <c r="I133" s="97">
        <v>806000</v>
      </c>
      <c r="J133" s="97">
        <v>0</v>
      </c>
      <c r="K133" s="97">
        <v>677149.63207000005</v>
      </c>
      <c r="L133" s="97">
        <v>100000</v>
      </c>
      <c r="M133" s="97">
        <v>60000</v>
      </c>
      <c r="N133" s="97">
        <v>15265776.27345</v>
      </c>
      <c r="O133" s="160">
        <v>0.14545054568400906</v>
      </c>
    </row>
    <row r="134" spans="1:15">
      <c r="A134" s="100" t="s">
        <v>721</v>
      </c>
      <c r="B134" s="97">
        <v>5107632.2712200005</v>
      </c>
      <c r="C134" s="97">
        <v>3483541.0233800001</v>
      </c>
      <c r="D134" s="97">
        <v>7519959.5719300006</v>
      </c>
      <c r="E134" s="97">
        <v>4211198.6190799996</v>
      </c>
      <c r="F134" s="97">
        <v>5030642.2664799998</v>
      </c>
      <c r="G134" s="97">
        <v>3819140.2263400001</v>
      </c>
      <c r="H134" s="97">
        <v>1940057.37943</v>
      </c>
      <c r="I134" s="97">
        <v>2896973.52459</v>
      </c>
      <c r="J134" s="97">
        <v>0</v>
      </c>
      <c r="K134" s="97">
        <v>2945671.3063300001</v>
      </c>
      <c r="L134" s="97">
        <v>526637</v>
      </c>
      <c r="M134" s="97">
        <v>1293479.1555599999</v>
      </c>
      <c r="N134" s="97">
        <v>38774932.344340004</v>
      </c>
      <c r="O134" s="160">
        <v>0.3694430579435059</v>
      </c>
    </row>
    <row r="135" spans="1:15">
      <c r="A135" s="100" t="s">
        <v>722</v>
      </c>
      <c r="B135" s="97">
        <v>3232524.1360900002</v>
      </c>
      <c r="C135" s="97">
        <v>2638169.2011299999</v>
      </c>
      <c r="D135" s="97">
        <v>4033344.4448200003</v>
      </c>
      <c r="E135" s="97">
        <v>3668683.4427100001</v>
      </c>
      <c r="F135" s="97">
        <v>2219438.3877399997</v>
      </c>
      <c r="G135" s="97">
        <v>2229465.2189600002</v>
      </c>
      <c r="H135" s="97">
        <v>3105533.8293499998</v>
      </c>
      <c r="I135" s="97">
        <v>2826315.4287800002</v>
      </c>
      <c r="J135" s="97">
        <v>7417.98956</v>
      </c>
      <c r="K135" s="97">
        <v>4062343.3026999999</v>
      </c>
      <c r="L135" s="97">
        <v>1108195</v>
      </c>
      <c r="M135" s="97">
        <v>1538493.11369</v>
      </c>
      <c r="N135" s="97">
        <v>30669923.495529998</v>
      </c>
      <c r="O135" s="160">
        <v>0.29221947371717188</v>
      </c>
    </row>
    <row r="136" spans="1:15">
      <c r="A136" s="100" t="s">
        <v>723</v>
      </c>
      <c r="B136" s="97">
        <v>1225866.2726700001</v>
      </c>
      <c r="C136" s="97">
        <v>946822.74309</v>
      </c>
      <c r="D136" s="97">
        <v>1450617.31593</v>
      </c>
      <c r="E136" s="97">
        <v>473099.8126</v>
      </c>
      <c r="F136" s="97">
        <v>864560.76950000005</v>
      </c>
      <c r="G136" s="97">
        <v>523390.67982999998</v>
      </c>
      <c r="H136" s="97">
        <v>956494.90986000001</v>
      </c>
      <c r="I136" s="97">
        <v>1148051.32755</v>
      </c>
      <c r="J136" s="97">
        <v>4958.2448899999999</v>
      </c>
      <c r="K136" s="97">
        <v>976167.65580999991</v>
      </c>
      <c r="L136" s="97">
        <v>528665.82207999995</v>
      </c>
      <c r="M136" s="97">
        <v>398788.73275000002</v>
      </c>
      <c r="N136" s="97">
        <v>9497484.286559999</v>
      </c>
      <c r="O136" s="160">
        <v>9.0490928686540989E-2</v>
      </c>
    </row>
    <row r="137" spans="1:15">
      <c r="A137" s="100" t="s">
        <v>724</v>
      </c>
      <c r="B137" s="97">
        <v>442635.08043000003</v>
      </c>
      <c r="C137" s="97">
        <v>298114.05592000001</v>
      </c>
      <c r="D137" s="97">
        <v>598266.72941999999</v>
      </c>
      <c r="E137" s="97">
        <v>324252.99956000003</v>
      </c>
      <c r="F137" s="97">
        <v>258718.87246000001</v>
      </c>
      <c r="G137" s="97">
        <v>136880.31136000002</v>
      </c>
      <c r="H137" s="97">
        <v>483875.75345999998</v>
      </c>
      <c r="I137" s="97">
        <v>512333.51691000001</v>
      </c>
      <c r="J137" s="97">
        <v>2740.07735</v>
      </c>
      <c r="K137" s="97">
        <v>450347.10335000005</v>
      </c>
      <c r="L137" s="97">
        <v>201969.37763</v>
      </c>
      <c r="M137" s="97">
        <v>259539.83581999998</v>
      </c>
      <c r="N137" s="97">
        <v>3969673.7136699995</v>
      </c>
      <c r="O137" s="160">
        <v>3.7822590708666282E-2</v>
      </c>
    </row>
    <row r="138" spans="1:15">
      <c r="A138" s="100" t="s">
        <v>725</v>
      </c>
      <c r="B138" s="97">
        <v>135686.66459</v>
      </c>
      <c r="C138" s="97">
        <v>304530.02214999998</v>
      </c>
      <c r="D138" s="97">
        <v>234576.49028</v>
      </c>
      <c r="E138" s="97">
        <v>73044.312120000002</v>
      </c>
      <c r="F138" s="97">
        <v>63439.131390000002</v>
      </c>
      <c r="G138" s="97">
        <v>111484.0285</v>
      </c>
      <c r="H138" s="97">
        <v>80471.823909999992</v>
      </c>
      <c r="I138" s="97">
        <v>307119.54480000003</v>
      </c>
      <c r="J138" s="97">
        <v>395.54856000000001</v>
      </c>
      <c r="K138" s="97">
        <v>171596.44144</v>
      </c>
      <c r="L138" s="97">
        <v>101927.61104</v>
      </c>
      <c r="M138" s="97">
        <v>225119.34528000001</v>
      </c>
      <c r="N138" s="97">
        <v>1809390.9640600001</v>
      </c>
      <c r="O138" s="160">
        <v>1.7239667237620625E-2</v>
      </c>
    </row>
    <row r="139" spans="1:15">
      <c r="A139" s="100" t="s">
        <v>726</v>
      </c>
      <c r="B139" s="97">
        <v>15564.529339999999</v>
      </c>
      <c r="C139" s="97">
        <v>161771.04694999999</v>
      </c>
      <c r="D139" s="97">
        <v>59562.479810000004</v>
      </c>
      <c r="E139" s="97">
        <v>13902.111989999999</v>
      </c>
      <c r="F139" s="97">
        <v>5823.2953799999996</v>
      </c>
      <c r="G139" s="97">
        <v>22225.042239999999</v>
      </c>
      <c r="H139" s="97">
        <v>6976.6618899999994</v>
      </c>
      <c r="I139" s="97">
        <v>177930.13871</v>
      </c>
      <c r="J139" s="97">
        <v>679.44677999999999</v>
      </c>
      <c r="K139" s="97">
        <v>72330.616599999994</v>
      </c>
      <c r="L139" s="97">
        <v>25698.08956</v>
      </c>
      <c r="M139" s="97">
        <v>199606.00446</v>
      </c>
      <c r="N139" s="97">
        <v>762069.46370999992</v>
      </c>
      <c r="O139" s="160">
        <v>7.2609094591879206E-3</v>
      </c>
    </row>
    <row r="140" spans="1:15">
      <c r="A140" s="100" t="s">
        <v>727</v>
      </c>
      <c r="B140" s="97">
        <v>14689.46327</v>
      </c>
      <c r="C140" s="97">
        <v>205400.70272999999</v>
      </c>
      <c r="D140" s="97">
        <v>46038.641309999999</v>
      </c>
      <c r="E140" s="97">
        <v>13318.97136</v>
      </c>
      <c r="F140" s="97">
        <v>3765.2655199999999</v>
      </c>
      <c r="G140" s="97">
        <v>16714.02951</v>
      </c>
      <c r="H140" s="97">
        <v>8781.968859999999</v>
      </c>
      <c r="I140" s="97">
        <v>210792.78247999999</v>
      </c>
      <c r="J140" s="97">
        <v>0</v>
      </c>
      <c r="K140" s="97">
        <v>292698.89583999995</v>
      </c>
      <c r="L140" s="97">
        <v>11890.23265</v>
      </c>
      <c r="M140" s="97">
        <v>260374.29696000001</v>
      </c>
      <c r="N140" s="97">
        <v>1084465.25049</v>
      </c>
      <c r="O140" s="160">
        <v>1.0332659121531093E-2</v>
      </c>
    </row>
    <row r="141" spans="1:15">
      <c r="A141" s="100" t="s">
        <v>728</v>
      </c>
      <c r="B141" s="97">
        <v>4676.6744200000003</v>
      </c>
      <c r="C141" s="97">
        <v>85932.913409999994</v>
      </c>
      <c r="D141" s="97">
        <v>20001.272980000002</v>
      </c>
      <c r="E141" s="97">
        <v>5058.9702200000002</v>
      </c>
      <c r="F141" s="97">
        <v>2097.0375600000002</v>
      </c>
      <c r="G141" s="97">
        <v>3519.5411300000001</v>
      </c>
      <c r="H141" s="97">
        <v>2253.5869199999997</v>
      </c>
      <c r="I141" s="97">
        <v>99590.868329999998</v>
      </c>
      <c r="J141" s="97">
        <v>113.76288000000001</v>
      </c>
      <c r="K141" s="97">
        <v>56406.257939999996</v>
      </c>
      <c r="L141" s="97">
        <v>4587.5219000000006</v>
      </c>
      <c r="M141" s="97">
        <v>112623.62457</v>
      </c>
      <c r="N141" s="97">
        <v>396862.03225999995</v>
      </c>
      <c r="O141" s="160">
        <v>3.7812554120732222E-3</v>
      </c>
    </row>
    <row r="142" spans="1:15">
      <c r="A142" s="100" t="s">
        <v>729</v>
      </c>
      <c r="B142" s="97">
        <v>24530.967219999999</v>
      </c>
      <c r="C142" s="97">
        <v>233415.76475</v>
      </c>
      <c r="D142" s="97">
        <v>52799.28443</v>
      </c>
      <c r="E142" s="97">
        <v>13433.96494</v>
      </c>
      <c r="F142" s="97">
        <v>2417.7754300000001</v>
      </c>
      <c r="G142" s="97">
        <v>14065.670699999999</v>
      </c>
      <c r="H142" s="97">
        <v>7069.8986999999997</v>
      </c>
      <c r="I142" s="97">
        <v>261198.02594999998</v>
      </c>
      <c r="J142" s="97">
        <v>0</v>
      </c>
      <c r="K142" s="97">
        <v>173796.10566999999</v>
      </c>
      <c r="L142" s="97">
        <v>7036.4673400000001</v>
      </c>
      <c r="M142" s="97">
        <v>340991.31530000002</v>
      </c>
      <c r="N142" s="97">
        <v>1130755.2404299998</v>
      </c>
      <c r="O142" s="160">
        <v>1.0773704776588282E-2</v>
      </c>
    </row>
    <row r="143" spans="1:15">
      <c r="A143" s="100" t="s">
        <v>730</v>
      </c>
      <c r="B143" s="97">
        <v>18823.498159999999</v>
      </c>
      <c r="C143" s="97">
        <v>176732.52197</v>
      </c>
      <c r="D143" s="97">
        <v>41163.758580000002</v>
      </c>
      <c r="E143" s="97">
        <v>9572.8953399999991</v>
      </c>
      <c r="F143" s="97">
        <v>2153.5307400000002</v>
      </c>
      <c r="G143" s="97">
        <v>8621.7038000000011</v>
      </c>
      <c r="H143" s="97">
        <v>4328.5305399999997</v>
      </c>
      <c r="I143" s="97">
        <v>178021.1439</v>
      </c>
      <c r="J143" s="97">
        <v>0</v>
      </c>
      <c r="K143" s="97">
        <v>129866.92562000001</v>
      </c>
      <c r="L143" s="97">
        <v>4728.8302199999998</v>
      </c>
      <c r="M143" s="97">
        <v>293773.52387000003</v>
      </c>
      <c r="N143" s="97">
        <v>867786.86274000001</v>
      </c>
      <c r="O143" s="160">
        <v>8.2681725751783258E-3</v>
      </c>
    </row>
    <row r="144" spans="1:15">
      <c r="A144" s="100" t="s">
        <v>731</v>
      </c>
      <c r="B144" s="97">
        <v>11636.33466</v>
      </c>
      <c r="C144" s="97">
        <v>106717.53001</v>
      </c>
      <c r="D144" s="97">
        <v>26662.017199999998</v>
      </c>
      <c r="E144" s="97">
        <v>6504.3028899999999</v>
      </c>
      <c r="F144" s="97">
        <v>1955.4987900000001</v>
      </c>
      <c r="G144" s="97">
        <v>5745.3610599999993</v>
      </c>
      <c r="H144" s="97">
        <v>3010.5329700000002</v>
      </c>
      <c r="I144" s="97">
        <v>131934.62875999999</v>
      </c>
      <c r="J144" s="97">
        <v>29.261740000000003</v>
      </c>
      <c r="K144" s="97">
        <v>109713.79435</v>
      </c>
      <c r="L144" s="97">
        <v>6647.9436699999997</v>
      </c>
      <c r="M144" s="97">
        <v>226980.79299000002</v>
      </c>
      <c r="N144" s="97">
        <v>637537.99909000006</v>
      </c>
      <c r="O144" s="160">
        <v>6.0743881084649974E-3</v>
      </c>
    </row>
    <row r="145" spans="1:15">
      <c r="A145" s="100" t="s">
        <v>732</v>
      </c>
      <c r="B145" s="97">
        <v>267.31072999999998</v>
      </c>
      <c r="C145" s="97">
        <v>5850.6853200000005</v>
      </c>
      <c r="D145" s="97">
        <v>1284.9139700000001</v>
      </c>
      <c r="E145" s="97">
        <v>216.95848999999998</v>
      </c>
      <c r="F145" s="97">
        <v>146.03662</v>
      </c>
      <c r="G145" s="97">
        <v>144.71504999999999</v>
      </c>
      <c r="H145" s="97">
        <v>116.68921</v>
      </c>
      <c r="I145" s="97">
        <v>4196.4483099999998</v>
      </c>
      <c r="J145" s="97">
        <v>0</v>
      </c>
      <c r="K145" s="97">
        <v>1866.4350200000001</v>
      </c>
      <c r="L145" s="97">
        <v>516.07407000000001</v>
      </c>
      <c r="M145" s="97">
        <v>19560.36666</v>
      </c>
      <c r="N145" s="97">
        <v>34166.633450000001</v>
      </c>
      <c r="O145" s="160">
        <v>3.2553572058638056E-4</v>
      </c>
    </row>
    <row r="146" spans="1:15">
      <c r="A146" s="100" t="s">
        <v>733</v>
      </c>
      <c r="B146" s="97">
        <v>298.32698999999997</v>
      </c>
      <c r="C146" s="97">
        <v>4723.8097099999995</v>
      </c>
      <c r="D146" s="97">
        <v>654.21069</v>
      </c>
      <c r="E146" s="97">
        <v>112.73747999999999</v>
      </c>
      <c r="F146" s="97">
        <v>8.8360000000000003</v>
      </c>
      <c r="G146" s="97">
        <v>78.018679999999989</v>
      </c>
      <c r="H146" s="97">
        <v>21.317550000000001</v>
      </c>
      <c r="I146" s="97">
        <v>17877.158190000002</v>
      </c>
      <c r="J146" s="97">
        <v>0</v>
      </c>
      <c r="K146" s="97">
        <v>5200.3672400000005</v>
      </c>
      <c r="L146" s="97">
        <v>487.21019000000001</v>
      </c>
      <c r="M146" s="97">
        <v>24811.427090000001</v>
      </c>
      <c r="N146" s="97">
        <v>54273.419810000007</v>
      </c>
      <c r="O146" s="160">
        <v>5.1711084887514703E-4</v>
      </c>
    </row>
    <row r="147" spans="1:15">
      <c r="A147" s="72" t="s">
        <v>156</v>
      </c>
      <c r="B147" s="158">
        <v>12758842.447509998</v>
      </c>
      <c r="C147" s="158">
        <v>14088463.452459998</v>
      </c>
      <c r="D147" s="158">
        <v>15965750.891050002</v>
      </c>
      <c r="E147" s="158">
        <v>10377141.630799998</v>
      </c>
      <c r="F147" s="158">
        <v>9544241.7036099993</v>
      </c>
      <c r="G147" s="158">
        <v>7429112.5471599987</v>
      </c>
      <c r="H147" s="158">
        <v>7188592.88265</v>
      </c>
      <c r="I147" s="158">
        <v>9578334.5372600015</v>
      </c>
      <c r="J147" s="158">
        <v>16334.331759999999</v>
      </c>
      <c r="K147" s="158">
        <v>10125154.839980001</v>
      </c>
      <c r="L147" s="158">
        <v>2628987.18035</v>
      </c>
      <c r="M147" s="158">
        <v>5254141.5350000001</v>
      </c>
      <c r="N147" s="158">
        <v>104955097.97958998</v>
      </c>
      <c r="O147" s="161">
        <v>1</v>
      </c>
    </row>
    <row r="148" spans="1:15">
      <c r="A148" s="54" t="s">
        <v>734</v>
      </c>
      <c r="B148" s="160">
        <v>0.12156477096511441</v>
      </c>
      <c r="C148" s="160">
        <v>0.13423324567997355</v>
      </c>
      <c r="D148" s="160">
        <v>0.15211982265172835</v>
      </c>
      <c r="E148" s="160">
        <v>9.88722018326159E-2</v>
      </c>
      <c r="F148" s="160">
        <v>9.0936427932886241E-2</v>
      </c>
      <c r="G148" s="160">
        <v>7.078372266018651E-2</v>
      </c>
      <c r="H148" s="160">
        <v>6.8492079194170483E-2</v>
      </c>
      <c r="I148" s="160">
        <v>9.1261260497538146E-2</v>
      </c>
      <c r="J148" s="160">
        <v>1.556316184200642E-4</v>
      </c>
      <c r="K148" s="160">
        <v>9.6471300917169184E-2</v>
      </c>
      <c r="L148" s="160">
        <v>2.5048684922968145E-2</v>
      </c>
      <c r="M148" s="160">
        <v>5.006085112722912E-2</v>
      </c>
      <c r="N148" s="160">
        <v>1</v>
      </c>
      <c r="O148" s="234"/>
    </row>
    <row r="149" spans="1:15" ht="30" customHeight="1">
      <c r="A149" s="433" t="s">
        <v>737</v>
      </c>
      <c r="B149" s="73" t="s">
        <v>31</v>
      </c>
      <c r="C149" s="73" t="s">
        <v>113</v>
      </c>
      <c r="D149" s="73" t="s">
        <v>33</v>
      </c>
      <c r="E149" s="73" t="s">
        <v>35</v>
      </c>
      <c r="F149" s="73" t="s">
        <v>43</v>
      </c>
      <c r="G149" s="73" t="s">
        <v>41</v>
      </c>
      <c r="H149" s="73" t="s">
        <v>37</v>
      </c>
      <c r="I149" s="73" t="s">
        <v>39</v>
      </c>
      <c r="J149" s="73" t="s">
        <v>45</v>
      </c>
      <c r="K149" s="73" t="s">
        <v>47</v>
      </c>
      <c r="L149" s="73" t="s">
        <v>49</v>
      </c>
      <c r="M149" s="73" t="s">
        <v>53</v>
      </c>
      <c r="N149" s="176" t="s">
        <v>515</v>
      </c>
      <c r="O149" s="73" t="s">
        <v>677</v>
      </c>
    </row>
    <row r="150" spans="1:15">
      <c r="A150" s="100" t="s">
        <v>720</v>
      </c>
      <c r="B150" s="97">
        <v>106</v>
      </c>
      <c r="C150" s="97">
        <v>110</v>
      </c>
      <c r="D150" s="97">
        <v>73</v>
      </c>
      <c r="E150" s="97">
        <v>66</v>
      </c>
      <c r="F150" s="97">
        <v>52</v>
      </c>
      <c r="G150" s="97">
        <v>22</v>
      </c>
      <c r="H150" s="97">
        <v>31</v>
      </c>
      <c r="I150" s="97">
        <v>32</v>
      </c>
      <c r="J150" s="97">
        <v>0</v>
      </c>
      <c r="K150" s="97">
        <v>28</v>
      </c>
      <c r="L150" s="97">
        <v>5</v>
      </c>
      <c r="M150" s="97">
        <v>4</v>
      </c>
      <c r="N150" s="97">
        <v>529</v>
      </c>
      <c r="O150" s="160">
        <v>3.5601319065885996E-3</v>
      </c>
    </row>
    <row r="151" spans="1:15">
      <c r="A151" s="100" t="s">
        <v>721</v>
      </c>
      <c r="B151" s="97">
        <v>515</v>
      </c>
      <c r="C151" s="97">
        <v>345</v>
      </c>
      <c r="D151" s="97">
        <v>774</v>
      </c>
      <c r="E151" s="97">
        <v>434</v>
      </c>
      <c r="F151" s="97">
        <v>502</v>
      </c>
      <c r="G151" s="97">
        <v>386</v>
      </c>
      <c r="H151" s="97">
        <v>206</v>
      </c>
      <c r="I151" s="97">
        <v>299</v>
      </c>
      <c r="J151" s="97">
        <v>0</v>
      </c>
      <c r="K151" s="97">
        <v>301</v>
      </c>
      <c r="L151" s="97">
        <v>57</v>
      </c>
      <c r="M151" s="97">
        <v>133</v>
      </c>
      <c r="N151" s="97">
        <v>3952</v>
      </c>
      <c r="O151" s="160">
        <v>2.6596675415573052E-2</v>
      </c>
    </row>
    <row r="152" spans="1:15">
      <c r="A152" s="100" t="s">
        <v>722</v>
      </c>
      <c r="B152" s="97">
        <v>652</v>
      </c>
      <c r="C152" s="97">
        <v>499</v>
      </c>
      <c r="D152" s="97">
        <v>800</v>
      </c>
      <c r="E152" s="97">
        <v>729</v>
      </c>
      <c r="F152" s="97">
        <v>453</v>
      </c>
      <c r="G152" s="97">
        <v>442</v>
      </c>
      <c r="H152" s="97">
        <v>627</v>
      </c>
      <c r="I152" s="97">
        <v>571</v>
      </c>
      <c r="J152" s="97">
        <v>2</v>
      </c>
      <c r="K152" s="97">
        <v>820</v>
      </c>
      <c r="L152" s="97">
        <v>226</v>
      </c>
      <c r="M152" s="97">
        <v>313</v>
      </c>
      <c r="N152" s="97">
        <v>6134</v>
      </c>
      <c r="O152" s="160">
        <v>4.1281378289252303E-2</v>
      </c>
    </row>
    <row r="153" spans="1:15">
      <c r="A153" s="100" t="s">
        <v>723</v>
      </c>
      <c r="B153" s="97">
        <v>530</v>
      </c>
      <c r="C153" s="97">
        <v>391</v>
      </c>
      <c r="D153" s="97">
        <v>629</v>
      </c>
      <c r="E153" s="97">
        <v>218</v>
      </c>
      <c r="F153" s="97">
        <v>403</v>
      </c>
      <c r="G153" s="97">
        <v>221</v>
      </c>
      <c r="H153" s="97">
        <v>410</v>
      </c>
      <c r="I153" s="97">
        <v>500</v>
      </c>
      <c r="J153" s="97">
        <v>2</v>
      </c>
      <c r="K153" s="97">
        <v>434</v>
      </c>
      <c r="L153" s="97">
        <v>220</v>
      </c>
      <c r="M153" s="97">
        <v>175</v>
      </c>
      <c r="N153" s="97">
        <v>4133</v>
      </c>
      <c r="O153" s="160">
        <v>2.7814792381721517E-2</v>
      </c>
    </row>
    <row r="154" spans="1:15">
      <c r="A154" s="100" t="s">
        <v>724</v>
      </c>
      <c r="B154" s="97">
        <v>443</v>
      </c>
      <c r="C154" s="97">
        <v>283</v>
      </c>
      <c r="D154" s="97">
        <v>599</v>
      </c>
      <c r="E154" s="97">
        <v>318</v>
      </c>
      <c r="F154" s="97">
        <v>257</v>
      </c>
      <c r="G154" s="97">
        <v>136</v>
      </c>
      <c r="H154" s="97">
        <v>482</v>
      </c>
      <c r="I154" s="97">
        <v>529</v>
      </c>
      <c r="J154" s="97">
        <v>3</v>
      </c>
      <c r="K154" s="97">
        <v>439</v>
      </c>
      <c r="L154" s="97">
        <v>204</v>
      </c>
      <c r="M154" s="97">
        <v>280</v>
      </c>
      <c r="N154" s="97">
        <v>3973</v>
      </c>
      <c r="O154" s="160">
        <v>2.6738003903358235E-2</v>
      </c>
    </row>
    <row r="155" spans="1:15">
      <c r="A155" s="100" t="s">
        <v>725</v>
      </c>
      <c r="B155" s="97">
        <v>261</v>
      </c>
      <c r="C155" s="97">
        <v>624</v>
      </c>
      <c r="D155" s="97">
        <v>481</v>
      </c>
      <c r="E155" s="97">
        <v>140</v>
      </c>
      <c r="F155" s="97">
        <v>132</v>
      </c>
      <c r="G155" s="97">
        <v>212</v>
      </c>
      <c r="H155" s="97">
        <v>164</v>
      </c>
      <c r="I155" s="97">
        <v>654</v>
      </c>
      <c r="J155" s="97">
        <v>1</v>
      </c>
      <c r="K155" s="97">
        <v>329</v>
      </c>
      <c r="L155" s="97">
        <v>205</v>
      </c>
      <c r="M155" s="97">
        <v>492</v>
      </c>
      <c r="N155" s="97">
        <v>3695</v>
      </c>
      <c r="O155" s="160">
        <v>2.4867083922202032E-2</v>
      </c>
    </row>
    <row r="156" spans="1:15">
      <c r="A156" s="100" t="s">
        <v>726</v>
      </c>
      <c r="B156" s="97">
        <v>60</v>
      </c>
      <c r="C156" s="97">
        <v>607</v>
      </c>
      <c r="D156" s="97">
        <v>219</v>
      </c>
      <c r="E156" s="97">
        <v>53</v>
      </c>
      <c r="F156" s="97">
        <v>22</v>
      </c>
      <c r="G156" s="97">
        <v>78</v>
      </c>
      <c r="H156" s="97">
        <v>26</v>
      </c>
      <c r="I156" s="97">
        <v>682</v>
      </c>
      <c r="J156" s="97">
        <v>2</v>
      </c>
      <c r="K156" s="97">
        <v>282</v>
      </c>
      <c r="L156" s="97">
        <v>97</v>
      </c>
      <c r="M156" s="97">
        <v>762</v>
      </c>
      <c r="N156" s="97">
        <v>2890</v>
      </c>
      <c r="O156" s="160">
        <v>1.9449491890436772E-2</v>
      </c>
    </row>
    <row r="157" spans="1:15">
      <c r="A157" s="100" t="s">
        <v>727</v>
      </c>
      <c r="B157" s="97">
        <v>84</v>
      </c>
      <c r="C157" s="97">
        <v>1191</v>
      </c>
      <c r="D157" s="97">
        <v>273</v>
      </c>
      <c r="E157" s="97">
        <v>77</v>
      </c>
      <c r="F157" s="97">
        <v>21</v>
      </c>
      <c r="G157" s="97">
        <v>95</v>
      </c>
      <c r="H157" s="97">
        <v>51</v>
      </c>
      <c r="I157" s="97">
        <v>1256</v>
      </c>
      <c r="J157" s="97">
        <v>0</v>
      </c>
      <c r="K157" s="97">
        <v>1574</v>
      </c>
      <c r="L157" s="97">
        <v>69</v>
      </c>
      <c r="M157" s="97">
        <v>1540</v>
      </c>
      <c r="N157" s="97">
        <v>6231</v>
      </c>
      <c r="O157" s="160">
        <v>4.1934181304260042E-2</v>
      </c>
    </row>
    <row r="158" spans="1:15">
      <c r="A158" s="100" t="s">
        <v>728</v>
      </c>
      <c r="B158" s="97">
        <v>40</v>
      </c>
      <c r="C158" s="97">
        <v>740</v>
      </c>
      <c r="D158" s="97">
        <v>172</v>
      </c>
      <c r="E158" s="97">
        <v>43</v>
      </c>
      <c r="F158" s="97">
        <v>18</v>
      </c>
      <c r="G158" s="97">
        <v>30</v>
      </c>
      <c r="H158" s="97">
        <v>19</v>
      </c>
      <c r="I158" s="97">
        <v>850</v>
      </c>
      <c r="J158" s="97">
        <v>1</v>
      </c>
      <c r="K158" s="97">
        <v>483</v>
      </c>
      <c r="L158" s="97">
        <v>39</v>
      </c>
      <c r="M158" s="97">
        <v>959</v>
      </c>
      <c r="N158" s="97">
        <v>3394</v>
      </c>
      <c r="O158" s="160">
        <v>2.2841375597281111E-2</v>
      </c>
    </row>
    <row r="159" spans="1:15">
      <c r="A159" s="100" t="s">
        <v>729</v>
      </c>
      <c r="B159" s="97">
        <v>316</v>
      </c>
      <c r="C159" s="97">
        <v>2680</v>
      </c>
      <c r="D159" s="97">
        <v>654</v>
      </c>
      <c r="E159" s="97">
        <v>161</v>
      </c>
      <c r="F159" s="97">
        <v>27</v>
      </c>
      <c r="G159" s="97">
        <v>165</v>
      </c>
      <c r="H159" s="97">
        <v>84</v>
      </c>
      <c r="I159" s="97">
        <v>3011</v>
      </c>
      <c r="J159" s="97">
        <v>0</v>
      </c>
      <c r="K159" s="97">
        <v>2020</v>
      </c>
      <c r="L159" s="97">
        <v>81</v>
      </c>
      <c r="M159" s="97">
        <v>3972</v>
      </c>
      <c r="N159" s="97">
        <v>13171</v>
      </c>
      <c r="O159" s="160">
        <v>8.863988155326738E-2</v>
      </c>
    </row>
    <row r="160" spans="1:15">
      <c r="A160" s="100" t="s">
        <v>730</v>
      </c>
      <c r="B160" s="97">
        <v>385</v>
      </c>
      <c r="C160" s="97">
        <v>3630</v>
      </c>
      <c r="D160" s="97">
        <v>835</v>
      </c>
      <c r="E160" s="97">
        <v>194</v>
      </c>
      <c r="F160" s="97">
        <v>43</v>
      </c>
      <c r="G160" s="97">
        <v>180</v>
      </c>
      <c r="H160" s="97">
        <v>88</v>
      </c>
      <c r="I160" s="97">
        <v>3716</v>
      </c>
      <c r="J160" s="97">
        <v>0</v>
      </c>
      <c r="K160" s="97">
        <v>2701</v>
      </c>
      <c r="L160" s="97">
        <v>99</v>
      </c>
      <c r="M160" s="97">
        <v>6053</v>
      </c>
      <c r="N160" s="97">
        <v>17924</v>
      </c>
      <c r="O160" s="160">
        <v>0.12062722928864661</v>
      </c>
    </row>
    <row r="161" spans="1:15">
      <c r="A161" s="100" t="s">
        <v>731</v>
      </c>
      <c r="B161" s="97">
        <v>696</v>
      </c>
      <c r="C161" s="97">
        <v>5937</v>
      </c>
      <c r="D161" s="97">
        <v>1466</v>
      </c>
      <c r="E161" s="97">
        <v>373</v>
      </c>
      <c r="F161" s="97">
        <v>114</v>
      </c>
      <c r="G161" s="97">
        <v>334</v>
      </c>
      <c r="H161" s="97">
        <v>164</v>
      </c>
      <c r="I161" s="97">
        <v>7580</v>
      </c>
      <c r="J161" s="97">
        <v>2</v>
      </c>
      <c r="K161" s="97">
        <v>6532</v>
      </c>
      <c r="L161" s="97">
        <v>466</v>
      </c>
      <c r="M161" s="97">
        <v>13049</v>
      </c>
      <c r="N161" s="97">
        <v>36713</v>
      </c>
      <c r="O161" s="160">
        <v>0.2470758462884447</v>
      </c>
    </row>
    <row r="162" spans="1:15">
      <c r="A162" s="100" t="s">
        <v>732</v>
      </c>
      <c r="B162" s="97">
        <v>56</v>
      </c>
      <c r="C162" s="97">
        <v>1204</v>
      </c>
      <c r="D162" s="97">
        <v>260</v>
      </c>
      <c r="E162" s="97">
        <v>43</v>
      </c>
      <c r="F162" s="97">
        <v>35</v>
      </c>
      <c r="G162" s="97">
        <v>29</v>
      </c>
      <c r="H162" s="97">
        <v>24</v>
      </c>
      <c r="I162" s="97">
        <v>943</v>
      </c>
      <c r="J162" s="97">
        <v>0</v>
      </c>
      <c r="K162" s="97">
        <v>388</v>
      </c>
      <c r="L162" s="97">
        <v>108</v>
      </c>
      <c r="M162" s="97">
        <v>4013</v>
      </c>
      <c r="N162" s="97">
        <v>7103</v>
      </c>
      <c r="O162" s="160">
        <v>4.780267851133993E-2</v>
      </c>
    </row>
    <row r="163" spans="1:15">
      <c r="A163" s="100" t="s">
        <v>733</v>
      </c>
      <c r="B163" s="97">
        <v>163</v>
      </c>
      <c r="C163" s="97">
        <v>2121</v>
      </c>
      <c r="D163" s="97">
        <v>475</v>
      </c>
      <c r="E163" s="97">
        <v>56</v>
      </c>
      <c r="F163" s="97">
        <v>10</v>
      </c>
      <c r="G163" s="97">
        <v>49</v>
      </c>
      <c r="H163" s="97">
        <v>12</v>
      </c>
      <c r="I163" s="97">
        <v>13344</v>
      </c>
      <c r="J163" s="97">
        <v>0</v>
      </c>
      <c r="K163" s="97">
        <v>5450</v>
      </c>
      <c r="L163" s="97">
        <v>254</v>
      </c>
      <c r="M163" s="97">
        <v>16814</v>
      </c>
      <c r="N163" s="97">
        <v>38748</v>
      </c>
      <c r="O163" s="160">
        <v>0.26077124974762772</v>
      </c>
    </row>
    <row r="164" spans="1:15">
      <c r="A164" s="72" t="s">
        <v>156</v>
      </c>
      <c r="B164" s="158">
        <v>4307</v>
      </c>
      <c r="C164" s="158">
        <v>20362</v>
      </c>
      <c r="D164" s="158">
        <v>7710</v>
      </c>
      <c r="E164" s="158">
        <v>2905</v>
      </c>
      <c r="F164" s="158">
        <v>2089</v>
      </c>
      <c r="G164" s="158">
        <v>2379</v>
      </c>
      <c r="H164" s="158">
        <v>2388</v>
      </c>
      <c r="I164" s="158">
        <v>33967</v>
      </c>
      <c r="J164" s="158">
        <v>13</v>
      </c>
      <c r="K164" s="158">
        <v>21781</v>
      </c>
      <c r="L164" s="158">
        <v>2130</v>
      </c>
      <c r="M164" s="158">
        <v>48559</v>
      </c>
      <c r="N164" s="158">
        <v>148590</v>
      </c>
      <c r="O164" s="161">
        <v>1</v>
      </c>
    </row>
    <row r="165" spans="1:15">
      <c r="A165" s="54" t="s">
        <v>734</v>
      </c>
      <c r="B165" s="160">
        <v>2.8985799851941583E-2</v>
      </c>
      <c r="C165" s="160">
        <v>0.1370347937277071</v>
      </c>
      <c r="D165" s="160">
        <v>5.1887744801130627E-2</v>
      </c>
      <c r="E165" s="160">
        <v>1.9550440810283329E-2</v>
      </c>
      <c r="F165" s="160">
        <v>1.4058819570630595E-2</v>
      </c>
      <c r="G165" s="160">
        <v>1.6010498687664042E-2</v>
      </c>
      <c r="H165" s="160">
        <v>1.6071068039571975E-2</v>
      </c>
      <c r="I165" s="160">
        <v>0.22859546402853489</v>
      </c>
      <c r="J165" s="160">
        <v>8.7489063867016617E-5</v>
      </c>
      <c r="K165" s="160">
        <v>0.14658456154519148</v>
      </c>
      <c r="L165" s="160">
        <v>1.4334746618211184E-2</v>
      </c>
      <c r="M165" s="160">
        <v>0.32679857325526618</v>
      </c>
      <c r="N165" s="160">
        <v>1</v>
      </c>
      <c r="O165" s="235"/>
    </row>
    <row r="166" spans="1:15" ht="15.75" thickBot="1">
      <c r="A166" s="206"/>
      <c r="B166" s="207"/>
      <c r="C166" s="208"/>
      <c r="D166" s="208"/>
      <c r="E166" s="208"/>
      <c r="F166" s="208"/>
      <c r="G166" s="208"/>
      <c r="H166" s="207"/>
      <c r="I166" s="207"/>
      <c r="J166" s="207"/>
      <c r="K166" s="207"/>
      <c r="L166" s="207"/>
      <c r="M166" s="207"/>
      <c r="N166" s="545"/>
      <c r="O166" s="545"/>
    </row>
    <row r="167" spans="1:15" ht="15.75" customHeight="1" thickTop="1">
      <c r="A167" s="755" t="s">
        <v>1360</v>
      </c>
      <c r="B167" s="756"/>
      <c r="C167" s="756"/>
      <c r="D167" s="756"/>
      <c r="E167" s="756"/>
      <c r="F167" s="756"/>
      <c r="G167" s="756"/>
      <c r="H167" s="756"/>
      <c r="I167" s="756"/>
      <c r="J167" s="756"/>
      <c r="K167" s="756"/>
      <c r="L167" s="756"/>
      <c r="M167" s="756"/>
      <c r="N167" s="756"/>
      <c r="O167" s="756"/>
    </row>
    <row r="168" spans="1:15">
      <c r="A168" s="696"/>
      <c r="B168" s="11"/>
      <c r="C168" s="96"/>
      <c r="D168" s="96"/>
      <c r="E168" s="96"/>
      <c r="F168" s="96"/>
      <c r="G168" s="96"/>
      <c r="H168" s="11"/>
      <c r="I168" s="11"/>
      <c r="J168" s="11"/>
      <c r="K168" s="11"/>
      <c r="L168" s="11"/>
      <c r="M168" s="11"/>
      <c r="N168" s="211"/>
      <c r="O168" s="215"/>
    </row>
    <row r="169" spans="1:15" ht="30" customHeight="1">
      <c r="A169" s="719" t="s">
        <v>436</v>
      </c>
      <c r="B169" s="719"/>
      <c r="C169" s="719"/>
      <c r="D169" s="719"/>
      <c r="E169" s="719"/>
      <c r="F169" s="719"/>
      <c r="G169" s="719"/>
      <c r="H169" s="719"/>
      <c r="I169" s="719"/>
      <c r="J169" s="719"/>
      <c r="K169" s="719"/>
      <c r="L169" s="719"/>
      <c r="M169" s="719"/>
      <c r="N169" s="719"/>
      <c r="O169" s="719"/>
    </row>
    <row r="170" spans="1:15" ht="18">
      <c r="A170" s="720" t="s">
        <v>739</v>
      </c>
      <c r="B170" s="720"/>
      <c r="C170" s="720"/>
      <c r="D170" s="720"/>
      <c r="E170" s="720"/>
      <c r="F170" s="720"/>
      <c r="G170" s="720"/>
      <c r="H170" s="720"/>
      <c r="I170" s="720"/>
      <c r="J170" s="720"/>
      <c r="K170" s="720"/>
      <c r="L170" s="720"/>
      <c r="M170" s="720"/>
      <c r="N170" s="720"/>
      <c r="O170" s="720"/>
    </row>
    <row r="171" spans="1:15" ht="18">
      <c r="A171" s="720" t="s">
        <v>1512</v>
      </c>
      <c r="B171" s="720"/>
      <c r="C171" s="720"/>
      <c r="D171" s="720"/>
      <c r="E171" s="720"/>
      <c r="F171" s="720"/>
      <c r="G171" s="720"/>
      <c r="H171" s="720"/>
      <c r="I171" s="720"/>
      <c r="J171" s="720"/>
      <c r="K171" s="720"/>
      <c r="L171" s="720"/>
      <c r="M171" s="720"/>
      <c r="N171" s="720"/>
      <c r="O171" s="720"/>
    </row>
    <row r="172" spans="1:15" ht="30" customHeight="1">
      <c r="A172" s="724" t="s">
        <v>508</v>
      </c>
      <c r="B172" s="724"/>
      <c r="C172" s="724"/>
      <c r="D172" s="724"/>
      <c r="E172" s="724"/>
      <c r="F172" s="724"/>
      <c r="G172" s="724"/>
      <c r="H172" s="724"/>
      <c r="I172" s="724"/>
      <c r="J172" s="724"/>
      <c r="K172" s="724"/>
      <c r="L172" s="724"/>
      <c r="M172" s="724"/>
      <c r="N172" s="724"/>
      <c r="O172" s="724"/>
    </row>
    <row r="173" spans="1:15">
      <c r="A173" s="99"/>
      <c r="B173" s="205"/>
      <c r="C173" s="101"/>
      <c r="D173" s="205"/>
      <c r="E173" s="205"/>
      <c r="F173" s="205"/>
      <c r="G173" s="205"/>
      <c r="H173" s="205"/>
      <c r="I173" s="101"/>
      <c r="J173" s="184"/>
      <c r="K173" s="205"/>
      <c r="L173" s="205"/>
      <c r="M173" s="205"/>
      <c r="N173" s="205"/>
      <c r="O173" s="98"/>
    </row>
    <row r="174" spans="1:15" ht="30" customHeight="1">
      <c r="A174" s="72" t="s">
        <v>718</v>
      </c>
      <c r="B174" s="73" t="s">
        <v>31</v>
      </c>
      <c r="C174" s="73" t="s">
        <v>113</v>
      </c>
      <c r="D174" s="73" t="s">
        <v>33</v>
      </c>
      <c r="E174" s="73" t="s">
        <v>35</v>
      </c>
      <c r="F174" s="73" t="s">
        <v>43</v>
      </c>
      <c r="G174" s="73" t="s">
        <v>41</v>
      </c>
      <c r="H174" s="73" t="s">
        <v>37</v>
      </c>
      <c r="I174" s="73" t="s">
        <v>39</v>
      </c>
      <c r="J174" s="73" t="s">
        <v>45</v>
      </c>
      <c r="K174" s="73" t="s">
        <v>47</v>
      </c>
      <c r="L174" s="73" t="s">
        <v>49</v>
      </c>
      <c r="M174" s="73" t="s">
        <v>53</v>
      </c>
      <c r="N174" s="176" t="s">
        <v>515</v>
      </c>
      <c r="O174" s="73" t="s">
        <v>719</v>
      </c>
    </row>
    <row r="175" spans="1:15">
      <c r="A175" s="100" t="s">
        <v>720</v>
      </c>
      <c r="B175" s="97">
        <v>177824.12015</v>
      </c>
      <c r="C175" s="97">
        <v>366410.92185000004</v>
      </c>
      <c r="D175" s="97">
        <v>0</v>
      </c>
      <c r="E175" s="97">
        <v>34788.902999999998</v>
      </c>
      <c r="F175" s="97">
        <v>0</v>
      </c>
      <c r="G175" s="97">
        <v>0</v>
      </c>
      <c r="H175" s="97">
        <v>0</v>
      </c>
      <c r="I175" s="97">
        <v>0</v>
      </c>
      <c r="J175" s="97">
        <v>0</v>
      </c>
      <c r="K175" s="97">
        <v>0</v>
      </c>
      <c r="L175" s="97">
        <v>0</v>
      </c>
      <c r="M175" s="97">
        <v>0</v>
      </c>
      <c r="N175" s="97">
        <v>579023.94500000007</v>
      </c>
      <c r="O175" s="160">
        <v>0.33074012499778432</v>
      </c>
    </row>
    <row r="176" spans="1:15">
      <c r="A176" s="100" t="s">
        <v>721</v>
      </c>
      <c r="B176" s="97">
        <v>0</v>
      </c>
      <c r="C176" s="97">
        <v>0</v>
      </c>
      <c r="D176" s="97">
        <v>11853.531130000001</v>
      </c>
      <c r="E176" s="97">
        <v>19592.210059999998</v>
      </c>
      <c r="F176" s="97">
        <v>8784.0748299999996</v>
      </c>
      <c r="G176" s="97">
        <v>0</v>
      </c>
      <c r="H176" s="97">
        <v>10000</v>
      </c>
      <c r="I176" s="97">
        <v>0</v>
      </c>
      <c r="J176" s="97">
        <v>0</v>
      </c>
      <c r="K176" s="97">
        <v>21472.179980000001</v>
      </c>
      <c r="L176" s="97">
        <v>0</v>
      </c>
      <c r="M176" s="97">
        <v>0</v>
      </c>
      <c r="N176" s="97">
        <v>71701.995999999999</v>
      </c>
      <c r="O176" s="160">
        <v>4.0956384143371875E-2</v>
      </c>
    </row>
    <row r="177" spans="1:15">
      <c r="A177" s="100" t="s">
        <v>722</v>
      </c>
      <c r="B177" s="97">
        <v>13757.84736</v>
      </c>
      <c r="C177" s="97">
        <v>16422.709019999998</v>
      </c>
      <c r="D177" s="97">
        <v>18683.178540000001</v>
      </c>
      <c r="E177" s="97">
        <v>19264.397739999997</v>
      </c>
      <c r="F177" s="97">
        <v>12720.20954</v>
      </c>
      <c r="G177" s="97">
        <v>11757.20076</v>
      </c>
      <c r="H177" s="97">
        <v>8485</v>
      </c>
      <c r="I177" s="97">
        <v>0</v>
      </c>
      <c r="J177" s="97">
        <v>0</v>
      </c>
      <c r="K177" s="97">
        <v>7757.9323600000007</v>
      </c>
      <c r="L177" s="97">
        <v>9974.9548800000011</v>
      </c>
      <c r="M177" s="97">
        <v>5000</v>
      </c>
      <c r="N177" s="97">
        <v>123823.4302</v>
      </c>
      <c r="O177" s="160">
        <v>7.0728295670056299E-2</v>
      </c>
    </row>
    <row r="178" spans="1:15">
      <c r="A178" s="100" t="s">
        <v>723</v>
      </c>
      <c r="B178" s="97">
        <v>27844.027489999997</v>
      </c>
      <c r="C178" s="97">
        <v>9268.2695999999996</v>
      </c>
      <c r="D178" s="97">
        <v>14829.542960000001</v>
      </c>
      <c r="E178" s="97">
        <v>26258.966250000001</v>
      </c>
      <c r="F178" s="97">
        <v>8174.4568799999997</v>
      </c>
      <c r="G178" s="97">
        <v>5693.6019999999999</v>
      </c>
      <c r="H178" s="97">
        <v>12287.917949999999</v>
      </c>
      <c r="I178" s="97">
        <v>0</v>
      </c>
      <c r="J178" s="97">
        <v>0</v>
      </c>
      <c r="K178" s="97">
        <v>6513.9310300000006</v>
      </c>
      <c r="L178" s="97">
        <v>24114.552760000002</v>
      </c>
      <c r="M178" s="97">
        <v>3279.43</v>
      </c>
      <c r="N178" s="97">
        <v>138264.69691999999</v>
      </c>
      <c r="O178" s="160">
        <v>7.8977188313173394E-2</v>
      </c>
    </row>
    <row r="179" spans="1:15">
      <c r="A179" s="100" t="s">
        <v>724</v>
      </c>
      <c r="B179" s="97">
        <v>52800.244930000001</v>
      </c>
      <c r="C179" s="97">
        <v>13028.531050000001</v>
      </c>
      <c r="D179" s="97">
        <v>14992.96333</v>
      </c>
      <c r="E179" s="97">
        <v>22231.83351</v>
      </c>
      <c r="F179" s="97">
        <v>4081.43831</v>
      </c>
      <c r="G179" s="97">
        <v>10804.68347</v>
      </c>
      <c r="H179" s="97">
        <v>5864.0518200000006</v>
      </c>
      <c r="I179" s="97">
        <v>1400</v>
      </c>
      <c r="J179" s="97">
        <v>2097.1537000000003</v>
      </c>
      <c r="K179" s="97">
        <v>0</v>
      </c>
      <c r="L179" s="97">
        <v>3893.6889200000001</v>
      </c>
      <c r="M179" s="97">
        <v>6802.3371900000002</v>
      </c>
      <c r="N179" s="97">
        <v>137996.92622999998</v>
      </c>
      <c r="O179" s="160">
        <v>7.8824236933103364E-2</v>
      </c>
    </row>
    <row r="180" spans="1:15">
      <c r="A180" s="100" t="s">
        <v>725</v>
      </c>
      <c r="B180" s="97">
        <v>27274.208890000002</v>
      </c>
      <c r="C180" s="97">
        <v>22755.250739999999</v>
      </c>
      <c r="D180" s="97">
        <v>18160.747380000001</v>
      </c>
      <c r="E180" s="97">
        <v>18733.96011</v>
      </c>
      <c r="F180" s="97">
        <v>11116.62873</v>
      </c>
      <c r="G180" s="97">
        <v>12695.42683</v>
      </c>
      <c r="H180" s="97">
        <v>9971.0566199999994</v>
      </c>
      <c r="I180" s="97">
        <v>2876.8643500000003</v>
      </c>
      <c r="J180" s="97">
        <v>957.27479000000005</v>
      </c>
      <c r="K180" s="97">
        <v>1523.886</v>
      </c>
      <c r="L180" s="97">
        <v>4459.1778199999999</v>
      </c>
      <c r="M180" s="97">
        <v>12984.67777</v>
      </c>
      <c r="N180" s="97">
        <v>143509.16003</v>
      </c>
      <c r="O180" s="160">
        <v>8.1972840564735583E-2</v>
      </c>
    </row>
    <row r="181" spans="1:15">
      <c r="A181" s="100" t="s">
        <v>726</v>
      </c>
      <c r="B181" s="97">
        <v>11212.322550000001</v>
      </c>
      <c r="C181" s="97">
        <v>12283.620939999999</v>
      </c>
      <c r="D181" s="97">
        <v>11130.82215</v>
      </c>
      <c r="E181" s="97">
        <v>17709.94541</v>
      </c>
      <c r="F181" s="97">
        <v>7904.6662100000003</v>
      </c>
      <c r="G181" s="97">
        <v>4763.6148400000002</v>
      </c>
      <c r="H181" s="97">
        <v>4556.6482999999998</v>
      </c>
      <c r="I181" s="97">
        <v>2342.7952300000002</v>
      </c>
      <c r="J181" s="97">
        <v>1230.7818400000001</v>
      </c>
      <c r="K181" s="97">
        <v>795.67201</v>
      </c>
      <c r="L181" s="97">
        <v>3319.14444</v>
      </c>
      <c r="M181" s="97">
        <v>11366.018609999999</v>
      </c>
      <c r="N181" s="97">
        <v>88616.052530000001</v>
      </c>
      <c r="O181" s="160">
        <v>5.061774136228929E-2</v>
      </c>
    </row>
    <row r="182" spans="1:15">
      <c r="A182" s="100" t="s">
        <v>727</v>
      </c>
      <c r="B182" s="97">
        <v>6282.8847800000003</v>
      </c>
      <c r="C182" s="97">
        <v>12195.771720000001</v>
      </c>
      <c r="D182" s="97">
        <v>12675.21758</v>
      </c>
      <c r="E182" s="97">
        <v>11434.2809</v>
      </c>
      <c r="F182" s="97">
        <v>11828.75362</v>
      </c>
      <c r="G182" s="97">
        <v>4704.0050899999997</v>
      </c>
      <c r="H182" s="97">
        <v>9023.01584</v>
      </c>
      <c r="I182" s="97">
        <v>6263.4559900000004</v>
      </c>
      <c r="J182" s="97">
        <v>422.71611999999999</v>
      </c>
      <c r="K182" s="97">
        <v>6437.4174699999994</v>
      </c>
      <c r="L182" s="97">
        <v>2163.5291699999998</v>
      </c>
      <c r="M182" s="97">
        <v>11702.961070000001</v>
      </c>
      <c r="N182" s="97">
        <v>95134.009349999993</v>
      </c>
      <c r="O182" s="160">
        <v>5.4340816844732347E-2</v>
      </c>
    </row>
    <row r="183" spans="1:15">
      <c r="A183" s="100" t="s">
        <v>728</v>
      </c>
      <c r="B183" s="97">
        <v>3262.7842300000002</v>
      </c>
      <c r="C183" s="97">
        <v>6390.3464999999997</v>
      </c>
      <c r="D183" s="97">
        <v>4156.6015900000002</v>
      </c>
      <c r="E183" s="97">
        <v>5889.1359000000002</v>
      </c>
      <c r="F183" s="97">
        <v>6586.2263600000006</v>
      </c>
      <c r="G183" s="97">
        <v>2040.8847800000001</v>
      </c>
      <c r="H183" s="97">
        <v>2867.4527899999998</v>
      </c>
      <c r="I183" s="97">
        <v>4162.8022899999996</v>
      </c>
      <c r="J183" s="97">
        <v>244.69159999999999</v>
      </c>
      <c r="K183" s="97">
        <v>2176.1515499999996</v>
      </c>
      <c r="L183" s="97">
        <v>811.19068000000004</v>
      </c>
      <c r="M183" s="97">
        <v>5677.1713</v>
      </c>
      <c r="N183" s="97">
        <v>44265.439570000002</v>
      </c>
      <c r="O183" s="160">
        <v>2.5284545039780119E-2</v>
      </c>
    </row>
    <row r="184" spans="1:15">
      <c r="A184" s="100" t="s">
        <v>729</v>
      </c>
      <c r="B184" s="97">
        <v>8215.9678499999991</v>
      </c>
      <c r="C184" s="97">
        <v>8815.455179999999</v>
      </c>
      <c r="D184" s="97">
        <v>10802.19154</v>
      </c>
      <c r="E184" s="97">
        <v>8784.8255900000004</v>
      </c>
      <c r="F184" s="97">
        <v>6252.8938600000001</v>
      </c>
      <c r="G184" s="97">
        <v>3259.47696</v>
      </c>
      <c r="H184" s="97">
        <v>6215.8621800000001</v>
      </c>
      <c r="I184" s="97">
        <v>10832.14976</v>
      </c>
      <c r="J184" s="97">
        <v>167.31802999999999</v>
      </c>
      <c r="K184" s="97">
        <v>4288.01685</v>
      </c>
      <c r="L184" s="97">
        <v>899.23064999999997</v>
      </c>
      <c r="M184" s="97">
        <v>10523.95984</v>
      </c>
      <c r="N184" s="97">
        <v>79057.34828999998</v>
      </c>
      <c r="O184" s="160">
        <v>4.5157782301089397E-2</v>
      </c>
    </row>
    <row r="185" spans="1:15">
      <c r="A185" s="100" t="s">
        <v>730</v>
      </c>
      <c r="B185" s="97">
        <v>8274.9309100000009</v>
      </c>
      <c r="C185" s="97">
        <v>12596.998539999999</v>
      </c>
      <c r="D185" s="97">
        <v>32590.509859999998</v>
      </c>
      <c r="E185" s="97">
        <v>11470.84808</v>
      </c>
      <c r="F185" s="97">
        <v>9059.5235099999991</v>
      </c>
      <c r="G185" s="97">
        <v>5690.1533200000003</v>
      </c>
      <c r="H185" s="97">
        <v>15795.80884</v>
      </c>
      <c r="I185" s="97">
        <v>6826.1418099999992</v>
      </c>
      <c r="J185" s="97">
        <v>100.842</v>
      </c>
      <c r="K185" s="97">
        <v>4672.5146500000001</v>
      </c>
      <c r="L185" s="97">
        <v>988.98186999999996</v>
      </c>
      <c r="M185" s="97">
        <v>10374.85434</v>
      </c>
      <c r="N185" s="97">
        <v>118442.10773</v>
      </c>
      <c r="O185" s="160">
        <v>6.7654468962628542E-2</v>
      </c>
    </row>
    <row r="186" spans="1:15">
      <c r="A186" s="100" t="s">
        <v>731</v>
      </c>
      <c r="B186" s="97">
        <v>7918.7670499999995</v>
      </c>
      <c r="C186" s="97">
        <v>13788.810220000001</v>
      </c>
      <c r="D186" s="97">
        <v>17402.160889999999</v>
      </c>
      <c r="E186" s="97">
        <v>13526.203710000002</v>
      </c>
      <c r="F186" s="97">
        <v>11162.665000000001</v>
      </c>
      <c r="G186" s="97">
        <v>4720.2938899999999</v>
      </c>
      <c r="H186" s="97">
        <v>10261.55414</v>
      </c>
      <c r="I186" s="97">
        <v>4112.2891200000004</v>
      </c>
      <c r="J186" s="97">
        <v>293.15621000000004</v>
      </c>
      <c r="K186" s="97">
        <v>6154.4812999999995</v>
      </c>
      <c r="L186" s="97">
        <v>819.71566000000007</v>
      </c>
      <c r="M186" s="97">
        <v>10638.410749999999</v>
      </c>
      <c r="N186" s="97">
        <v>100798.50794000001</v>
      </c>
      <c r="O186" s="160">
        <v>5.7576394557682334E-2</v>
      </c>
    </row>
    <row r="187" spans="1:15">
      <c r="A187" s="100" t="s">
        <v>732</v>
      </c>
      <c r="B187" s="97">
        <v>238.30217999999999</v>
      </c>
      <c r="C187" s="97">
        <v>4804.2520700000005</v>
      </c>
      <c r="D187" s="97">
        <v>1386.4351999999999</v>
      </c>
      <c r="E187" s="97">
        <v>1670.5293899999999</v>
      </c>
      <c r="F187" s="97">
        <v>4131.3600400000005</v>
      </c>
      <c r="G187" s="97">
        <v>1272.3620000000001</v>
      </c>
      <c r="H187" s="97">
        <v>1379.5228400000001</v>
      </c>
      <c r="I187" s="97">
        <v>25.98161</v>
      </c>
      <c r="J187" s="97">
        <v>0</v>
      </c>
      <c r="K187" s="97">
        <v>259.7457</v>
      </c>
      <c r="L187" s="97">
        <v>101.84011</v>
      </c>
      <c r="M187" s="97">
        <v>2595.2558199999999</v>
      </c>
      <c r="N187" s="97">
        <v>17865.586960000001</v>
      </c>
      <c r="O187" s="160">
        <v>1.0204874108115139E-2</v>
      </c>
    </row>
    <row r="188" spans="1:15">
      <c r="A188" s="100" t="s">
        <v>733</v>
      </c>
      <c r="B188" s="97">
        <v>1914.79944</v>
      </c>
      <c r="C188" s="97">
        <v>2695.6832799999997</v>
      </c>
      <c r="D188" s="97">
        <v>1910.9707100000001</v>
      </c>
      <c r="E188" s="97">
        <v>1225.0379399999999</v>
      </c>
      <c r="F188" s="97">
        <v>1037.5464200000001</v>
      </c>
      <c r="G188" s="97">
        <v>508.31812000000002</v>
      </c>
      <c r="H188" s="97">
        <v>2230.65002</v>
      </c>
      <c r="I188" s="97">
        <v>1.5</v>
      </c>
      <c r="J188" s="97">
        <v>5.5932200000000005</v>
      </c>
      <c r="K188" s="97">
        <v>108.13158</v>
      </c>
      <c r="L188" s="97">
        <v>15.46766</v>
      </c>
      <c r="M188" s="97">
        <v>538.65368999999998</v>
      </c>
      <c r="N188" s="97">
        <v>12192.352079999999</v>
      </c>
      <c r="O188" s="160">
        <v>6.9643062014580325E-3</v>
      </c>
    </row>
    <row r="189" spans="1:15">
      <c r="A189" s="72" t="s">
        <v>156</v>
      </c>
      <c r="B189" s="158">
        <v>346821.20780999999</v>
      </c>
      <c r="C189" s="158">
        <v>501456.62070999999</v>
      </c>
      <c r="D189" s="158">
        <v>170574.87286</v>
      </c>
      <c r="E189" s="158">
        <v>212581.07759</v>
      </c>
      <c r="F189" s="158">
        <v>102840.44331</v>
      </c>
      <c r="G189" s="158">
        <v>67910.022059999988</v>
      </c>
      <c r="H189" s="158">
        <v>98938.541340000011</v>
      </c>
      <c r="I189" s="158">
        <v>38843.980160000006</v>
      </c>
      <c r="J189" s="158">
        <v>5519.5275099999999</v>
      </c>
      <c r="K189" s="158">
        <v>62160.06048</v>
      </c>
      <c r="L189" s="158">
        <v>51561.474620000001</v>
      </c>
      <c r="M189" s="158">
        <v>91483.730380000008</v>
      </c>
      <c r="N189" s="158">
        <v>1750691.55883</v>
      </c>
      <c r="O189" s="161">
        <v>1</v>
      </c>
    </row>
    <row r="190" spans="1:15">
      <c r="A190" s="54" t="s">
        <v>734</v>
      </c>
      <c r="B190" s="160">
        <v>0.19810526078150692</v>
      </c>
      <c r="C190" s="160">
        <v>0.28643344864536113</v>
      </c>
      <c r="D190" s="160">
        <v>9.7432852748771143E-2</v>
      </c>
      <c r="E190" s="160">
        <v>0.12142691641928605</v>
      </c>
      <c r="F190" s="160">
        <v>5.8742753851357472E-2</v>
      </c>
      <c r="G190" s="160">
        <v>3.8790397838774499E-2</v>
      </c>
      <c r="H190" s="160">
        <v>5.6513976343223679E-2</v>
      </c>
      <c r="I190" s="160">
        <v>2.2187791998014614E-2</v>
      </c>
      <c r="J190" s="160">
        <v>3.1527698195384802E-3</v>
      </c>
      <c r="K190" s="160">
        <v>3.5506003422751418E-2</v>
      </c>
      <c r="L190" s="160">
        <v>2.9452061021222328E-2</v>
      </c>
      <c r="M190" s="160">
        <v>5.2255767110192301E-2</v>
      </c>
      <c r="N190" s="160">
        <v>1</v>
      </c>
      <c r="O190" s="234"/>
    </row>
    <row r="191" spans="1:15" ht="30" customHeight="1">
      <c r="A191" s="433" t="s">
        <v>737</v>
      </c>
      <c r="B191" s="73" t="s">
        <v>31</v>
      </c>
      <c r="C191" s="73" t="s">
        <v>113</v>
      </c>
      <c r="D191" s="73" t="s">
        <v>33</v>
      </c>
      <c r="E191" s="73" t="s">
        <v>35</v>
      </c>
      <c r="F191" s="73" t="s">
        <v>43</v>
      </c>
      <c r="G191" s="73" t="s">
        <v>41</v>
      </c>
      <c r="H191" s="73" t="s">
        <v>37</v>
      </c>
      <c r="I191" s="73" t="s">
        <v>39</v>
      </c>
      <c r="J191" s="73" t="s">
        <v>45</v>
      </c>
      <c r="K191" s="73" t="s">
        <v>47</v>
      </c>
      <c r="L191" s="73" t="s">
        <v>49</v>
      </c>
      <c r="M191" s="73" t="s">
        <v>53</v>
      </c>
      <c r="N191" s="176" t="s">
        <v>515</v>
      </c>
      <c r="O191" s="73" t="s">
        <v>677</v>
      </c>
    </row>
    <row r="192" spans="1:15">
      <c r="A192" s="100" t="s">
        <v>720</v>
      </c>
      <c r="B192" s="97">
        <v>3</v>
      </c>
      <c r="C192" s="97">
        <v>6</v>
      </c>
      <c r="D192" s="97">
        <v>0</v>
      </c>
      <c r="E192" s="97">
        <v>1</v>
      </c>
      <c r="F192" s="97">
        <v>0</v>
      </c>
      <c r="G192" s="97">
        <v>0</v>
      </c>
      <c r="H192" s="97">
        <v>0</v>
      </c>
      <c r="I192" s="97">
        <v>0</v>
      </c>
      <c r="J192" s="97">
        <v>0</v>
      </c>
      <c r="K192" s="97">
        <v>0</v>
      </c>
      <c r="L192" s="97">
        <v>0</v>
      </c>
      <c r="M192" s="97">
        <v>0</v>
      </c>
      <c r="N192" s="97">
        <v>10</v>
      </c>
      <c r="O192" s="160">
        <v>3.7832929782082324E-4</v>
      </c>
    </row>
    <row r="193" spans="1:15">
      <c r="A193" s="100" t="s">
        <v>721</v>
      </c>
      <c r="B193" s="97">
        <v>0</v>
      </c>
      <c r="C193" s="97">
        <v>0</v>
      </c>
      <c r="D193" s="97">
        <v>1</v>
      </c>
      <c r="E193" s="97">
        <v>2</v>
      </c>
      <c r="F193" s="97">
        <v>1</v>
      </c>
      <c r="G193" s="97">
        <v>0</v>
      </c>
      <c r="H193" s="97">
        <v>1</v>
      </c>
      <c r="I193" s="97">
        <v>0</v>
      </c>
      <c r="J193" s="97">
        <v>0</v>
      </c>
      <c r="K193" s="97">
        <v>2</v>
      </c>
      <c r="L193" s="97">
        <v>0</v>
      </c>
      <c r="M193" s="97">
        <v>0</v>
      </c>
      <c r="N193" s="97">
        <v>7</v>
      </c>
      <c r="O193" s="160">
        <v>2.6483050847457627E-4</v>
      </c>
    </row>
    <row r="194" spans="1:15">
      <c r="A194" s="100" t="s">
        <v>722</v>
      </c>
      <c r="B194" s="97">
        <v>3</v>
      </c>
      <c r="C194" s="97">
        <v>3</v>
      </c>
      <c r="D194" s="97">
        <v>5</v>
      </c>
      <c r="E194" s="97">
        <v>4</v>
      </c>
      <c r="F194" s="97">
        <v>2</v>
      </c>
      <c r="G194" s="97">
        <v>3</v>
      </c>
      <c r="H194" s="97">
        <v>2</v>
      </c>
      <c r="I194" s="97">
        <v>0</v>
      </c>
      <c r="J194" s="97">
        <v>0</v>
      </c>
      <c r="K194" s="97">
        <v>2</v>
      </c>
      <c r="L194" s="97">
        <v>2</v>
      </c>
      <c r="M194" s="97">
        <v>1</v>
      </c>
      <c r="N194" s="97">
        <v>27</v>
      </c>
      <c r="O194" s="160">
        <v>1.0214891041162228E-3</v>
      </c>
    </row>
    <row r="195" spans="1:15">
      <c r="A195" s="100" t="s">
        <v>723</v>
      </c>
      <c r="B195" s="97">
        <v>16</v>
      </c>
      <c r="C195" s="97">
        <v>4</v>
      </c>
      <c r="D195" s="97">
        <v>7</v>
      </c>
      <c r="E195" s="97">
        <v>11</v>
      </c>
      <c r="F195" s="97">
        <v>4</v>
      </c>
      <c r="G195" s="97">
        <v>2</v>
      </c>
      <c r="H195" s="97">
        <v>5</v>
      </c>
      <c r="I195" s="97">
        <v>0</v>
      </c>
      <c r="J195" s="97">
        <v>0</v>
      </c>
      <c r="K195" s="97">
        <v>3</v>
      </c>
      <c r="L195" s="97">
        <v>12</v>
      </c>
      <c r="M195" s="97">
        <v>1</v>
      </c>
      <c r="N195" s="97">
        <v>65</v>
      </c>
      <c r="O195" s="160">
        <v>2.4591404358353512E-3</v>
      </c>
    </row>
    <row r="196" spans="1:15">
      <c r="A196" s="100" t="s">
        <v>724</v>
      </c>
      <c r="B196" s="97">
        <v>46</v>
      </c>
      <c r="C196" s="97">
        <v>15</v>
      </c>
      <c r="D196" s="97">
        <v>16</v>
      </c>
      <c r="E196" s="97">
        <v>23</v>
      </c>
      <c r="F196" s="97">
        <v>5</v>
      </c>
      <c r="G196" s="97">
        <v>12</v>
      </c>
      <c r="H196" s="97">
        <v>6</v>
      </c>
      <c r="I196" s="97">
        <v>2</v>
      </c>
      <c r="J196" s="97">
        <v>2</v>
      </c>
      <c r="K196" s="97">
        <v>0</v>
      </c>
      <c r="L196" s="97">
        <v>5</v>
      </c>
      <c r="M196" s="97">
        <v>8</v>
      </c>
      <c r="N196" s="97">
        <v>140</v>
      </c>
      <c r="O196" s="160">
        <v>5.2966101694915252E-3</v>
      </c>
    </row>
    <row r="197" spans="1:15">
      <c r="A197" s="100" t="s">
        <v>725</v>
      </c>
      <c r="B197" s="97">
        <v>55</v>
      </c>
      <c r="C197" s="97">
        <v>48</v>
      </c>
      <c r="D197" s="97">
        <v>38</v>
      </c>
      <c r="E197" s="97">
        <v>42</v>
      </c>
      <c r="F197" s="97">
        <v>23</v>
      </c>
      <c r="G197" s="97">
        <v>27</v>
      </c>
      <c r="H197" s="97">
        <v>21</v>
      </c>
      <c r="I197" s="97">
        <v>6</v>
      </c>
      <c r="J197" s="97">
        <v>2</v>
      </c>
      <c r="K197" s="97">
        <v>4</v>
      </c>
      <c r="L197" s="97">
        <v>10</v>
      </c>
      <c r="M197" s="97">
        <v>28</v>
      </c>
      <c r="N197" s="97">
        <v>304</v>
      </c>
      <c r="O197" s="160">
        <v>1.1501210653753027E-2</v>
      </c>
    </row>
    <row r="198" spans="1:15">
      <c r="A198" s="100" t="s">
        <v>726</v>
      </c>
      <c r="B198" s="97">
        <v>44</v>
      </c>
      <c r="C198" s="97">
        <v>45</v>
      </c>
      <c r="D198" s="97">
        <v>43</v>
      </c>
      <c r="E198" s="97">
        <v>70</v>
      </c>
      <c r="F198" s="97">
        <v>32</v>
      </c>
      <c r="G198" s="97">
        <v>19</v>
      </c>
      <c r="H198" s="97">
        <v>18</v>
      </c>
      <c r="I198" s="97">
        <v>9</v>
      </c>
      <c r="J198" s="97">
        <v>4</v>
      </c>
      <c r="K198" s="97">
        <v>3</v>
      </c>
      <c r="L198" s="97">
        <v>14</v>
      </c>
      <c r="M198" s="97">
        <v>43</v>
      </c>
      <c r="N198" s="97">
        <v>344</v>
      </c>
      <c r="O198" s="160">
        <v>1.301452784503632E-2</v>
      </c>
    </row>
    <row r="199" spans="1:15">
      <c r="A199" s="100" t="s">
        <v>727</v>
      </c>
      <c r="B199" s="97">
        <v>41</v>
      </c>
      <c r="C199" s="97">
        <v>74</v>
      </c>
      <c r="D199" s="97">
        <v>77</v>
      </c>
      <c r="E199" s="97">
        <v>68</v>
      </c>
      <c r="F199" s="97">
        <v>71</v>
      </c>
      <c r="G199" s="97">
        <v>28</v>
      </c>
      <c r="H199" s="97">
        <v>55</v>
      </c>
      <c r="I199" s="97">
        <v>38</v>
      </c>
      <c r="J199" s="97">
        <v>3</v>
      </c>
      <c r="K199" s="97">
        <v>35</v>
      </c>
      <c r="L199" s="97">
        <v>13</v>
      </c>
      <c r="M199" s="97">
        <v>68</v>
      </c>
      <c r="N199" s="97">
        <v>571</v>
      </c>
      <c r="O199" s="160">
        <v>2.1602602905569007E-2</v>
      </c>
    </row>
    <row r="200" spans="1:15">
      <c r="A200" s="100" t="s">
        <v>728</v>
      </c>
      <c r="B200" s="97">
        <v>28</v>
      </c>
      <c r="C200" s="97">
        <v>53</v>
      </c>
      <c r="D200" s="97">
        <v>35</v>
      </c>
      <c r="E200" s="97">
        <v>51</v>
      </c>
      <c r="F200" s="97">
        <v>54</v>
      </c>
      <c r="G200" s="97">
        <v>17</v>
      </c>
      <c r="H200" s="97">
        <v>25</v>
      </c>
      <c r="I200" s="97">
        <v>36</v>
      </c>
      <c r="J200" s="97">
        <v>2</v>
      </c>
      <c r="K200" s="97">
        <v>19</v>
      </c>
      <c r="L200" s="97">
        <v>7</v>
      </c>
      <c r="M200" s="97">
        <v>49</v>
      </c>
      <c r="N200" s="97">
        <v>376</v>
      </c>
      <c r="O200" s="160">
        <v>1.4225181598062953E-2</v>
      </c>
    </row>
    <row r="201" spans="1:15">
      <c r="A201" s="100" t="s">
        <v>729</v>
      </c>
      <c r="B201" s="97">
        <v>111</v>
      </c>
      <c r="C201" s="97">
        <v>105</v>
      </c>
      <c r="D201" s="97">
        <v>131</v>
      </c>
      <c r="E201" s="97">
        <v>108</v>
      </c>
      <c r="F201" s="97">
        <v>74</v>
      </c>
      <c r="G201" s="97">
        <v>40</v>
      </c>
      <c r="H201" s="97">
        <v>78</v>
      </c>
      <c r="I201" s="97">
        <v>132</v>
      </c>
      <c r="J201" s="97">
        <v>2</v>
      </c>
      <c r="K201" s="97">
        <v>52</v>
      </c>
      <c r="L201" s="97">
        <v>11</v>
      </c>
      <c r="M201" s="97">
        <v>126</v>
      </c>
      <c r="N201" s="97">
        <v>970</v>
      </c>
      <c r="O201" s="160">
        <v>3.6697941888619856E-2</v>
      </c>
    </row>
    <row r="202" spans="1:15">
      <c r="A202" s="100" t="s">
        <v>730</v>
      </c>
      <c r="B202" s="97">
        <v>207</v>
      </c>
      <c r="C202" s="97">
        <v>256</v>
      </c>
      <c r="D202" s="97">
        <v>697</v>
      </c>
      <c r="E202" s="97">
        <v>248</v>
      </c>
      <c r="F202" s="97">
        <v>188</v>
      </c>
      <c r="G202" s="97">
        <v>135</v>
      </c>
      <c r="H202" s="97">
        <v>379</v>
      </c>
      <c r="I202" s="97">
        <v>144</v>
      </c>
      <c r="J202" s="97">
        <v>2</v>
      </c>
      <c r="K202" s="97">
        <v>97</v>
      </c>
      <c r="L202" s="97">
        <v>22</v>
      </c>
      <c r="M202" s="97">
        <v>216</v>
      </c>
      <c r="N202" s="97">
        <v>2591</v>
      </c>
      <c r="O202" s="160">
        <v>9.8025121065375309E-2</v>
      </c>
    </row>
    <row r="203" spans="1:15">
      <c r="A203" s="100" t="s">
        <v>731</v>
      </c>
      <c r="B203" s="97">
        <v>577</v>
      </c>
      <c r="C203" s="97">
        <v>880</v>
      </c>
      <c r="D203" s="97">
        <v>1209</v>
      </c>
      <c r="E203" s="97">
        <v>854</v>
      </c>
      <c r="F203" s="97">
        <v>720</v>
      </c>
      <c r="G203" s="97">
        <v>287</v>
      </c>
      <c r="H203" s="97">
        <v>644</v>
      </c>
      <c r="I203" s="97">
        <v>218</v>
      </c>
      <c r="J203" s="97">
        <v>15</v>
      </c>
      <c r="K203" s="97">
        <v>571</v>
      </c>
      <c r="L203" s="97">
        <v>55</v>
      </c>
      <c r="M203" s="97">
        <v>660</v>
      </c>
      <c r="N203" s="97">
        <v>6690</v>
      </c>
      <c r="O203" s="160">
        <v>0.25310230024213076</v>
      </c>
    </row>
    <row r="204" spans="1:15">
      <c r="A204" s="100" t="s">
        <v>732</v>
      </c>
      <c r="B204" s="97">
        <v>54</v>
      </c>
      <c r="C204" s="97">
        <v>816</v>
      </c>
      <c r="D204" s="97">
        <v>275</v>
      </c>
      <c r="E204" s="97">
        <v>346</v>
      </c>
      <c r="F204" s="97">
        <v>696</v>
      </c>
      <c r="G204" s="97">
        <v>210</v>
      </c>
      <c r="H204" s="97">
        <v>275</v>
      </c>
      <c r="I204" s="97">
        <v>5</v>
      </c>
      <c r="J204" s="97">
        <v>0</v>
      </c>
      <c r="K204" s="97">
        <v>47</v>
      </c>
      <c r="L204" s="97">
        <v>19</v>
      </c>
      <c r="M204" s="97">
        <v>414</v>
      </c>
      <c r="N204" s="97">
        <v>3157</v>
      </c>
      <c r="O204" s="160">
        <v>0.1194385593220339</v>
      </c>
    </row>
    <row r="205" spans="1:15">
      <c r="A205" s="100" t="s">
        <v>733</v>
      </c>
      <c r="B205" s="97">
        <v>882</v>
      </c>
      <c r="C205" s="97">
        <v>5620</v>
      </c>
      <c r="D205" s="97">
        <v>1308</v>
      </c>
      <c r="E205" s="97">
        <v>781</v>
      </c>
      <c r="F205" s="97">
        <v>588</v>
      </c>
      <c r="G205" s="97">
        <v>387</v>
      </c>
      <c r="H205" s="97">
        <v>1231</v>
      </c>
      <c r="I205" s="97">
        <v>1</v>
      </c>
      <c r="J205" s="97">
        <v>3</v>
      </c>
      <c r="K205" s="97">
        <v>89</v>
      </c>
      <c r="L205" s="97">
        <v>11</v>
      </c>
      <c r="M205" s="97">
        <v>279</v>
      </c>
      <c r="N205" s="97">
        <v>11180</v>
      </c>
      <c r="O205" s="160">
        <v>0.4229721549636804</v>
      </c>
    </row>
    <row r="206" spans="1:15">
      <c r="A206" s="72" t="s">
        <v>156</v>
      </c>
      <c r="B206" s="158">
        <v>2067</v>
      </c>
      <c r="C206" s="158">
        <v>7925</v>
      </c>
      <c r="D206" s="158">
        <v>3842</v>
      </c>
      <c r="E206" s="158">
        <v>2609</v>
      </c>
      <c r="F206" s="158">
        <v>2458</v>
      </c>
      <c r="G206" s="158">
        <v>1167</v>
      </c>
      <c r="H206" s="158">
        <v>2740</v>
      </c>
      <c r="I206" s="158">
        <v>591</v>
      </c>
      <c r="J206" s="158">
        <v>35</v>
      </c>
      <c r="K206" s="158">
        <v>924</v>
      </c>
      <c r="L206" s="158">
        <v>181</v>
      </c>
      <c r="M206" s="158">
        <v>1893</v>
      </c>
      <c r="N206" s="158">
        <v>26432</v>
      </c>
      <c r="O206" s="161">
        <v>1</v>
      </c>
    </row>
    <row r="207" spans="1:15">
      <c r="A207" s="54" t="s">
        <v>734</v>
      </c>
      <c r="B207" s="160">
        <v>7.8200665859564158E-2</v>
      </c>
      <c r="C207" s="160">
        <v>0.29982596852300242</v>
      </c>
      <c r="D207" s="160">
        <v>0.14535411622276029</v>
      </c>
      <c r="E207" s="160">
        <v>9.8706113801452791E-2</v>
      </c>
      <c r="F207" s="160">
        <v>9.2993341404358359E-2</v>
      </c>
      <c r="G207" s="160">
        <v>4.4151029055690072E-2</v>
      </c>
      <c r="H207" s="160">
        <v>0.10366222760290557</v>
      </c>
      <c r="I207" s="160">
        <v>2.2359261501210655E-2</v>
      </c>
      <c r="J207" s="160">
        <v>1.3241525423728813E-3</v>
      </c>
      <c r="K207" s="160">
        <v>3.4957627118644065E-2</v>
      </c>
      <c r="L207" s="160">
        <v>6.8477602905569011E-3</v>
      </c>
      <c r="M207" s="160">
        <v>7.1617736077481842E-2</v>
      </c>
      <c r="N207" s="160">
        <v>1</v>
      </c>
      <c r="O207" s="235"/>
    </row>
    <row r="208" spans="1:15" ht="15.75" thickBot="1">
      <c r="A208" s="206"/>
      <c r="B208" s="207"/>
      <c r="C208" s="208"/>
      <c r="D208" s="208"/>
      <c r="E208" s="208"/>
      <c r="F208" s="208"/>
      <c r="G208" s="208"/>
      <c r="H208" s="207"/>
      <c r="I208" s="207"/>
      <c r="J208" s="207"/>
      <c r="K208" s="207"/>
      <c r="L208" s="207"/>
      <c r="M208" s="207"/>
      <c r="N208" s="545"/>
      <c r="O208" s="545"/>
    </row>
    <row r="209" spans="1:15" ht="15.75" customHeight="1" thickTop="1">
      <c r="A209" s="755" t="s">
        <v>1361</v>
      </c>
      <c r="B209" s="756"/>
      <c r="C209" s="756"/>
      <c r="D209" s="756"/>
      <c r="E209" s="756"/>
      <c r="F209" s="756"/>
      <c r="G209" s="756"/>
      <c r="H209" s="756"/>
      <c r="I209" s="756"/>
      <c r="J209" s="756"/>
      <c r="K209" s="756"/>
      <c r="L209" s="756"/>
      <c r="M209" s="756"/>
      <c r="N209" s="756"/>
      <c r="O209" s="756"/>
    </row>
    <row r="210" spans="1:15">
      <c r="A210" s="696"/>
      <c r="B210" s="11"/>
      <c r="C210" s="96"/>
      <c r="D210" s="96"/>
      <c r="E210" s="96"/>
      <c r="F210" s="96"/>
      <c r="G210" s="11"/>
      <c r="H210" s="11"/>
      <c r="I210" s="11"/>
      <c r="J210" s="11"/>
      <c r="K210" s="11"/>
      <c r="L210" s="11"/>
      <c r="M210" s="11"/>
      <c r="N210" s="211"/>
      <c r="O210" s="98"/>
    </row>
  </sheetData>
  <mergeCells count="25">
    <mergeCell ref="A43:O43"/>
    <mergeCell ref="A1:O1"/>
    <mergeCell ref="A2:O2"/>
    <mergeCell ref="A3:O3"/>
    <mergeCell ref="A4:O4"/>
    <mergeCell ref="A41:O41"/>
    <mergeCell ref="A129:O129"/>
    <mergeCell ref="A44:O44"/>
    <mergeCell ref="A45:O45"/>
    <mergeCell ref="A46:O46"/>
    <mergeCell ref="A83:O83"/>
    <mergeCell ref="A85:O85"/>
    <mergeCell ref="A86:O86"/>
    <mergeCell ref="A87:O87"/>
    <mergeCell ref="A88:O88"/>
    <mergeCell ref="A125:O125"/>
    <mergeCell ref="A127:O127"/>
    <mergeCell ref="A128:O128"/>
    <mergeCell ref="A209:O209"/>
    <mergeCell ref="A130:O130"/>
    <mergeCell ref="A167:O167"/>
    <mergeCell ref="A169:O169"/>
    <mergeCell ref="A170:O170"/>
    <mergeCell ref="A171:O171"/>
    <mergeCell ref="A172:O172"/>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9.7109375" style="5" customWidth="1"/>
    <col min="7" max="16384" width="9.140625" style="5"/>
  </cols>
  <sheetData>
    <row r="1" spans="1:6" ht="30" customHeight="1">
      <c r="A1" s="719" t="s">
        <v>438</v>
      </c>
      <c r="B1" s="719"/>
      <c r="C1" s="719"/>
      <c r="D1" s="719"/>
      <c r="E1" s="719"/>
      <c r="F1" s="719"/>
    </row>
    <row r="2" spans="1:6" ht="18">
      <c r="A2" s="720" t="s">
        <v>484</v>
      </c>
      <c r="B2" s="720"/>
      <c r="C2" s="720"/>
      <c r="D2" s="720"/>
      <c r="E2" s="720"/>
      <c r="F2" s="720"/>
    </row>
    <row r="3" spans="1:6" ht="18">
      <c r="A3" s="720" t="s">
        <v>1512</v>
      </c>
      <c r="B3" s="720"/>
      <c r="C3" s="720"/>
      <c r="D3" s="720"/>
      <c r="E3" s="720"/>
      <c r="F3" s="720"/>
    </row>
    <row r="4" spans="1:6" ht="30" customHeight="1">
      <c r="A4" s="724" t="s">
        <v>508</v>
      </c>
      <c r="B4" s="724"/>
      <c r="C4" s="724"/>
      <c r="D4" s="724"/>
      <c r="E4" s="724"/>
      <c r="F4" s="724"/>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5987679.6682099998</v>
      </c>
      <c r="C7" s="384">
        <v>423630.31341</v>
      </c>
      <c r="D7" s="384">
        <v>0</v>
      </c>
      <c r="E7" s="384">
        <v>1030.19508</v>
      </c>
      <c r="F7" s="384">
        <v>6412340.1766999997</v>
      </c>
    </row>
    <row r="8" spans="1:6">
      <c r="A8" s="187" t="s">
        <v>158</v>
      </c>
      <c r="B8" s="57">
        <v>409566.01562999998</v>
      </c>
      <c r="C8" s="57">
        <v>60436.318119999996</v>
      </c>
      <c r="D8" s="57">
        <v>0</v>
      </c>
      <c r="E8" s="57">
        <v>798.56493999999998</v>
      </c>
      <c r="F8" s="57">
        <v>470800.89869</v>
      </c>
    </row>
    <row r="9" spans="1:6">
      <c r="A9" s="58" t="s">
        <v>159</v>
      </c>
      <c r="B9" s="95">
        <v>159651.6802</v>
      </c>
      <c r="C9" s="95">
        <v>18886.430640000002</v>
      </c>
      <c r="D9" s="95">
        <v>0</v>
      </c>
      <c r="E9" s="95">
        <v>0</v>
      </c>
      <c r="F9" s="95">
        <v>178538.11084000001</v>
      </c>
    </row>
    <row r="10" spans="1:6">
      <c r="A10" s="58" t="s">
        <v>160</v>
      </c>
      <c r="B10" s="95">
        <v>179497.80392999999</v>
      </c>
      <c r="C10" s="95">
        <v>22775.419170000001</v>
      </c>
      <c r="D10" s="95">
        <v>0</v>
      </c>
      <c r="E10" s="95">
        <v>798.56493999999998</v>
      </c>
      <c r="F10" s="95">
        <v>203071.78803999998</v>
      </c>
    </row>
    <row r="11" spans="1:6">
      <c r="A11" s="58" t="s">
        <v>161</v>
      </c>
      <c r="B11" s="95">
        <v>42715.89561</v>
      </c>
      <c r="C11" s="95">
        <v>2684.77898</v>
      </c>
      <c r="D11" s="95">
        <v>0</v>
      </c>
      <c r="E11" s="95">
        <v>0</v>
      </c>
      <c r="F11" s="95">
        <v>45400.674590000002</v>
      </c>
    </row>
    <row r="12" spans="1:6">
      <c r="A12" s="58" t="s">
        <v>162</v>
      </c>
      <c r="B12" s="95">
        <v>0</v>
      </c>
      <c r="C12" s="95">
        <v>0</v>
      </c>
      <c r="D12" s="95">
        <v>0</v>
      </c>
      <c r="E12" s="95">
        <v>0</v>
      </c>
      <c r="F12" s="95">
        <v>0</v>
      </c>
    </row>
    <row r="13" spans="1:6">
      <c r="A13" s="58" t="s">
        <v>163</v>
      </c>
      <c r="B13" s="95">
        <v>0</v>
      </c>
      <c r="C13" s="95">
        <v>15417.70938</v>
      </c>
      <c r="D13" s="95">
        <v>0</v>
      </c>
      <c r="E13" s="95">
        <v>0</v>
      </c>
      <c r="F13" s="95">
        <v>15417.70938</v>
      </c>
    </row>
    <row r="14" spans="1:6">
      <c r="A14" s="58" t="s">
        <v>1378</v>
      </c>
      <c r="B14" s="95">
        <v>27700.635890000001</v>
      </c>
      <c r="C14" s="95">
        <v>671.97994999999992</v>
      </c>
      <c r="D14" s="95">
        <v>0</v>
      </c>
      <c r="E14" s="95">
        <v>0</v>
      </c>
      <c r="F14" s="95">
        <v>28372.615839999999</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136501.54162</v>
      </c>
      <c r="C17" s="57">
        <v>20543.420770000001</v>
      </c>
      <c r="D17" s="57">
        <v>0</v>
      </c>
      <c r="E17" s="57">
        <v>58.238390000000003</v>
      </c>
      <c r="F17" s="57">
        <v>157103.20078000001</v>
      </c>
    </row>
    <row r="18" spans="1:6">
      <c r="A18" s="58" t="s">
        <v>168</v>
      </c>
      <c r="B18" s="95">
        <v>0</v>
      </c>
      <c r="C18" s="95">
        <v>0</v>
      </c>
      <c r="D18" s="95">
        <v>0</v>
      </c>
      <c r="E18" s="95">
        <v>0</v>
      </c>
      <c r="F18" s="95">
        <v>0</v>
      </c>
    </row>
    <row r="19" spans="1:6">
      <c r="A19" s="58" t="s">
        <v>169</v>
      </c>
      <c r="B19" s="95">
        <v>17804.733620000003</v>
      </c>
      <c r="C19" s="95">
        <v>7278.7755700000007</v>
      </c>
      <c r="D19" s="95">
        <v>0</v>
      </c>
      <c r="E19" s="95">
        <v>0</v>
      </c>
      <c r="F19" s="95">
        <v>25083.509190000001</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1174.10886</v>
      </c>
      <c r="C22" s="95">
        <v>3456.8098399999999</v>
      </c>
      <c r="D22" s="95">
        <v>0</v>
      </c>
      <c r="E22" s="95">
        <v>58.238390000000003</v>
      </c>
      <c r="F22" s="95">
        <v>4689.1570899999997</v>
      </c>
    </row>
    <row r="23" spans="1:6">
      <c r="A23" s="58" t="s">
        <v>173</v>
      </c>
      <c r="B23" s="95">
        <v>116537.39947</v>
      </c>
      <c r="C23" s="95">
        <v>9807.8353599999991</v>
      </c>
      <c r="D23" s="95">
        <v>0</v>
      </c>
      <c r="E23" s="95">
        <v>0</v>
      </c>
      <c r="F23" s="95">
        <v>126345.23483</v>
      </c>
    </row>
    <row r="24" spans="1:6">
      <c r="A24" s="58" t="s">
        <v>174</v>
      </c>
      <c r="B24" s="95">
        <v>985.29966999999999</v>
      </c>
      <c r="C24" s="95">
        <v>0</v>
      </c>
      <c r="D24" s="95">
        <v>0</v>
      </c>
      <c r="E24" s="95">
        <v>0</v>
      </c>
      <c r="F24" s="95">
        <v>985.29966999999999</v>
      </c>
    </row>
    <row r="25" spans="1:6">
      <c r="A25" s="58" t="s">
        <v>175</v>
      </c>
      <c r="B25" s="95">
        <v>0</v>
      </c>
      <c r="C25" s="95">
        <v>0</v>
      </c>
      <c r="D25" s="95">
        <v>0</v>
      </c>
      <c r="E25" s="95">
        <v>0</v>
      </c>
      <c r="F25" s="95">
        <v>0</v>
      </c>
    </row>
    <row r="26" spans="1:6">
      <c r="A26" s="187" t="s">
        <v>176</v>
      </c>
      <c r="B26" s="57">
        <v>4892552.6692200005</v>
      </c>
      <c r="C26" s="57">
        <v>53289.921350000004</v>
      </c>
      <c r="D26" s="57">
        <v>0</v>
      </c>
      <c r="E26" s="57">
        <v>173.02938</v>
      </c>
      <c r="F26" s="57">
        <v>4946015.6199500002</v>
      </c>
    </row>
    <row r="27" spans="1:6">
      <c r="A27" s="60" t="s">
        <v>177</v>
      </c>
      <c r="B27" s="95">
        <v>4192472.5970300003</v>
      </c>
      <c r="C27" s="95">
        <v>53096.99151</v>
      </c>
      <c r="D27" s="95">
        <v>0</v>
      </c>
      <c r="E27" s="95">
        <v>162.4349</v>
      </c>
      <c r="F27" s="95">
        <v>4245732.0234399997</v>
      </c>
    </row>
    <row r="28" spans="1:6">
      <c r="A28" s="58" t="s">
        <v>178</v>
      </c>
      <c r="B28" s="95">
        <v>3392062.9976999997</v>
      </c>
      <c r="C28" s="95">
        <v>39874.640450000006</v>
      </c>
      <c r="D28" s="95">
        <v>0</v>
      </c>
      <c r="E28" s="95">
        <v>162.4349</v>
      </c>
      <c r="F28" s="95">
        <v>3432100.0730500002</v>
      </c>
    </row>
    <row r="29" spans="1:6">
      <c r="A29" s="58" t="s">
        <v>179</v>
      </c>
      <c r="B29" s="95">
        <v>674051.31974000006</v>
      </c>
      <c r="C29" s="95">
        <v>10902.145470000001</v>
      </c>
      <c r="D29" s="95">
        <v>0</v>
      </c>
      <c r="E29" s="95">
        <v>0</v>
      </c>
      <c r="F29" s="95">
        <v>684953.46521000005</v>
      </c>
    </row>
    <row r="30" spans="1:6">
      <c r="A30" s="58" t="s">
        <v>180</v>
      </c>
      <c r="B30" s="95">
        <v>126358.27959000001</v>
      </c>
      <c r="C30" s="95">
        <v>2320.20559</v>
      </c>
      <c r="D30" s="95">
        <v>0</v>
      </c>
      <c r="E30" s="95">
        <v>0</v>
      </c>
      <c r="F30" s="95">
        <v>128678.48518</v>
      </c>
    </row>
    <row r="31" spans="1:6">
      <c r="A31" s="60" t="s">
        <v>181</v>
      </c>
      <c r="B31" s="95">
        <v>75325.651819999999</v>
      </c>
      <c r="C31" s="95">
        <v>117.77397999999999</v>
      </c>
      <c r="D31" s="95">
        <v>0</v>
      </c>
      <c r="E31" s="95">
        <v>0</v>
      </c>
      <c r="F31" s="95">
        <v>75443.425799999997</v>
      </c>
    </row>
    <row r="32" spans="1:6">
      <c r="A32" s="58" t="s">
        <v>182</v>
      </c>
      <c r="B32" s="95">
        <v>65365.883130000002</v>
      </c>
      <c r="C32" s="95">
        <v>0</v>
      </c>
      <c r="D32" s="95">
        <v>0</v>
      </c>
      <c r="E32" s="95">
        <v>0</v>
      </c>
      <c r="F32" s="95">
        <v>65365.883130000002</v>
      </c>
    </row>
    <row r="33" spans="1:6">
      <c r="A33" s="58" t="s">
        <v>183</v>
      </c>
      <c r="B33" s="95">
        <v>8612.0010500000008</v>
      </c>
      <c r="C33" s="95">
        <v>112.32069</v>
      </c>
      <c r="D33" s="95">
        <v>0</v>
      </c>
      <c r="E33" s="95">
        <v>0</v>
      </c>
      <c r="F33" s="95">
        <v>8724.3217399999994</v>
      </c>
    </row>
    <row r="34" spans="1:6">
      <c r="A34" s="58" t="s">
        <v>184</v>
      </c>
      <c r="B34" s="95">
        <v>1347.7676399999998</v>
      </c>
      <c r="C34" s="95">
        <v>5.45329</v>
      </c>
      <c r="D34" s="95">
        <v>0</v>
      </c>
      <c r="E34" s="95">
        <v>0</v>
      </c>
      <c r="F34" s="95">
        <v>1353.22093</v>
      </c>
    </row>
    <row r="35" spans="1:6">
      <c r="A35" s="60" t="s">
        <v>185</v>
      </c>
      <c r="B35" s="95">
        <v>99699.118700000006</v>
      </c>
      <c r="C35" s="95">
        <v>6767.8775400000004</v>
      </c>
      <c r="D35" s="95">
        <v>0</v>
      </c>
      <c r="E35" s="95">
        <v>0</v>
      </c>
      <c r="F35" s="95">
        <v>106466.99623999999</v>
      </c>
    </row>
    <row r="36" spans="1:6">
      <c r="A36" s="58" t="s">
        <v>186</v>
      </c>
      <c r="B36" s="95">
        <v>51589.077310000001</v>
      </c>
      <c r="C36" s="95">
        <v>1687.8219199999999</v>
      </c>
      <c r="D36" s="95">
        <v>0</v>
      </c>
      <c r="E36" s="95">
        <v>0</v>
      </c>
      <c r="F36" s="95">
        <v>53276.899229999995</v>
      </c>
    </row>
    <row r="37" spans="1:6">
      <c r="A37" s="58" t="s">
        <v>187</v>
      </c>
      <c r="B37" s="95">
        <v>45601.22883</v>
      </c>
      <c r="C37" s="95">
        <v>5080.0556200000001</v>
      </c>
      <c r="D37" s="95">
        <v>0</v>
      </c>
      <c r="E37" s="95">
        <v>0</v>
      </c>
      <c r="F37" s="95">
        <v>50681.284450000006</v>
      </c>
    </row>
    <row r="38" spans="1:6">
      <c r="A38" s="58" t="s">
        <v>188</v>
      </c>
      <c r="B38" s="95">
        <v>2508.8125599999998</v>
      </c>
      <c r="C38" s="95">
        <v>0</v>
      </c>
      <c r="D38" s="95">
        <v>0</v>
      </c>
      <c r="E38" s="95">
        <v>0</v>
      </c>
      <c r="F38" s="95">
        <v>2508.8125599999998</v>
      </c>
    </row>
    <row r="39" spans="1:6">
      <c r="A39" s="60" t="s">
        <v>189</v>
      </c>
      <c r="B39" s="95">
        <v>715993.76390999998</v>
      </c>
      <c r="C39" s="95">
        <v>9361.3643800000009</v>
      </c>
      <c r="D39" s="95">
        <v>0</v>
      </c>
      <c r="E39" s="95">
        <v>10.77824</v>
      </c>
      <c r="F39" s="95">
        <v>725365.90652999992</v>
      </c>
    </row>
    <row r="40" spans="1:6">
      <c r="A40" s="58" t="s">
        <v>190</v>
      </c>
      <c r="B40" s="95">
        <v>281098.28707000002</v>
      </c>
      <c r="C40" s="95">
        <v>2783.5367299999998</v>
      </c>
      <c r="D40" s="95">
        <v>0</v>
      </c>
      <c r="E40" s="95">
        <v>5.0827099999999996</v>
      </c>
      <c r="F40" s="95">
        <v>283886.90651</v>
      </c>
    </row>
    <row r="41" spans="1:6">
      <c r="A41" s="58" t="s">
        <v>191</v>
      </c>
      <c r="B41" s="95">
        <v>174838.24011000001</v>
      </c>
      <c r="C41" s="95">
        <v>2523.0014700000002</v>
      </c>
      <c r="D41" s="95">
        <v>0</v>
      </c>
      <c r="E41" s="95">
        <v>0</v>
      </c>
      <c r="F41" s="95">
        <v>177361.24158</v>
      </c>
    </row>
    <row r="42" spans="1:6">
      <c r="A42" s="58" t="s">
        <v>192</v>
      </c>
      <c r="B42" s="95">
        <v>505.02734999999996</v>
      </c>
      <c r="C42" s="95">
        <v>0</v>
      </c>
      <c r="D42" s="95">
        <v>0</v>
      </c>
      <c r="E42" s="95">
        <v>0</v>
      </c>
      <c r="F42" s="95">
        <v>505.02734999999996</v>
      </c>
    </row>
    <row r="43" spans="1:6">
      <c r="A43" s="58" t="s">
        <v>193</v>
      </c>
      <c r="B43" s="95">
        <v>734.85884999999996</v>
      </c>
      <c r="C43" s="95">
        <v>8.0862299999999987</v>
      </c>
      <c r="D43" s="95">
        <v>0</v>
      </c>
      <c r="E43" s="95">
        <v>0</v>
      </c>
      <c r="F43" s="95">
        <v>742.94507999999996</v>
      </c>
    </row>
    <row r="44" spans="1:6">
      <c r="A44" s="58" t="s">
        <v>194</v>
      </c>
      <c r="B44" s="95">
        <v>2.8896500000000001</v>
      </c>
      <c r="C44" s="95">
        <v>0</v>
      </c>
      <c r="D44" s="95">
        <v>0</v>
      </c>
      <c r="E44" s="95">
        <v>0</v>
      </c>
      <c r="F44" s="95">
        <v>2.8896500000000001</v>
      </c>
    </row>
    <row r="45" spans="1:6">
      <c r="A45" s="58" t="s">
        <v>195</v>
      </c>
      <c r="B45" s="95">
        <v>116.25583</v>
      </c>
      <c r="C45" s="95">
        <v>0</v>
      </c>
      <c r="D45" s="95">
        <v>0</v>
      </c>
      <c r="E45" s="95">
        <v>0</v>
      </c>
      <c r="F45" s="95">
        <v>116.25583</v>
      </c>
    </row>
    <row r="46" spans="1:6">
      <c r="A46" s="58" t="s">
        <v>1176</v>
      </c>
      <c r="B46" s="95">
        <v>164612.76082</v>
      </c>
      <c r="C46" s="95">
        <v>2467.7035000000001</v>
      </c>
      <c r="D46" s="95">
        <v>0</v>
      </c>
      <c r="E46" s="95">
        <v>5.6955299999999998</v>
      </c>
      <c r="F46" s="95">
        <v>167086.15985</v>
      </c>
    </row>
    <row r="47" spans="1:6">
      <c r="A47" s="58" t="s">
        <v>1177</v>
      </c>
      <c r="B47" s="95">
        <v>93207.773090000002</v>
      </c>
      <c r="C47" s="95">
        <v>1573.6706299999998</v>
      </c>
      <c r="D47" s="95">
        <v>0</v>
      </c>
      <c r="E47" s="95">
        <v>0</v>
      </c>
      <c r="F47" s="95">
        <v>94781.443719999996</v>
      </c>
    </row>
    <row r="48" spans="1:6">
      <c r="A48" s="58" t="s">
        <v>1182</v>
      </c>
      <c r="B48" s="95">
        <v>402.13655</v>
      </c>
      <c r="C48" s="95">
        <v>0</v>
      </c>
      <c r="D48" s="95">
        <v>0</v>
      </c>
      <c r="E48" s="95">
        <v>0</v>
      </c>
      <c r="F48" s="95">
        <v>402.13655</v>
      </c>
    </row>
    <row r="49" spans="1:6">
      <c r="A49" s="58" t="s">
        <v>1183</v>
      </c>
      <c r="B49" s="95">
        <v>385.05415000000005</v>
      </c>
      <c r="C49" s="95">
        <v>5.3658199999999994</v>
      </c>
      <c r="D49" s="95">
        <v>0</v>
      </c>
      <c r="E49" s="95">
        <v>0</v>
      </c>
      <c r="F49" s="95">
        <v>390.41996999999998</v>
      </c>
    </row>
    <row r="50" spans="1:6">
      <c r="A50" s="58" t="s">
        <v>1201</v>
      </c>
      <c r="B50" s="95">
        <v>10.311110000000001</v>
      </c>
      <c r="C50" s="95">
        <v>0</v>
      </c>
      <c r="D50" s="95">
        <v>0</v>
      </c>
      <c r="E50" s="95">
        <v>0</v>
      </c>
      <c r="F50" s="95">
        <v>10.311110000000001</v>
      </c>
    </row>
    <row r="51" spans="1:6">
      <c r="A51" s="58" t="s">
        <v>1221</v>
      </c>
      <c r="B51" s="95">
        <v>80.169330000000002</v>
      </c>
      <c r="C51" s="95">
        <v>0</v>
      </c>
      <c r="D51" s="95">
        <v>0</v>
      </c>
      <c r="E51" s="95">
        <v>0</v>
      </c>
      <c r="F51" s="95">
        <v>80.169330000000002</v>
      </c>
    </row>
    <row r="52" spans="1:6">
      <c r="A52" s="60" t="s">
        <v>196</v>
      </c>
      <c r="B52" s="95">
        <v>-190938.46224000002</v>
      </c>
      <c r="C52" s="95">
        <v>-16054.08606</v>
      </c>
      <c r="D52" s="95">
        <v>0</v>
      </c>
      <c r="E52" s="95">
        <v>-0.18375999999999998</v>
      </c>
      <c r="F52" s="95">
        <v>-206992.73206000001</v>
      </c>
    </row>
    <row r="53" spans="1:6">
      <c r="A53" s="61" t="s">
        <v>1240</v>
      </c>
      <c r="B53" s="95">
        <v>-20146.577870000001</v>
      </c>
      <c r="C53" s="95">
        <v>-601.13843999999995</v>
      </c>
      <c r="D53" s="95">
        <v>0</v>
      </c>
      <c r="E53" s="95">
        <v>-0.18375999999999998</v>
      </c>
      <c r="F53" s="95">
        <v>-20747.90007</v>
      </c>
    </row>
    <row r="54" spans="1:6">
      <c r="A54" s="58" t="s">
        <v>1252</v>
      </c>
      <c r="B54" s="95">
        <v>-4024.3971299999998</v>
      </c>
      <c r="C54" s="95">
        <v>-190.49910999999997</v>
      </c>
      <c r="D54" s="95">
        <v>0</v>
      </c>
      <c r="E54" s="95">
        <v>0</v>
      </c>
      <c r="F54" s="95">
        <v>-4214.89624</v>
      </c>
    </row>
    <row r="55" spans="1:6">
      <c r="A55" s="58" t="s">
        <v>1241</v>
      </c>
      <c r="B55" s="95">
        <v>-50706.011619999997</v>
      </c>
      <c r="C55" s="95">
        <v>0</v>
      </c>
      <c r="D55" s="95">
        <v>0</v>
      </c>
      <c r="E55" s="95">
        <v>0</v>
      </c>
      <c r="F55" s="95">
        <v>-50706.011619999997</v>
      </c>
    </row>
    <row r="56" spans="1:6">
      <c r="A56" s="58" t="s">
        <v>1253</v>
      </c>
      <c r="B56" s="95">
        <v>-4010.9480800000001</v>
      </c>
      <c r="C56" s="95">
        <v>-23.469909999999999</v>
      </c>
      <c r="D56" s="95">
        <v>0</v>
      </c>
      <c r="E56" s="95">
        <v>0</v>
      </c>
      <c r="F56" s="95">
        <v>-4034.4179900000004</v>
      </c>
    </row>
    <row r="57" spans="1:6">
      <c r="A57" s="58" t="s">
        <v>1242</v>
      </c>
      <c r="B57" s="95">
        <v>-34773.801679999997</v>
      </c>
      <c r="C57" s="95">
        <v>-843.91095999999993</v>
      </c>
      <c r="D57" s="95">
        <v>0</v>
      </c>
      <c r="E57" s="95">
        <v>0</v>
      </c>
      <c r="F57" s="95">
        <v>-35617.712639999998</v>
      </c>
    </row>
    <row r="58" spans="1:6">
      <c r="A58" s="58" t="s">
        <v>197</v>
      </c>
      <c r="B58" s="95">
        <v>-26783.381430000001</v>
      </c>
      <c r="C58" s="95">
        <v>-3661.2428599999998</v>
      </c>
      <c r="D58" s="95">
        <v>0</v>
      </c>
      <c r="E58" s="95">
        <v>0</v>
      </c>
      <c r="F58" s="95">
        <v>-30444.62429</v>
      </c>
    </row>
    <row r="59" spans="1:6">
      <c r="A59" s="61" t="s">
        <v>198</v>
      </c>
      <c r="B59" s="95">
        <v>-33260.705829999999</v>
      </c>
      <c r="C59" s="95">
        <v>-10733.279480000001</v>
      </c>
      <c r="D59" s="95">
        <v>0</v>
      </c>
      <c r="E59" s="95">
        <v>0</v>
      </c>
      <c r="F59" s="95">
        <v>-43993.985310000004</v>
      </c>
    </row>
    <row r="60" spans="1:6">
      <c r="A60" s="58" t="s">
        <v>199</v>
      </c>
      <c r="B60" s="95">
        <v>-13568.40502</v>
      </c>
      <c r="C60" s="95">
        <v>0</v>
      </c>
      <c r="D60" s="95">
        <v>0</v>
      </c>
      <c r="E60" s="95">
        <v>0</v>
      </c>
      <c r="F60" s="95">
        <v>-13568.40502</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0</v>
      </c>
      <c r="C63" s="95">
        <v>0</v>
      </c>
      <c r="D63" s="95">
        <v>0</v>
      </c>
      <c r="E63" s="95">
        <v>0</v>
      </c>
      <c r="F63" s="95">
        <v>0</v>
      </c>
    </row>
    <row r="64" spans="1:6">
      <c r="A64" s="58" t="s">
        <v>998</v>
      </c>
      <c r="B64" s="95">
        <v>0</v>
      </c>
      <c r="C64" s="95">
        <v>0</v>
      </c>
      <c r="D64" s="95">
        <v>0</v>
      </c>
      <c r="E64" s="95">
        <v>0</v>
      </c>
      <c r="F64" s="95">
        <v>0</v>
      </c>
    </row>
    <row r="65" spans="1:6">
      <c r="A65" s="61" t="s">
        <v>1184</v>
      </c>
      <c r="B65" s="95">
        <v>-796.89128000000005</v>
      </c>
      <c r="C65" s="95">
        <v>0</v>
      </c>
      <c r="D65" s="95">
        <v>0</v>
      </c>
      <c r="E65" s="95">
        <v>0</v>
      </c>
      <c r="F65" s="95">
        <v>-796.89128000000005</v>
      </c>
    </row>
    <row r="66" spans="1:6">
      <c r="A66" s="58" t="s">
        <v>1185</v>
      </c>
      <c r="B66" s="95">
        <v>-734.81088</v>
      </c>
      <c r="C66" s="95">
        <v>-0.54530000000000001</v>
      </c>
      <c r="D66" s="95">
        <v>0</v>
      </c>
      <c r="E66" s="95">
        <v>0</v>
      </c>
      <c r="F66" s="95">
        <v>-735.35617999999999</v>
      </c>
    </row>
    <row r="67" spans="1:6">
      <c r="A67" s="58" t="s">
        <v>1186</v>
      </c>
      <c r="B67" s="95">
        <v>-639.16621999999995</v>
      </c>
      <c r="C67" s="95">
        <v>0</v>
      </c>
      <c r="D67" s="95">
        <v>0</v>
      </c>
      <c r="E67" s="95">
        <v>0</v>
      </c>
      <c r="F67" s="95">
        <v>-639.16621999999995</v>
      </c>
    </row>
    <row r="68" spans="1:6">
      <c r="A68" s="58" t="s">
        <v>1187</v>
      </c>
      <c r="B68" s="95">
        <v>-1493.3652</v>
      </c>
      <c r="C68" s="95">
        <v>0</v>
      </c>
      <c r="D68" s="95">
        <v>0</v>
      </c>
      <c r="E68" s="95">
        <v>0</v>
      </c>
      <c r="F68" s="95">
        <v>-1493.3652</v>
      </c>
    </row>
    <row r="69" spans="1:6">
      <c r="A69" s="187" t="s">
        <v>202</v>
      </c>
      <c r="B69" s="57">
        <v>115478.69119</v>
      </c>
      <c r="C69" s="57">
        <v>3068.6106500000001</v>
      </c>
      <c r="D69" s="57">
        <v>0</v>
      </c>
      <c r="E69" s="57">
        <v>0</v>
      </c>
      <c r="F69" s="57">
        <v>118547.30184</v>
      </c>
    </row>
    <row r="70" spans="1:6">
      <c r="A70" s="58" t="s">
        <v>203</v>
      </c>
      <c r="B70" s="95">
        <v>0</v>
      </c>
      <c r="C70" s="95">
        <v>0</v>
      </c>
      <c r="D70" s="95">
        <v>0</v>
      </c>
      <c r="E70" s="95">
        <v>0</v>
      </c>
      <c r="F70" s="95">
        <v>0</v>
      </c>
    </row>
    <row r="71" spans="1:6">
      <c r="A71" s="61" t="s">
        <v>204</v>
      </c>
      <c r="B71" s="95">
        <v>21259.332030000001</v>
      </c>
      <c r="C71" s="95">
        <v>1590.2116000000001</v>
      </c>
      <c r="D71" s="95">
        <v>0</v>
      </c>
      <c r="E71" s="95">
        <v>0</v>
      </c>
      <c r="F71" s="95">
        <v>22849.54363</v>
      </c>
    </row>
    <row r="72" spans="1:6">
      <c r="A72" s="58" t="s">
        <v>205</v>
      </c>
      <c r="B72" s="95">
        <v>94219.359159999993</v>
      </c>
      <c r="C72" s="95">
        <v>1478.39905</v>
      </c>
      <c r="D72" s="95">
        <v>0</v>
      </c>
      <c r="E72" s="95">
        <v>0</v>
      </c>
      <c r="F72" s="95">
        <v>95697.75821</v>
      </c>
    </row>
    <row r="73" spans="1:6">
      <c r="A73" s="58" t="s">
        <v>206</v>
      </c>
      <c r="B73" s="95">
        <v>0</v>
      </c>
      <c r="C73" s="95">
        <v>0</v>
      </c>
      <c r="D73" s="95">
        <v>0</v>
      </c>
      <c r="E73" s="95">
        <v>0</v>
      </c>
      <c r="F73" s="95">
        <v>0</v>
      </c>
    </row>
    <row r="74" spans="1:6">
      <c r="A74" s="58" t="s">
        <v>207</v>
      </c>
      <c r="B74" s="95">
        <v>0</v>
      </c>
      <c r="C74" s="95">
        <v>0</v>
      </c>
      <c r="D74" s="95">
        <v>0</v>
      </c>
      <c r="E74" s="95">
        <v>0</v>
      </c>
      <c r="F74" s="95">
        <v>0</v>
      </c>
    </row>
    <row r="75" spans="1:6">
      <c r="A75" s="187" t="s">
        <v>208</v>
      </c>
      <c r="B75" s="57">
        <v>2152.5215600000001</v>
      </c>
      <c r="C75" s="57">
        <v>0</v>
      </c>
      <c r="D75" s="57">
        <v>0</v>
      </c>
      <c r="E75" s="57">
        <v>0</v>
      </c>
      <c r="F75" s="57">
        <v>2152.5215600000001</v>
      </c>
    </row>
    <row r="76" spans="1:6">
      <c r="A76" s="58" t="s">
        <v>209</v>
      </c>
      <c r="B76" s="95">
        <v>0</v>
      </c>
      <c r="C76" s="95">
        <v>0</v>
      </c>
      <c r="D76" s="95">
        <v>0</v>
      </c>
      <c r="E76" s="95">
        <v>0</v>
      </c>
      <c r="F76" s="95">
        <v>0</v>
      </c>
    </row>
    <row r="77" spans="1:6">
      <c r="A77" s="58" t="s">
        <v>210</v>
      </c>
      <c r="B77" s="95">
        <v>16310.285820000001</v>
      </c>
      <c r="C77" s="95">
        <v>0</v>
      </c>
      <c r="D77" s="95">
        <v>0</v>
      </c>
      <c r="E77" s="95">
        <v>0</v>
      </c>
      <c r="F77" s="95">
        <v>16310.285820000001</v>
      </c>
    </row>
    <row r="78" spans="1:6">
      <c r="A78" s="58" t="s">
        <v>211</v>
      </c>
      <c r="B78" s="95">
        <v>0</v>
      </c>
      <c r="C78" s="95">
        <v>0</v>
      </c>
      <c r="D78" s="95">
        <v>0</v>
      </c>
      <c r="E78" s="95">
        <v>0</v>
      </c>
      <c r="F78" s="95">
        <v>0</v>
      </c>
    </row>
    <row r="79" spans="1:6">
      <c r="A79" s="58" t="s">
        <v>212</v>
      </c>
      <c r="B79" s="95">
        <v>50</v>
      </c>
      <c r="C79" s="95">
        <v>0</v>
      </c>
      <c r="D79" s="95">
        <v>0</v>
      </c>
      <c r="E79" s="95">
        <v>0</v>
      </c>
      <c r="F79" s="95">
        <v>50</v>
      </c>
    </row>
    <row r="80" spans="1:6">
      <c r="A80" s="58" t="s">
        <v>213</v>
      </c>
      <c r="B80" s="95">
        <v>-14207.76426</v>
      </c>
      <c r="C80" s="95">
        <v>0</v>
      </c>
      <c r="D80" s="95">
        <v>0</v>
      </c>
      <c r="E80" s="95">
        <v>0</v>
      </c>
      <c r="F80" s="95">
        <v>-14207.76426</v>
      </c>
    </row>
    <row r="81" spans="1:6">
      <c r="A81" s="187" t="s">
        <v>214</v>
      </c>
      <c r="B81" s="57">
        <v>285176.15606000001</v>
      </c>
      <c r="C81" s="57">
        <v>281490.04251999996</v>
      </c>
      <c r="D81" s="57">
        <v>0</v>
      </c>
      <c r="E81" s="57">
        <v>0.36237000000000003</v>
      </c>
      <c r="F81" s="57">
        <v>566666.56095000007</v>
      </c>
    </row>
    <row r="82" spans="1:6">
      <c r="A82" s="58" t="s">
        <v>168</v>
      </c>
      <c r="B82" s="95">
        <v>0</v>
      </c>
      <c r="C82" s="95">
        <v>0</v>
      </c>
      <c r="D82" s="95">
        <v>0</v>
      </c>
      <c r="E82" s="95">
        <v>0</v>
      </c>
      <c r="F82" s="95">
        <v>0</v>
      </c>
    </row>
    <row r="83" spans="1:6">
      <c r="A83" s="58" t="s">
        <v>169</v>
      </c>
      <c r="B83" s="95">
        <v>13097.50093</v>
      </c>
      <c r="C83" s="95">
        <v>0</v>
      </c>
      <c r="D83" s="95">
        <v>0</v>
      </c>
      <c r="E83" s="95">
        <v>0</v>
      </c>
      <c r="F83" s="95">
        <v>13097.50093</v>
      </c>
    </row>
    <row r="84" spans="1:6">
      <c r="A84" s="58" t="s">
        <v>170</v>
      </c>
      <c r="B84" s="95">
        <v>0</v>
      </c>
      <c r="C84" s="95">
        <v>13720</v>
      </c>
      <c r="D84" s="95">
        <v>0</v>
      </c>
      <c r="E84" s="95">
        <v>0</v>
      </c>
      <c r="F84" s="95">
        <v>13720</v>
      </c>
    </row>
    <row r="85" spans="1:6">
      <c r="A85" s="58" t="s">
        <v>171</v>
      </c>
      <c r="B85" s="95">
        <v>0</v>
      </c>
      <c r="C85" s="95">
        <v>0</v>
      </c>
      <c r="D85" s="95">
        <v>0</v>
      </c>
      <c r="E85" s="95">
        <v>0</v>
      </c>
      <c r="F85" s="95">
        <v>0</v>
      </c>
    </row>
    <row r="86" spans="1:6">
      <c r="A86" s="58" t="s">
        <v>215</v>
      </c>
      <c r="B86" s="95">
        <v>424.64368000000002</v>
      </c>
      <c r="C86" s="95">
        <v>0</v>
      </c>
      <c r="D86" s="95">
        <v>0</v>
      </c>
      <c r="E86" s="95">
        <v>0</v>
      </c>
      <c r="F86" s="95">
        <v>424.64368000000002</v>
      </c>
    </row>
    <row r="87" spans="1:6">
      <c r="A87" s="58" t="s">
        <v>216</v>
      </c>
      <c r="B87" s="95">
        <v>1837.1912</v>
      </c>
      <c r="C87" s="95">
        <v>1222.20084</v>
      </c>
      <c r="D87" s="95">
        <v>0</v>
      </c>
      <c r="E87" s="95">
        <v>0</v>
      </c>
      <c r="F87" s="95">
        <v>3059.3920400000002</v>
      </c>
    </row>
    <row r="88" spans="1:6">
      <c r="A88" s="58" t="s">
        <v>173</v>
      </c>
      <c r="B88" s="95">
        <v>237582.326</v>
      </c>
      <c r="C88" s="95">
        <v>266911.07263000001</v>
      </c>
      <c r="D88" s="95">
        <v>0</v>
      </c>
      <c r="E88" s="95">
        <v>0.36237000000000003</v>
      </c>
      <c r="F88" s="95">
        <v>504493.761</v>
      </c>
    </row>
    <row r="89" spans="1:6">
      <c r="A89" s="58" t="s">
        <v>217</v>
      </c>
      <c r="B89" s="95">
        <v>32241.787929999999</v>
      </c>
      <c r="C89" s="95">
        <v>0</v>
      </c>
      <c r="D89" s="95">
        <v>0</v>
      </c>
      <c r="E89" s="95">
        <v>0</v>
      </c>
      <c r="F89" s="95">
        <v>32241.787929999999</v>
      </c>
    </row>
    <row r="90" spans="1:6">
      <c r="A90" s="58" t="s">
        <v>218</v>
      </c>
      <c r="B90" s="95">
        <v>-7.2936800000000002</v>
      </c>
      <c r="C90" s="95">
        <v>-363.23095000000001</v>
      </c>
      <c r="D90" s="95">
        <v>0</v>
      </c>
      <c r="E90" s="95">
        <v>0</v>
      </c>
      <c r="F90" s="95">
        <v>-370.52463</v>
      </c>
    </row>
    <row r="91" spans="1:6">
      <c r="A91" s="187" t="s">
        <v>219</v>
      </c>
      <c r="B91" s="57">
        <v>137979.96986000001</v>
      </c>
      <c r="C91" s="57">
        <v>0</v>
      </c>
      <c r="D91" s="57">
        <v>0</v>
      </c>
      <c r="E91" s="57">
        <v>0</v>
      </c>
      <c r="F91" s="57">
        <v>137979.96986000001</v>
      </c>
    </row>
    <row r="92" spans="1:6">
      <c r="A92" s="58" t="s">
        <v>220</v>
      </c>
      <c r="B92" s="95">
        <v>27376.2</v>
      </c>
      <c r="C92" s="95">
        <v>0</v>
      </c>
      <c r="D92" s="95">
        <v>0</v>
      </c>
      <c r="E92" s="95">
        <v>0</v>
      </c>
      <c r="F92" s="95">
        <v>27376.2</v>
      </c>
    </row>
    <row r="93" spans="1:6">
      <c r="A93" s="58" t="s">
        <v>221</v>
      </c>
      <c r="B93" s="95">
        <v>85177.145140000008</v>
      </c>
      <c r="C93" s="95">
        <v>0</v>
      </c>
      <c r="D93" s="95">
        <v>0</v>
      </c>
      <c r="E93" s="95">
        <v>0</v>
      </c>
      <c r="F93" s="95">
        <v>85177.145140000008</v>
      </c>
    </row>
    <row r="94" spans="1:6">
      <c r="A94" s="58" t="s">
        <v>222</v>
      </c>
      <c r="B94" s="95">
        <v>8187.5577400000002</v>
      </c>
      <c r="C94" s="95">
        <v>0</v>
      </c>
      <c r="D94" s="95">
        <v>0</v>
      </c>
      <c r="E94" s="95">
        <v>0</v>
      </c>
      <c r="F94" s="95">
        <v>8187.5577400000002</v>
      </c>
    </row>
    <row r="95" spans="1:6">
      <c r="A95" s="58" t="s">
        <v>223</v>
      </c>
      <c r="B95" s="95">
        <v>3956.6546000000003</v>
      </c>
      <c r="C95" s="95">
        <v>0</v>
      </c>
      <c r="D95" s="95">
        <v>0</v>
      </c>
      <c r="E95" s="95">
        <v>0</v>
      </c>
      <c r="F95" s="95">
        <v>3956.6546000000003</v>
      </c>
    </row>
    <row r="96" spans="1:6">
      <c r="A96" s="58" t="s">
        <v>224</v>
      </c>
      <c r="B96" s="95">
        <v>9976.7816700000003</v>
      </c>
      <c r="C96" s="95">
        <v>0</v>
      </c>
      <c r="D96" s="95">
        <v>0</v>
      </c>
      <c r="E96" s="95">
        <v>0</v>
      </c>
      <c r="F96" s="95">
        <v>9976.7816700000003</v>
      </c>
    </row>
    <row r="97" spans="1:6">
      <c r="A97" s="58" t="s">
        <v>225</v>
      </c>
      <c r="B97" s="95">
        <v>2315.4614300000003</v>
      </c>
      <c r="C97" s="95">
        <v>0</v>
      </c>
      <c r="D97" s="95">
        <v>0</v>
      </c>
      <c r="E97" s="95">
        <v>0</v>
      </c>
      <c r="F97" s="95">
        <v>2315.4614300000003</v>
      </c>
    </row>
    <row r="98" spans="1:6">
      <c r="A98" s="58" t="s">
        <v>226</v>
      </c>
      <c r="B98" s="95">
        <v>990.16928000000007</v>
      </c>
      <c r="C98" s="95">
        <v>0</v>
      </c>
      <c r="D98" s="95">
        <v>0</v>
      </c>
      <c r="E98" s="95">
        <v>0</v>
      </c>
      <c r="F98" s="95">
        <v>990.16928000000007</v>
      </c>
    </row>
    <row r="99" spans="1:6">
      <c r="A99" s="58" t="s">
        <v>227</v>
      </c>
      <c r="B99" s="95">
        <v>0</v>
      </c>
      <c r="C99" s="95">
        <v>0</v>
      </c>
      <c r="D99" s="95">
        <v>0</v>
      </c>
      <c r="E99" s="95">
        <v>0</v>
      </c>
      <c r="F99" s="95">
        <v>0</v>
      </c>
    </row>
    <row r="100" spans="1:6">
      <c r="A100" s="58" t="s">
        <v>228</v>
      </c>
      <c r="B100" s="95">
        <v>0</v>
      </c>
      <c r="C100" s="95">
        <v>0</v>
      </c>
      <c r="D100" s="95">
        <v>0</v>
      </c>
      <c r="E100" s="95">
        <v>0</v>
      </c>
      <c r="F100" s="95">
        <v>0</v>
      </c>
    </row>
    <row r="101" spans="1:6">
      <c r="A101" s="187" t="s">
        <v>229</v>
      </c>
      <c r="B101" s="57">
        <v>8272.103070000001</v>
      </c>
      <c r="C101" s="57">
        <v>4802</v>
      </c>
      <c r="D101" s="57">
        <v>0</v>
      </c>
      <c r="E101" s="57">
        <v>0</v>
      </c>
      <c r="F101" s="57">
        <v>13074.103070000001</v>
      </c>
    </row>
    <row r="102" spans="1:6">
      <c r="A102" s="58" t="s">
        <v>230</v>
      </c>
      <c r="B102" s="95">
        <v>2148.2918999999997</v>
      </c>
      <c r="C102" s="95">
        <v>0</v>
      </c>
      <c r="D102" s="95">
        <v>0</v>
      </c>
      <c r="E102" s="95">
        <v>0</v>
      </c>
      <c r="F102" s="95">
        <v>2148.2918999999997</v>
      </c>
    </row>
    <row r="103" spans="1:6">
      <c r="A103" s="58" t="s">
        <v>231</v>
      </c>
      <c r="B103" s="95">
        <v>2340.1326099999997</v>
      </c>
      <c r="C103" s="95">
        <v>0</v>
      </c>
      <c r="D103" s="95">
        <v>0</v>
      </c>
      <c r="E103" s="95">
        <v>0</v>
      </c>
      <c r="F103" s="95">
        <v>2340.1326099999997</v>
      </c>
    </row>
    <row r="104" spans="1:6">
      <c r="A104" s="58" t="s">
        <v>232</v>
      </c>
      <c r="B104" s="95">
        <v>603.01679000000001</v>
      </c>
      <c r="C104" s="95">
        <v>4802</v>
      </c>
      <c r="D104" s="95">
        <v>0</v>
      </c>
      <c r="E104" s="95">
        <v>0</v>
      </c>
      <c r="F104" s="95">
        <v>5405.0167899999997</v>
      </c>
    </row>
    <row r="105" spans="1:6">
      <c r="A105" s="58" t="s">
        <v>233</v>
      </c>
      <c r="B105" s="95">
        <v>3180.6617700000002</v>
      </c>
      <c r="C105" s="95">
        <v>0</v>
      </c>
      <c r="D105" s="95">
        <v>0</v>
      </c>
      <c r="E105" s="95">
        <v>0</v>
      </c>
      <c r="F105" s="95">
        <v>3180.6617700000002</v>
      </c>
    </row>
    <row r="106" spans="1:6">
      <c r="A106" s="58" t="s">
        <v>234</v>
      </c>
      <c r="B106" s="95">
        <v>0</v>
      </c>
      <c r="C106" s="95">
        <v>0</v>
      </c>
      <c r="D106" s="95">
        <v>0</v>
      </c>
      <c r="E106" s="95">
        <v>0</v>
      </c>
      <c r="F106" s="95">
        <v>0</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5427870.3218100006</v>
      </c>
      <c r="C114" s="57">
        <v>450021.44688</v>
      </c>
      <c r="D114" s="57">
        <v>0</v>
      </c>
      <c r="E114" s="57">
        <v>32651.270769999999</v>
      </c>
      <c r="F114" s="57">
        <v>5910543.0394599997</v>
      </c>
    </row>
    <row r="115" spans="1:6">
      <c r="A115" s="177" t="s">
        <v>243</v>
      </c>
      <c r="B115" s="57">
        <v>2171467.7464999999</v>
      </c>
      <c r="C115" s="57">
        <v>216511.65651</v>
      </c>
      <c r="D115" s="57">
        <v>0</v>
      </c>
      <c r="E115" s="57">
        <v>32650.418000000001</v>
      </c>
      <c r="F115" s="57">
        <v>2420629.8210100001</v>
      </c>
    </row>
    <row r="116" spans="1:6">
      <c r="A116" s="64" t="s">
        <v>244</v>
      </c>
      <c r="B116" s="95">
        <v>141104.14715</v>
      </c>
      <c r="C116" s="95">
        <v>11600.85893</v>
      </c>
      <c r="D116" s="95">
        <v>0</v>
      </c>
      <c r="E116" s="95">
        <v>0</v>
      </c>
      <c r="F116" s="95">
        <v>152705.00608000002</v>
      </c>
    </row>
    <row r="117" spans="1:6">
      <c r="A117" s="64" t="s">
        <v>245</v>
      </c>
      <c r="B117" s="95">
        <v>140999.72974000001</v>
      </c>
      <c r="C117" s="95">
        <v>11599.843650000001</v>
      </c>
      <c r="D117" s="95">
        <v>0</v>
      </c>
      <c r="E117" s="95">
        <v>0</v>
      </c>
      <c r="F117" s="95">
        <v>152599.57338999998</v>
      </c>
    </row>
    <row r="118" spans="1:6">
      <c r="A118" s="64" t="s">
        <v>246</v>
      </c>
      <c r="B118" s="95">
        <v>104.41741</v>
      </c>
      <c r="C118" s="95">
        <v>1.01528</v>
      </c>
      <c r="D118" s="95">
        <v>0</v>
      </c>
      <c r="E118" s="95">
        <v>0</v>
      </c>
      <c r="F118" s="95">
        <v>105.43269000000001</v>
      </c>
    </row>
    <row r="119" spans="1:6">
      <c r="A119" s="64" t="s">
        <v>247</v>
      </c>
      <c r="B119" s="95">
        <v>808435.58476</v>
      </c>
      <c r="C119" s="95">
        <v>55866.609320000003</v>
      </c>
      <c r="D119" s="95">
        <v>0</v>
      </c>
      <c r="E119" s="95">
        <v>0</v>
      </c>
      <c r="F119" s="95">
        <v>864302.19408000004</v>
      </c>
    </row>
    <row r="120" spans="1:6">
      <c r="A120" s="64" t="s">
        <v>248</v>
      </c>
      <c r="B120" s="95">
        <v>114.98922</v>
      </c>
      <c r="C120" s="95">
        <v>0</v>
      </c>
      <c r="D120" s="95">
        <v>0</v>
      </c>
      <c r="E120" s="95">
        <v>0</v>
      </c>
      <c r="F120" s="95">
        <v>114.98922</v>
      </c>
    </row>
    <row r="121" spans="1:6">
      <c r="A121" s="65" t="s">
        <v>249</v>
      </c>
      <c r="B121" s="95">
        <v>114.98922</v>
      </c>
      <c r="C121" s="95">
        <v>0</v>
      </c>
      <c r="D121" s="95">
        <v>0</v>
      </c>
      <c r="E121" s="95">
        <v>0</v>
      </c>
      <c r="F121" s="95">
        <v>114.98922</v>
      </c>
    </row>
    <row r="122" spans="1:6">
      <c r="A122" s="65" t="s">
        <v>250</v>
      </c>
      <c r="B122" s="95">
        <v>0</v>
      </c>
      <c r="C122" s="95">
        <v>0</v>
      </c>
      <c r="D122" s="95">
        <v>0</v>
      </c>
      <c r="E122" s="95">
        <v>0</v>
      </c>
      <c r="F122" s="95">
        <v>0</v>
      </c>
    </row>
    <row r="123" spans="1:6">
      <c r="A123" s="99" t="s">
        <v>251</v>
      </c>
      <c r="B123" s="95">
        <v>0</v>
      </c>
      <c r="C123" s="95">
        <v>0</v>
      </c>
      <c r="D123" s="95">
        <v>0</v>
      </c>
      <c r="E123" s="95">
        <v>0</v>
      </c>
      <c r="F123" s="95">
        <v>0</v>
      </c>
    </row>
    <row r="124" spans="1:6">
      <c r="A124" s="99" t="s">
        <v>252</v>
      </c>
      <c r="B124" s="95">
        <v>0</v>
      </c>
      <c r="C124" s="95">
        <v>0</v>
      </c>
      <c r="D124" s="95">
        <v>0</v>
      </c>
      <c r="E124" s="95">
        <v>0</v>
      </c>
      <c r="F124" s="95">
        <v>0</v>
      </c>
    </row>
    <row r="125" spans="1:6">
      <c r="A125" s="99" t="s">
        <v>253</v>
      </c>
      <c r="B125" s="95">
        <v>0</v>
      </c>
      <c r="C125" s="95">
        <v>0</v>
      </c>
      <c r="D125" s="95">
        <v>0</v>
      </c>
      <c r="E125" s="95">
        <v>0</v>
      </c>
      <c r="F125" s="95">
        <v>0</v>
      </c>
    </row>
    <row r="126" spans="1:6">
      <c r="A126" s="99" t="s">
        <v>254</v>
      </c>
      <c r="B126" s="95">
        <v>0</v>
      </c>
      <c r="C126" s="95">
        <v>0</v>
      </c>
      <c r="D126" s="95">
        <v>0</v>
      </c>
      <c r="E126" s="95">
        <v>0</v>
      </c>
      <c r="F126" s="95">
        <v>0</v>
      </c>
    </row>
    <row r="127" spans="1:6">
      <c r="A127" s="99" t="s">
        <v>1379</v>
      </c>
      <c r="B127" s="95">
        <v>0</v>
      </c>
      <c r="C127" s="95">
        <v>0</v>
      </c>
      <c r="D127" s="95">
        <v>0</v>
      </c>
      <c r="E127" s="95">
        <v>0</v>
      </c>
      <c r="F127" s="95">
        <v>0</v>
      </c>
    </row>
    <row r="128" spans="1:6">
      <c r="A128" s="99" t="s">
        <v>1380</v>
      </c>
      <c r="B128" s="95">
        <v>0</v>
      </c>
      <c r="C128" s="95">
        <v>0</v>
      </c>
      <c r="D128" s="95">
        <v>0</v>
      </c>
      <c r="E128" s="95">
        <v>0</v>
      </c>
      <c r="F128" s="95">
        <v>0</v>
      </c>
    </row>
    <row r="129" spans="1:6">
      <c r="A129" s="156" t="s">
        <v>257</v>
      </c>
      <c r="B129" s="95">
        <v>31136.120139999999</v>
      </c>
      <c r="C129" s="95">
        <v>8546.5149099999999</v>
      </c>
      <c r="D129" s="95">
        <v>0</v>
      </c>
      <c r="E129" s="95">
        <v>0</v>
      </c>
      <c r="F129" s="95">
        <v>39682.635049999997</v>
      </c>
    </row>
    <row r="130" spans="1:6">
      <c r="A130" s="156" t="s">
        <v>258</v>
      </c>
      <c r="B130" s="95">
        <v>1147443.1393900001</v>
      </c>
      <c r="C130" s="95">
        <v>138705.91797000001</v>
      </c>
      <c r="D130" s="95">
        <v>0</v>
      </c>
      <c r="E130" s="95">
        <v>31829.98</v>
      </c>
      <c r="F130" s="95">
        <v>1317979.03736</v>
      </c>
    </row>
    <row r="131" spans="1:6">
      <c r="A131" s="64" t="s">
        <v>259</v>
      </c>
      <c r="B131" s="95">
        <v>43233.76584</v>
      </c>
      <c r="C131" s="95">
        <v>1791.7553799999998</v>
      </c>
      <c r="D131" s="95">
        <v>0</v>
      </c>
      <c r="E131" s="95">
        <v>820.43799999999999</v>
      </c>
      <c r="F131" s="95">
        <v>45845.959219999997</v>
      </c>
    </row>
    <row r="132" spans="1:6">
      <c r="A132" s="177" t="s">
        <v>260</v>
      </c>
      <c r="B132" s="57">
        <v>0</v>
      </c>
      <c r="C132" s="57">
        <v>0</v>
      </c>
      <c r="D132" s="57">
        <v>0</v>
      </c>
      <c r="E132" s="57">
        <v>0</v>
      </c>
      <c r="F132" s="57">
        <v>0</v>
      </c>
    </row>
    <row r="133" spans="1:6">
      <c r="A133" s="177" t="s">
        <v>451</v>
      </c>
      <c r="B133" s="57">
        <v>1331474.62592</v>
      </c>
      <c r="C133" s="57">
        <v>0</v>
      </c>
      <c r="D133" s="57">
        <v>0</v>
      </c>
      <c r="E133" s="57">
        <v>0</v>
      </c>
      <c r="F133" s="57">
        <v>1331474.62592</v>
      </c>
    </row>
    <row r="134" spans="1:6">
      <c r="A134" s="64" t="s">
        <v>452</v>
      </c>
      <c r="B134" s="95">
        <v>0</v>
      </c>
      <c r="C134" s="95">
        <v>0</v>
      </c>
      <c r="D134" s="95">
        <v>0</v>
      </c>
      <c r="E134" s="95">
        <v>0</v>
      </c>
      <c r="F134" s="95">
        <v>0</v>
      </c>
    </row>
    <row r="135" spans="1:6">
      <c r="A135" s="64" t="s">
        <v>453</v>
      </c>
      <c r="B135" s="95">
        <v>12894.26173</v>
      </c>
      <c r="C135" s="95">
        <v>0</v>
      </c>
      <c r="D135" s="95">
        <v>0</v>
      </c>
      <c r="E135" s="95">
        <v>0</v>
      </c>
      <c r="F135" s="95">
        <v>12894.26173</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1077035.8016199998</v>
      </c>
      <c r="C138" s="95">
        <v>0</v>
      </c>
      <c r="D138" s="95">
        <v>0</v>
      </c>
      <c r="E138" s="95">
        <v>0</v>
      </c>
      <c r="F138" s="95">
        <v>1077035.8016199998</v>
      </c>
    </row>
    <row r="139" spans="1:6">
      <c r="A139" s="64" t="s">
        <v>463</v>
      </c>
      <c r="B139" s="95">
        <v>241544.56256999998</v>
      </c>
      <c r="C139" s="95">
        <v>0</v>
      </c>
      <c r="D139" s="95">
        <v>0</v>
      </c>
      <c r="E139" s="95">
        <v>0</v>
      </c>
      <c r="F139" s="95">
        <v>241544.56256999998</v>
      </c>
    </row>
    <row r="140" spans="1:6">
      <c r="A140" s="177" t="s">
        <v>261</v>
      </c>
      <c r="B140" s="57">
        <v>1601076.6968599998</v>
      </c>
      <c r="C140" s="57">
        <v>128886.88278</v>
      </c>
      <c r="D140" s="57">
        <v>0</v>
      </c>
      <c r="E140" s="57">
        <v>0</v>
      </c>
      <c r="F140" s="57">
        <v>1729963.5796400001</v>
      </c>
    </row>
    <row r="141" spans="1:6">
      <c r="A141" s="64" t="s">
        <v>262</v>
      </c>
      <c r="B141" s="95">
        <v>16146.803609999999</v>
      </c>
      <c r="C141" s="95">
        <v>2.1434099999999998</v>
      </c>
      <c r="D141" s="95">
        <v>0</v>
      </c>
      <c r="E141" s="95">
        <v>0</v>
      </c>
      <c r="F141" s="95">
        <v>16148.94702</v>
      </c>
    </row>
    <row r="142" spans="1:6">
      <c r="A142" s="64" t="s">
        <v>263</v>
      </c>
      <c r="B142" s="95">
        <v>322793.25708000001</v>
      </c>
      <c r="C142" s="95">
        <v>0</v>
      </c>
      <c r="D142" s="95">
        <v>0</v>
      </c>
      <c r="E142" s="95">
        <v>0</v>
      </c>
      <c r="F142" s="95">
        <v>322793.25708000001</v>
      </c>
    </row>
    <row r="143" spans="1:6">
      <c r="A143" s="64" t="s">
        <v>264</v>
      </c>
      <c r="B143" s="95">
        <v>0</v>
      </c>
      <c r="C143" s="95">
        <v>0</v>
      </c>
      <c r="D143" s="95">
        <v>0</v>
      </c>
      <c r="E143" s="95">
        <v>0</v>
      </c>
      <c r="F143" s="95">
        <v>0</v>
      </c>
    </row>
    <row r="144" spans="1:6">
      <c r="A144" s="64" t="s">
        <v>265</v>
      </c>
      <c r="B144" s="95">
        <v>136765.87546000001</v>
      </c>
      <c r="C144" s="95">
        <v>0</v>
      </c>
      <c r="D144" s="95">
        <v>0</v>
      </c>
      <c r="E144" s="95">
        <v>0</v>
      </c>
      <c r="F144" s="95">
        <v>136765.87546000001</v>
      </c>
    </row>
    <row r="145" spans="1:6">
      <c r="A145" s="64" t="s">
        <v>1381</v>
      </c>
      <c r="B145" s="95">
        <v>1047383.23578</v>
      </c>
      <c r="C145" s="95">
        <v>15327.60396</v>
      </c>
      <c r="D145" s="95">
        <v>0</v>
      </c>
      <c r="E145" s="95">
        <v>0</v>
      </c>
      <c r="F145" s="95">
        <v>1062710.83974</v>
      </c>
    </row>
    <row r="146" spans="1:6">
      <c r="A146" s="64" t="s">
        <v>267</v>
      </c>
      <c r="B146" s="95">
        <v>4149.4303600000003</v>
      </c>
      <c r="C146" s="95">
        <v>0</v>
      </c>
      <c r="D146" s="95">
        <v>0</v>
      </c>
      <c r="E146" s="95">
        <v>0</v>
      </c>
      <c r="F146" s="95">
        <v>4149.4303600000003</v>
      </c>
    </row>
    <row r="147" spans="1:6">
      <c r="A147" s="64" t="s">
        <v>268</v>
      </c>
      <c r="B147" s="95">
        <v>0</v>
      </c>
      <c r="C147" s="95">
        <v>112014.00392</v>
      </c>
      <c r="D147" s="95">
        <v>0</v>
      </c>
      <c r="E147" s="95">
        <v>0</v>
      </c>
      <c r="F147" s="95">
        <v>112014.00392</v>
      </c>
    </row>
    <row r="148" spans="1:6">
      <c r="A148" s="64" t="s">
        <v>269</v>
      </c>
      <c r="B148" s="95">
        <v>73838.094569999987</v>
      </c>
      <c r="C148" s="95">
        <v>1543.13149</v>
      </c>
      <c r="D148" s="95">
        <v>0</v>
      </c>
      <c r="E148" s="95">
        <v>0</v>
      </c>
      <c r="F148" s="95">
        <v>75381.226060000001</v>
      </c>
    </row>
    <row r="149" spans="1:6">
      <c r="A149" s="177" t="s">
        <v>270</v>
      </c>
      <c r="B149" s="57">
        <v>177038.11108</v>
      </c>
      <c r="C149" s="57">
        <v>2101.2991299999999</v>
      </c>
      <c r="D149" s="57">
        <v>0</v>
      </c>
      <c r="E149" s="57">
        <v>0</v>
      </c>
      <c r="F149" s="57">
        <v>179139.41021</v>
      </c>
    </row>
    <row r="150" spans="1:6">
      <c r="A150" s="64" t="s">
        <v>203</v>
      </c>
      <c r="B150" s="95">
        <v>20861.366690000003</v>
      </c>
      <c r="C150" s="95">
        <v>671.97993999999994</v>
      </c>
      <c r="D150" s="95">
        <v>0</v>
      </c>
      <c r="E150" s="95">
        <v>0</v>
      </c>
      <c r="F150" s="95">
        <v>21533.34663</v>
      </c>
    </row>
    <row r="151" spans="1:6">
      <c r="A151" s="64" t="s">
        <v>205</v>
      </c>
      <c r="B151" s="95">
        <v>85406.277969999996</v>
      </c>
      <c r="C151" s="95">
        <v>1184.48145</v>
      </c>
      <c r="D151" s="95">
        <v>0</v>
      </c>
      <c r="E151" s="95">
        <v>0</v>
      </c>
      <c r="F151" s="95">
        <v>86590.759420000002</v>
      </c>
    </row>
    <row r="152" spans="1:6">
      <c r="A152" s="64" t="s">
        <v>271</v>
      </c>
      <c r="B152" s="95">
        <v>69711.332379999993</v>
      </c>
      <c r="C152" s="95">
        <v>237.52422000000001</v>
      </c>
      <c r="D152" s="95">
        <v>0</v>
      </c>
      <c r="E152" s="95">
        <v>0</v>
      </c>
      <c r="F152" s="95">
        <v>69948.856599999999</v>
      </c>
    </row>
    <row r="153" spans="1:6">
      <c r="A153" s="64" t="s">
        <v>232</v>
      </c>
      <c r="B153" s="95">
        <v>1059.1340400000001</v>
      </c>
      <c r="C153" s="95">
        <v>7.3135200000000005</v>
      </c>
      <c r="D153" s="95">
        <v>0</v>
      </c>
      <c r="E153" s="95">
        <v>0</v>
      </c>
      <c r="F153" s="95">
        <v>1066.4475600000001</v>
      </c>
    </row>
    <row r="154" spans="1:6">
      <c r="A154" s="64" t="s">
        <v>272</v>
      </c>
      <c r="B154" s="95">
        <v>0</v>
      </c>
      <c r="C154" s="95">
        <v>0</v>
      </c>
      <c r="D154" s="95">
        <v>0</v>
      </c>
      <c r="E154" s="95">
        <v>0</v>
      </c>
      <c r="F154" s="95">
        <v>0</v>
      </c>
    </row>
    <row r="155" spans="1:6">
      <c r="A155" s="177" t="s">
        <v>273</v>
      </c>
      <c r="B155" s="57">
        <v>66749.848329999993</v>
      </c>
      <c r="C155" s="57">
        <v>16307.65994</v>
      </c>
      <c r="D155" s="57">
        <v>0</v>
      </c>
      <c r="E155" s="57">
        <v>0.85277000000000003</v>
      </c>
      <c r="F155" s="57">
        <v>83058.361040000003</v>
      </c>
    </row>
    <row r="156" spans="1:6">
      <c r="A156" s="64" t="s">
        <v>274</v>
      </c>
      <c r="B156" s="95">
        <v>1908.9730500000001</v>
      </c>
      <c r="C156" s="95">
        <v>5.7766000000000002</v>
      </c>
      <c r="D156" s="95">
        <v>0</v>
      </c>
      <c r="E156" s="95">
        <v>0</v>
      </c>
      <c r="F156" s="95">
        <v>1914.74965</v>
      </c>
    </row>
    <row r="157" spans="1:6">
      <c r="A157" s="64" t="s">
        <v>275</v>
      </c>
      <c r="B157" s="95">
        <v>0</v>
      </c>
      <c r="C157" s="95">
        <v>0</v>
      </c>
      <c r="D157" s="95">
        <v>0</v>
      </c>
      <c r="E157" s="95">
        <v>0</v>
      </c>
      <c r="F157" s="95">
        <v>0</v>
      </c>
    </row>
    <row r="158" spans="1:6">
      <c r="A158" s="64" t="s">
        <v>276</v>
      </c>
      <c r="B158" s="95">
        <v>25111.064770000001</v>
      </c>
      <c r="C158" s="95">
        <v>15707.601789999999</v>
      </c>
      <c r="D158" s="95">
        <v>0</v>
      </c>
      <c r="E158" s="95">
        <v>0</v>
      </c>
      <c r="F158" s="95">
        <v>40818.666560000005</v>
      </c>
    </row>
    <row r="159" spans="1:6">
      <c r="A159" s="64" t="s">
        <v>1254</v>
      </c>
      <c r="B159" s="95">
        <v>0</v>
      </c>
      <c r="C159" s="95">
        <v>0</v>
      </c>
      <c r="D159" s="95">
        <v>0</v>
      </c>
      <c r="E159" s="95">
        <v>0</v>
      </c>
      <c r="F159" s="95">
        <v>0</v>
      </c>
    </row>
    <row r="160" spans="1:6">
      <c r="A160" s="64" t="s">
        <v>277</v>
      </c>
      <c r="B160" s="95">
        <v>39729.810509999996</v>
      </c>
      <c r="C160" s="95">
        <v>594.28155000000004</v>
      </c>
      <c r="D160" s="95">
        <v>0</v>
      </c>
      <c r="E160" s="95">
        <v>0.85277000000000003</v>
      </c>
      <c r="F160" s="95">
        <v>40324.94483</v>
      </c>
    </row>
    <row r="161" spans="1:6">
      <c r="A161" s="64" t="s">
        <v>278</v>
      </c>
      <c r="B161" s="95">
        <v>0</v>
      </c>
      <c r="C161" s="95">
        <v>0</v>
      </c>
      <c r="D161" s="95">
        <v>0</v>
      </c>
      <c r="E161" s="95">
        <v>0</v>
      </c>
      <c r="F161" s="95">
        <v>0</v>
      </c>
    </row>
    <row r="162" spans="1:6">
      <c r="A162" s="177" t="s">
        <v>279</v>
      </c>
      <c r="B162" s="57">
        <v>50216.666669999999</v>
      </c>
      <c r="C162" s="57">
        <v>0</v>
      </c>
      <c r="D162" s="57">
        <v>0</v>
      </c>
      <c r="E162" s="57">
        <v>0</v>
      </c>
      <c r="F162" s="57">
        <v>50216.666669999999</v>
      </c>
    </row>
    <row r="163" spans="1:6">
      <c r="A163" s="64" t="s">
        <v>280</v>
      </c>
      <c r="B163" s="95">
        <v>50000</v>
      </c>
      <c r="C163" s="95">
        <v>0</v>
      </c>
      <c r="D163" s="95">
        <v>0</v>
      </c>
      <c r="E163" s="95">
        <v>0</v>
      </c>
      <c r="F163" s="95">
        <v>50000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216.66667000000001</v>
      </c>
      <c r="C166" s="95">
        <v>0</v>
      </c>
      <c r="D166" s="95">
        <v>0</v>
      </c>
      <c r="E166" s="95">
        <v>0</v>
      </c>
      <c r="F166" s="95">
        <v>216.66667000000001</v>
      </c>
    </row>
    <row r="167" spans="1:6">
      <c r="A167" s="177" t="s">
        <v>284</v>
      </c>
      <c r="B167" s="57">
        <v>29846.62645</v>
      </c>
      <c r="C167" s="57">
        <v>86213.948519999991</v>
      </c>
      <c r="D167" s="57">
        <v>0</v>
      </c>
      <c r="E167" s="57">
        <v>0</v>
      </c>
      <c r="F167" s="57">
        <v>116060.57497</v>
      </c>
    </row>
    <row r="168" spans="1:6">
      <c r="A168" s="64" t="s">
        <v>285</v>
      </c>
      <c r="B168" s="95">
        <v>0</v>
      </c>
      <c r="C168" s="95">
        <v>84721.107700000008</v>
      </c>
      <c r="D168" s="95">
        <v>0</v>
      </c>
      <c r="E168" s="95">
        <v>0</v>
      </c>
      <c r="F168" s="95">
        <v>84721.107700000008</v>
      </c>
    </row>
    <row r="169" spans="1:6">
      <c r="A169" s="64" t="s">
        <v>286</v>
      </c>
      <c r="B169" s="95">
        <v>0</v>
      </c>
      <c r="C169" s="95">
        <v>0</v>
      </c>
      <c r="D169" s="95">
        <v>0</v>
      </c>
      <c r="E169" s="95">
        <v>0</v>
      </c>
      <c r="F169" s="95">
        <v>0</v>
      </c>
    </row>
    <row r="170" spans="1:6">
      <c r="A170" s="64" t="s">
        <v>287</v>
      </c>
      <c r="B170" s="95">
        <v>0</v>
      </c>
      <c r="C170" s="95">
        <v>54.536999999999999</v>
      </c>
      <c r="D170" s="95">
        <v>0</v>
      </c>
      <c r="E170" s="95">
        <v>0</v>
      </c>
      <c r="F170" s="95">
        <v>54.536999999999999</v>
      </c>
    </row>
    <row r="171" spans="1:6">
      <c r="A171" s="64" t="s">
        <v>288</v>
      </c>
      <c r="B171" s="95">
        <v>0</v>
      </c>
      <c r="C171" s="95">
        <v>84666.570699999997</v>
      </c>
      <c r="D171" s="95">
        <v>0</v>
      </c>
      <c r="E171" s="95">
        <v>0</v>
      </c>
      <c r="F171" s="95">
        <v>84666.570699999997</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29470</v>
      </c>
      <c r="C174" s="95">
        <v>0</v>
      </c>
      <c r="D174" s="95">
        <v>0</v>
      </c>
      <c r="E174" s="95">
        <v>0</v>
      </c>
      <c r="F174" s="95">
        <v>29470</v>
      </c>
    </row>
    <row r="175" spans="1:6">
      <c r="A175" s="64" t="s">
        <v>292</v>
      </c>
      <c r="B175" s="95">
        <v>376.62645000000003</v>
      </c>
      <c r="C175" s="95">
        <v>1492.8408200000001</v>
      </c>
      <c r="D175" s="95">
        <v>0</v>
      </c>
      <c r="E175" s="95">
        <v>0</v>
      </c>
      <c r="F175" s="95">
        <v>1869.4672700000001</v>
      </c>
    </row>
    <row r="176" spans="1:6">
      <c r="A176" s="155" t="s">
        <v>293</v>
      </c>
      <c r="B176" s="57">
        <v>501797.13725999999</v>
      </c>
      <c r="C176" s="57">
        <v>0</v>
      </c>
      <c r="D176" s="57">
        <v>0</v>
      </c>
      <c r="E176" s="57">
        <v>0</v>
      </c>
      <c r="F176" s="57">
        <v>501797.13725999999</v>
      </c>
    </row>
    <row r="177" spans="1:6">
      <c r="A177" s="63" t="s">
        <v>294</v>
      </c>
      <c r="B177" s="95">
        <v>444509.04</v>
      </c>
      <c r="C177" s="95">
        <v>0</v>
      </c>
      <c r="D177" s="95">
        <v>0</v>
      </c>
      <c r="E177" s="95">
        <v>0</v>
      </c>
      <c r="F177" s="95">
        <v>444509.04</v>
      </c>
    </row>
    <row r="178" spans="1:6">
      <c r="A178" s="64" t="s">
        <v>295</v>
      </c>
      <c r="B178" s="95">
        <v>444509.04</v>
      </c>
      <c r="C178" s="95">
        <v>0</v>
      </c>
      <c r="D178" s="95">
        <v>0</v>
      </c>
      <c r="E178" s="95">
        <v>0</v>
      </c>
      <c r="F178" s="95">
        <v>444509.04</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5723.1074200000003</v>
      </c>
      <c r="C181" s="95">
        <v>0</v>
      </c>
      <c r="D181" s="95">
        <v>0</v>
      </c>
      <c r="E181" s="95">
        <v>0</v>
      </c>
      <c r="F181" s="95">
        <v>5723.1074200000003</v>
      </c>
    </row>
    <row r="182" spans="1:6">
      <c r="A182" s="64" t="s">
        <v>299</v>
      </c>
      <c r="B182" s="95">
        <v>0</v>
      </c>
      <c r="C182" s="95">
        <v>0</v>
      </c>
      <c r="D182" s="95">
        <v>0</v>
      </c>
      <c r="E182" s="95">
        <v>0</v>
      </c>
      <c r="F182" s="95">
        <v>0</v>
      </c>
    </row>
    <row r="183" spans="1:6">
      <c r="A183" s="64" t="s">
        <v>300</v>
      </c>
      <c r="B183" s="95">
        <v>4840.8215099999998</v>
      </c>
      <c r="C183" s="95">
        <v>0</v>
      </c>
      <c r="D183" s="95">
        <v>0</v>
      </c>
      <c r="E183" s="95">
        <v>0</v>
      </c>
      <c r="F183" s="95">
        <v>4840.8215099999998</v>
      </c>
    </row>
    <row r="184" spans="1:6">
      <c r="A184" s="64" t="s">
        <v>301</v>
      </c>
      <c r="B184" s="95">
        <v>882.28591000000006</v>
      </c>
      <c r="C184" s="95">
        <v>0</v>
      </c>
      <c r="D184" s="95">
        <v>0</v>
      </c>
      <c r="E184" s="95">
        <v>0</v>
      </c>
      <c r="F184" s="95">
        <v>882.28591000000006</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48959.486250000002</v>
      </c>
      <c r="C187" s="95">
        <v>0</v>
      </c>
      <c r="D187" s="95">
        <v>0</v>
      </c>
      <c r="E187" s="95">
        <v>0</v>
      </c>
      <c r="F187" s="95">
        <v>48959.486250000002</v>
      </c>
    </row>
    <row r="188" spans="1:6">
      <c r="A188" s="64" t="s">
        <v>305</v>
      </c>
      <c r="B188" s="95">
        <v>46016.388770000005</v>
      </c>
      <c r="C188" s="95">
        <v>0</v>
      </c>
      <c r="D188" s="95">
        <v>0</v>
      </c>
      <c r="E188" s="95">
        <v>0</v>
      </c>
      <c r="F188" s="95">
        <v>46016.388770000005</v>
      </c>
    </row>
    <row r="189" spans="1:6">
      <c r="A189" s="64" t="s">
        <v>306</v>
      </c>
      <c r="B189" s="95">
        <v>2943.0974799999999</v>
      </c>
      <c r="C189" s="95">
        <v>0</v>
      </c>
      <c r="D189" s="95">
        <v>0</v>
      </c>
      <c r="E189" s="95">
        <v>0</v>
      </c>
      <c r="F189" s="95">
        <v>2943.0974799999999</v>
      </c>
    </row>
    <row r="190" spans="1:6">
      <c r="A190" s="64" t="s">
        <v>307</v>
      </c>
      <c r="B190" s="95">
        <v>0</v>
      </c>
      <c r="C190" s="95">
        <v>0</v>
      </c>
      <c r="D190" s="95">
        <v>0</v>
      </c>
      <c r="E190" s="95">
        <v>0</v>
      </c>
      <c r="F190" s="95">
        <v>0</v>
      </c>
    </row>
    <row r="191" spans="1:6">
      <c r="A191" s="63" t="s">
        <v>308</v>
      </c>
      <c r="B191" s="95">
        <v>2605.5035899999998</v>
      </c>
      <c r="C191" s="95">
        <v>0</v>
      </c>
      <c r="D191" s="95">
        <v>0</v>
      </c>
      <c r="E191" s="95">
        <v>0</v>
      </c>
      <c r="F191" s="95">
        <v>2605.5035899999998</v>
      </c>
    </row>
    <row r="192" spans="1:6">
      <c r="A192" s="64" t="s">
        <v>309</v>
      </c>
      <c r="B192" s="95">
        <v>-1816.63481</v>
      </c>
      <c r="C192" s="95">
        <v>0</v>
      </c>
      <c r="D192" s="95">
        <v>0</v>
      </c>
      <c r="E192" s="95">
        <v>0</v>
      </c>
      <c r="F192" s="95">
        <v>-1816.63481</v>
      </c>
    </row>
    <row r="193" spans="1:6">
      <c r="A193" s="64" t="s">
        <v>310</v>
      </c>
      <c r="B193" s="95">
        <v>4422.1384000000007</v>
      </c>
      <c r="C193" s="95">
        <v>0</v>
      </c>
      <c r="D193" s="95">
        <v>0</v>
      </c>
      <c r="E193" s="95">
        <v>0</v>
      </c>
      <c r="F193" s="95">
        <v>4422.1384000000007</v>
      </c>
    </row>
    <row r="194" spans="1:6">
      <c r="A194" s="72" t="s">
        <v>311</v>
      </c>
      <c r="B194" s="57">
        <v>5929667.4590699999</v>
      </c>
      <c r="C194" s="57">
        <v>450021.44688</v>
      </c>
      <c r="D194" s="57">
        <v>0</v>
      </c>
      <c r="E194" s="57">
        <v>32651.270769999999</v>
      </c>
      <c r="F194" s="57">
        <v>6412340.1767199999</v>
      </c>
    </row>
    <row r="195" spans="1:6">
      <c r="A195" s="72" t="s">
        <v>312</v>
      </c>
      <c r="B195" s="57">
        <v>60438.887729999995</v>
      </c>
      <c r="C195" s="57">
        <v>7061.0620699999999</v>
      </c>
      <c r="D195" s="57">
        <v>0</v>
      </c>
      <c r="E195" s="57">
        <v>29.699819999999999</v>
      </c>
      <c r="F195" s="57">
        <v>67529.649620000011</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23620.409190000002</v>
      </c>
      <c r="C202" s="95">
        <v>7061.0620699999999</v>
      </c>
      <c r="D202" s="95">
        <v>0</v>
      </c>
      <c r="E202" s="95">
        <v>29.699819999999999</v>
      </c>
      <c r="F202" s="95">
        <v>30711.171079999996</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710.90700000000004</v>
      </c>
      <c r="C205" s="95">
        <v>274.39999999999998</v>
      </c>
      <c r="D205" s="95">
        <v>0</v>
      </c>
      <c r="E205" s="95">
        <v>0</v>
      </c>
      <c r="F205" s="95">
        <v>985.30700000000002</v>
      </c>
    </row>
    <row r="206" spans="1:6">
      <c r="A206" s="64" t="s">
        <v>323</v>
      </c>
      <c r="B206" s="95">
        <v>0</v>
      </c>
      <c r="C206" s="95">
        <v>0</v>
      </c>
      <c r="D206" s="95">
        <v>0</v>
      </c>
      <c r="E206" s="95">
        <v>0</v>
      </c>
      <c r="F206" s="95">
        <v>0</v>
      </c>
    </row>
    <row r="207" spans="1:6">
      <c r="A207" s="64" t="s">
        <v>324</v>
      </c>
      <c r="B207" s="95">
        <v>22909.502190000003</v>
      </c>
      <c r="C207" s="95">
        <v>6786.6620700000003</v>
      </c>
      <c r="D207" s="95">
        <v>0</v>
      </c>
      <c r="E207" s="95">
        <v>29.699819999999999</v>
      </c>
      <c r="F207" s="95">
        <v>29725.864079999999</v>
      </c>
    </row>
    <row r="208" spans="1:6">
      <c r="A208" s="63" t="s">
        <v>325</v>
      </c>
      <c r="B208" s="95">
        <v>0</v>
      </c>
      <c r="C208" s="95">
        <v>0</v>
      </c>
      <c r="D208" s="95">
        <v>0</v>
      </c>
      <c r="E208" s="95">
        <v>0</v>
      </c>
      <c r="F208" s="95">
        <v>0</v>
      </c>
    </row>
    <row r="209" spans="1:6">
      <c r="A209" s="63" t="s">
        <v>326</v>
      </c>
      <c r="B209" s="95">
        <v>36818.478539999996</v>
      </c>
      <c r="C209" s="95">
        <v>0</v>
      </c>
      <c r="D209" s="95">
        <v>0</v>
      </c>
      <c r="E209" s="95">
        <v>0</v>
      </c>
      <c r="F209" s="95">
        <v>36818.478539999996</v>
      </c>
    </row>
    <row r="210" spans="1:6">
      <c r="A210" s="64" t="s">
        <v>327</v>
      </c>
      <c r="B210" s="95">
        <v>0</v>
      </c>
      <c r="C210" s="95">
        <v>0</v>
      </c>
      <c r="D210" s="95">
        <v>0</v>
      </c>
      <c r="E210" s="95">
        <v>0</v>
      </c>
      <c r="F210" s="95">
        <v>0</v>
      </c>
    </row>
    <row r="211" spans="1:6">
      <c r="A211" s="64" t="s">
        <v>328</v>
      </c>
      <c r="B211" s="95">
        <v>36818.478539999996</v>
      </c>
      <c r="C211" s="95">
        <v>0</v>
      </c>
      <c r="D211" s="95">
        <v>0</v>
      </c>
      <c r="E211" s="95">
        <v>0</v>
      </c>
      <c r="F211" s="95">
        <v>36818.478539999996</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2694366.7369200001</v>
      </c>
      <c r="C215" s="57">
        <v>4781390.7412600005</v>
      </c>
      <c r="D215" s="57">
        <v>0</v>
      </c>
      <c r="E215" s="57">
        <v>437.76436999999999</v>
      </c>
      <c r="F215" s="57">
        <v>7476195.2425500005</v>
      </c>
    </row>
    <row r="216" spans="1:6">
      <c r="A216" s="63" t="s">
        <v>333</v>
      </c>
      <c r="B216" s="95">
        <v>1.7999999999999999E-2</v>
      </c>
      <c r="C216" s="95">
        <v>0</v>
      </c>
      <c r="D216" s="95">
        <v>0</v>
      </c>
      <c r="E216" s="95">
        <v>0</v>
      </c>
      <c r="F216" s="95">
        <v>1.7999999999999999E-2</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1.7999999999999999E-2</v>
      </c>
      <c r="C219" s="95">
        <v>0</v>
      </c>
      <c r="D219" s="95">
        <v>0</v>
      </c>
      <c r="E219" s="95">
        <v>0</v>
      </c>
      <c r="F219" s="95">
        <v>1.7999999999999999E-2</v>
      </c>
    </row>
    <row r="220" spans="1:6">
      <c r="A220" s="63" t="s">
        <v>337</v>
      </c>
      <c r="B220" s="95">
        <v>0</v>
      </c>
      <c r="C220" s="95">
        <v>0</v>
      </c>
      <c r="D220" s="95">
        <v>0</v>
      </c>
      <c r="E220" s="95">
        <v>0</v>
      </c>
      <c r="F220" s="95">
        <v>0</v>
      </c>
    </row>
    <row r="221" spans="1:6">
      <c r="A221" s="64" t="s">
        <v>338</v>
      </c>
      <c r="B221" s="95">
        <v>0</v>
      </c>
      <c r="C221" s="95">
        <v>0</v>
      </c>
      <c r="D221" s="95">
        <v>0</v>
      </c>
      <c r="E221" s="95">
        <v>0</v>
      </c>
      <c r="F221" s="95">
        <v>0</v>
      </c>
    </row>
    <row r="222" spans="1:6">
      <c r="A222" s="64" t="s">
        <v>339</v>
      </c>
      <c r="B222" s="95">
        <v>0</v>
      </c>
      <c r="C222" s="95">
        <v>0</v>
      </c>
      <c r="D222" s="95">
        <v>0</v>
      </c>
      <c r="E222" s="95">
        <v>0</v>
      </c>
      <c r="F222" s="95">
        <v>0</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1011560.02767</v>
      </c>
      <c r="C232" s="95">
        <v>4324882.9137899997</v>
      </c>
      <c r="D232" s="95">
        <v>0</v>
      </c>
      <c r="E232" s="95">
        <v>437.76436999999999</v>
      </c>
      <c r="F232" s="95">
        <v>5336880.7058300003</v>
      </c>
    </row>
    <row r="233" spans="1:6">
      <c r="A233" s="64" t="s">
        <v>350</v>
      </c>
      <c r="B233" s="95">
        <v>57191.153039999997</v>
      </c>
      <c r="C233" s="95">
        <v>3995682.7055600001</v>
      </c>
      <c r="D233" s="95">
        <v>0</v>
      </c>
      <c r="E233" s="95">
        <v>437.76436999999999</v>
      </c>
      <c r="F233" s="95">
        <v>4053311.6229699999</v>
      </c>
    </row>
    <row r="234" spans="1:6">
      <c r="A234" s="64" t="s">
        <v>351</v>
      </c>
      <c r="B234" s="95">
        <v>0</v>
      </c>
      <c r="C234" s="95">
        <v>0</v>
      </c>
      <c r="D234" s="95">
        <v>0</v>
      </c>
      <c r="E234" s="95">
        <v>0</v>
      </c>
      <c r="F234" s="95">
        <v>0</v>
      </c>
    </row>
    <row r="235" spans="1:6">
      <c r="A235" s="64" t="s">
        <v>352</v>
      </c>
      <c r="B235" s="95">
        <v>898114.92163</v>
      </c>
      <c r="C235" s="95">
        <v>312284.89402000001</v>
      </c>
      <c r="D235" s="95">
        <v>0</v>
      </c>
      <c r="E235" s="95">
        <v>0</v>
      </c>
      <c r="F235" s="95">
        <v>1210399.81565</v>
      </c>
    </row>
    <row r="236" spans="1:6">
      <c r="A236" s="64" t="s">
        <v>353</v>
      </c>
      <c r="B236" s="95">
        <v>0</v>
      </c>
      <c r="C236" s="95">
        <v>0</v>
      </c>
      <c r="D236" s="95">
        <v>0</v>
      </c>
      <c r="E236" s="95">
        <v>0</v>
      </c>
      <c r="F236" s="95">
        <v>0</v>
      </c>
    </row>
    <row r="237" spans="1:6">
      <c r="A237" s="64" t="s">
        <v>354</v>
      </c>
      <c r="B237" s="95">
        <v>17065.596399999999</v>
      </c>
      <c r="C237" s="95">
        <v>7666.7541799999999</v>
      </c>
      <c r="D237" s="95">
        <v>0</v>
      </c>
      <c r="E237" s="95">
        <v>0</v>
      </c>
      <c r="F237" s="95">
        <v>24732.350579999998</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39188.356599999999</v>
      </c>
      <c r="C240" s="95">
        <v>9248.5600299999987</v>
      </c>
      <c r="D240" s="95">
        <v>0</v>
      </c>
      <c r="E240" s="95">
        <v>0</v>
      </c>
      <c r="F240" s="95">
        <v>48436.91663</v>
      </c>
    </row>
    <row r="241" spans="1:6">
      <c r="A241" s="63" t="s">
        <v>358</v>
      </c>
      <c r="B241" s="95">
        <v>1644390.48282</v>
      </c>
      <c r="C241" s="95">
        <v>445378.03258</v>
      </c>
      <c r="D241" s="95">
        <v>0</v>
      </c>
      <c r="E241" s="95">
        <v>0</v>
      </c>
      <c r="F241" s="95">
        <v>2089768.5154000001</v>
      </c>
    </row>
    <row r="242" spans="1:6">
      <c r="A242" s="64" t="s">
        <v>359</v>
      </c>
      <c r="B242" s="95">
        <v>925104.84624999994</v>
      </c>
      <c r="C242" s="95">
        <v>103584.98372</v>
      </c>
      <c r="D242" s="95">
        <v>0</v>
      </c>
      <c r="E242" s="95">
        <v>0</v>
      </c>
      <c r="F242" s="95">
        <v>1028689.8299700001</v>
      </c>
    </row>
    <row r="243" spans="1:6">
      <c r="A243" s="64" t="s">
        <v>360</v>
      </c>
      <c r="B243" s="95">
        <v>0</v>
      </c>
      <c r="C243" s="95">
        <v>0</v>
      </c>
      <c r="D243" s="95">
        <v>0</v>
      </c>
      <c r="E243" s="95">
        <v>0</v>
      </c>
      <c r="F243" s="95">
        <v>0</v>
      </c>
    </row>
    <row r="244" spans="1:6">
      <c r="A244" s="64" t="s">
        <v>361</v>
      </c>
      <c r="B244" s="95">
        <v>227140.28690000001</v>
      </c>
      <c r="C244" s="95">
        <v>26818.224329999997</v>
      </c>
      <c r="D244" s="95">
        <v>0</v>
      </c>
      <c r="E244" s="95">
        <v>0</v>
      </c>
      <c r="F244" s="95">
        <v>253958.51123</v>
      </c>
    </row>
    <row r="245" spans="1:6">
      <c r="A245" s="64" t="s">
        <v>362</v>
      </c>
      <c r="B245" s="95">
        <v>49331.81856</v>
      </c>
      <c r="C245" s="95">
        <v>4382.6909400000004</v>
      </c>
      <c r="D245" s="95">
        <v>0</v>
      </c>
      <c r="E245" s="95">
        <v>0</v>
      </c>
      <c r="F245" s="95">
        <v>53714.5095</v>
      </c>
    </row>
    <row r="246" spans="1:6">
      <c r="A246" s="64" t="s">
        <v>1384</v>
      </c>
      <c r="B246" s="95">
        <v>0</v>
      </c>
      <c r="C246" s="95">
        <v>0</v>
      </c>
      <c r="D246" s="95">
        <v>0</v>
      </c>
      <c r="E246" s="95">
        <v>0</v>
      </c>
      <c r="F246" s="95">
        <v>0</v>
      </c>
    </row>
    <row r="247" spans="1:6">
      <c r="A247" s="64" t="s">
        <v>363</v>
      </c>
      <c r="B247" s="95">
        <v>442813.53111000004</v>
      </c>
      <c r="C247" s="95">
        <v>310592.13358999998</v>
      </c>
      <c r="D247" s="95">
        <v>0</v>
      </c>
      <c r="E247" s="95">
        <v>0</v>
      </c>
      <c r="F247" s="95">
        <v>753405.66470000008</v>
      </c>
    </row>
    <row r="248" spans="1:6">
      <c r="A248" s="63" t="s">
        <v>364</v>
      </c>
      <c r="B248" s="95">
        <v>38416.208429999999</v>
      </c>
      <c r="C248" s="95">
        <v>11129.794890000001</v>
      </c>
      <c r="D248" s="95">
        <v>0</v>
      </c>
      <c r="E248" s="95">
        <v>0</v>
      </c>
      <c r="F248" s="95">
        <v>49546.003320000003</v>
      </c>
    </row>
    <row r="249" spans="1:6">
      <c r="A249" s="64" t="s">
        <v>365</v>
      </c>
      <c r="B249" s="95">
        <v>38141.435259999998</v>
      </c>
      <c r="C249" s="95">
        <v>11129.794880000001</v>
      </c>
      <c r="D249" s="95">
        <v>0</v>
      </c>
      <c r="E249" s="95">
        <v>0</v>
      </c>
      <c r="F249" s="95">
        <v>49271.23014</v>
      </c>
    </row>
    <row r="250" spans="1:6">
      <c r="A250" s="64" t="s">
        <v>366</v>
      </c>
      <c r="B250" s="95">
        <v>274.77316999999999</v>
      </c>
      <c r="C250" s="95">
        <v>1.0000000000000001E-5</v>
      </c>
      <c r="D250" s="95">
        <v>0</v>
      </c>
      <c r="E250" s="95">
        <v>0</v>
      </c>
      <c r="F250" s="95">
        <v>274.77317999999997</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390500.47989999998</v>
      </c>
      <c r="C254" s="57">
        <v>4448.0814500000006</v>
      </c>
      <c r="D254" s="57">
        <v>0</v>
      </c>
      <c r="E254" s="57">
        <v>2.8404600000000002</v>
      </c>
      <c r="F254" s="57">
        <v>394951.40181000001</v>
      </c>
    </row>
    <row r="255" spans="1:6">
      <c r="A255" s="99" t="s">
        <v>369</v>
      </c>
      <c r="B255" s="95">
        <v>150.40476999999998</v>
      </c>
      <c r="C255" s="95">
        <v>0.14261000000000001</v>
      </c>
      <c r="D255" s="95">
        <v>0</v>
      </c>
      <c r="E255" s="95">
        <v>0</v>
      </c>
      <c r="F255" s="95">
        <v>150.54738</v>
      </c>
    </row>
    <row r="256" spans="1:6">
      <c r="A256" s="99" t="s">
        <v>370</v>
      </c>
      <c r="B256" s="95">
        <v>3944.4865600000003</v>
      </c>
      <c r="C256" s="95">
        <v>457.71780000000001</v>
      </c>
      <c r="D256" s="95">
        <v>0</v>
      </c>
      <c r="E256" s="95">
        <v>0.30023</v>
      </c>
      <c r="F256" s="95">
        <v>4402.5045899999996</v>
      </c>
    </row>
    <row r="257" spans="1:6">
      <c r="A257" s="99" t="s">
        <v>371</v>
      </c>
      <c r="B257" s="95">
        <v>327142.42995999998</v>
      </c>
      <c r="C257" s="95">
        <v>2850.7666099999997</v>
      </c>
      <c r="D257" s="95">
        <v>0</v>
      </c>
      <c r="E257" s="95">
        <v>1.7000000000000001E-4</v>
      </c>
      <c r="F257" s="95">
        <v>329993.19673999998</v>
      </c>
    </row>
    <row r="258" spans="1:6">
      <c r="A258" s="99" t="s">
        <v>372</v>
      </c>
      <c r="B258" s="95">
        <v>44566.559959999999</v>
      </c>
      <c r="C258" s="95">
        <v>870.15215999999998</v>
      </c>
      <c r="D258" s="95">
        <v>0</v>
      </c>
      <c r="E258" s="95">
        <v>0</v>
      </c>
      <c r="F258" s="95">
        <v>45436.712119999997</v>
      </c>
    </row>
    <row r="259" spans="1:6">
      <c r="A259" s="99" t="s">
        <v>373</v>
      </c>
      <c r="B259" s="95">
        <v>4058.8887999999997</v>
      </c>
      <c r="C259" s="95">
        <v>22.01484</v>
      </c>
      <c r="D259" s="95">
        <v>0</v>
      </c>
      <c r="E259" s="95">
        <v>0</v>
      </c>
      <c r="F259" s="95">
        <v>4080.90364</v>
      </c>
    </row>
    <row r="260" spans="1:6">
      <c r="A260" s="99" t="s">
        <v>374</v>
      </c>
      <c r="B260" s="95">
        <v>1310.97416</v>
      </c>
      <c r="C260" s="95">
        <v>5.1581800000000007</v>
      </c>
      <c r="D260" s="95">
        <v>0</v>
      </c>
      <c r="E260" s="95">
        <v>0</v>
      </c>
      <c r="F260" s="95">
        <v>1316.1323400000001</v>
      </c>
    </row>
    <row r="261" spans="1:6">
      <c r="A261" s="99" t="s">
        <v>375</v>
      </c>
      <c r="B261" s="95">
        <v>3173.96911</v>
      </c>
      <c r="C261" s="95">
        <v>15.219440000000001</v>
      </c>
      <c r="D261" s="95">
        <v>0</v>
      </c>
      <c r="E261" s="95">
        <v>0</v>
      </c>
      <c r="F261" s="95">
        <v>3189.1885499999999</v>
      </c>
    </row>
    <row r="262" spans="1:6">
      <c r="A262" s="99" t="s">
        <v>376</v>
      </c>
      <c r="B262" s="95">
        <v>414.36493999999999</v>
      </c>
      <c r="C262" s="95">
        <v>3.9642600000000003</v>
      </c>
      <c r="D262" s="95">
        <v>0</v>
      </c>
      <c r="E262" s="95">
        <v>0</v>
      </c>
      <c r="F262" s="95">
        <v>418.32920000000001</v>
      </c>
    </row>
    <row r="263" spans="1:6">
      <c r="A263" s="99" t="s">
        <v>377</v>
      </c>
      <c r="B263" s="95">
        <v>0</v>
      </c>
      <c r="C263" s="95">
        <v>0</v>
      </c>
      <c r="D263" s="95">
        <v>0</v>
      </c>
      <c r="E263" s="95">
        <v>0</v>
      </c>
      <c r="F263" s="95">
        <v>0</v>
      </c>
    </row>
    <row r="264" spans="1:6">
      <c r="A264" s="99" t="s">
        <v>378</v>
      </c>
      <c r="B264" s="95">
        <v>4763.4223200000006</v>
      </c>
      <c r="C264" s="95">
        <v>45.735620000000004</v>
      </c>
      <c r="D264" s="95">
        <v>0</v>
      </c>
      <c r="E264" s="95">
        <v>0</v>
      </c>
      <c r="F264" s="95">
        <v>4809.1579400000001</v>
      </c>
    </row>
    <row r="265" spans="1:6">
      <c r="A265" s="99" t="s">
        <v>379</v>
      </c>
      <c r="B265" s="95">
        <v>974.97931999999992</v>
      </c>
      <c r="C265" s="95">
        <v>177.20992999999999</v>
      </c>
      <c r="D265" s="95">
        <v>0</v>
      </c>
      <c r="E265" s="95">
        <v>2.54006</v>
      </c>
      <c r="F265" s="95">
        <v>1154.7293100000002</v>
      </c>
    </row>
    <row r="266" spans="1:6">
      <c r="A266" s="216" t="s">
        <v>380</v>
      </c>
      <c r="B266" s="57">
        <v>-127859.81105</v>
      </c>
      <c r="C266" s="57">
        <v>-11534.52162</v>
      </c>
      <c r="D266" s="57">
        <v>0</v>
      </c>
      <c r="E266" s="57">
        <v>-368.93876</v>
      </c>
      <c r="F266" s="57">
        <v>-139763.27142999999</v>
      </c>
    </row>
    <row r="267" spans="1:6">
      <c r="A267" s="99" t="s">
        <v>381</v>
      </c>
      <c r="B267" s="95">
        <v>-82599.107150000011</v>
      </c>
      <c r="C267" s="95">
        <v>-2317.9537700000001</v>
      </c>
      <c r="D267" s="95">
        <v>0</v>
      </c>
      <c r="E267" s="95">
        <v>-368.93876</v>
      </c>
      <c r="F267" s="95">
        <v>-85285.999680000008</v>
      </c>
    </row>
    <row r="268" spans="1:6">
      <c r="A268" s="99" t="s">
        <v>382</v>
      </c>
      <c r="B268" s="95">
        <v>0</v>
      </c>
      <c r="C268" s="95">
        <v>0</v>
      </c>
      <c r="D268" s="95">
        <v>0</v>
      </c>
      <c r="E268" s="95">
        <v>0</v>
      </c>
      <c r="F268" s="95">
        <v>0</v>
      </c>
    </row>
    <row r="269" spans="1:6">
      <c r="A269" s="99" t="s">
        <v>383</v>
      </c>
      <c r="B269" s="95">
        <v>-33746.285539999997</v>
      </c>
      <c r="C269" s="95">
        <v>-4946.1409199999998</v>
      </c>
      <c r="D269" s="95">
        <v>0</v>
      </c>
      <c r="E269" s="95">
        <v>0</v>
      </c>
      <c r="F269" s="95">
        <v>-38692.426460000002</v>
      </c>
    </row>
    <row r="270" spans="1:6">
      <c r="A270" s="99" t="s">
        <v>384</v>
      </c>
      <c r="B270" s="95">
        <v>0</v>
      </c>
      <c r="C270" s="95">
        <v>0</v>
      </c>
      <c r="D270" s="95">
        <v>0</v>
      </c>
      <c r="E270" s="95">
        <v>0</v>
      </c>
      <c r="F270" s="95">
        <v>0</v>
      </c>
    </row>
    <row r="271" spans="1:6">
      <c r="A271" s="99" t="s">
        <v>385</v>
      </c>
      <c r="B271" s="95">
        <v>-1877.46685</v>
      </c>
      <c r="C271" s="95">
        <v>0</v>
      </c>
      <c r="D271" s="95">
        <v>0</v>
      </c>
      <c r="E271" s="95">
        <v>0</v>
      </c>
      <c r="F271" s="95">
        <v>-1877.46685</v>
      </c>
    </row>
    <row r="272" spans="1:6">
      <c r="A272" s="156" t="s">
        <v>386</v>
      </c>
      <c r="B272" s="95">
        <v>-1054.02467</v>
      </c>
      <c r="C272" s="95">
        <v>-4270.4269299999996</v>
      </c>
      <c r="D272" s="95">
        <v>0</v>
      </c>
      <c r="E272" s="95">
        <v>0</v>
      </c>
      <c r="F272" s="95">
        <v>-5324.4515999999994</v>
      </c>
    </row>
    <row r="273" spans="1:6">
      <c r="A273" s="99" t="s">
        <v>457</v>
      </c>
      <c r="B273" s="95">
        <v>-8582.9268400000001</v>
      </c>
      <c r="C273" s="95">
        <v>0</v>
      </c>
      <c r="D273" s="95">
        <v>0</v>
      </c>
      <c r="E273" s="95">
        <v>0</v>
      </c>
      <c r="F273" s="95">
        <v>-8582.9268400000001</v>
      </c>
    </row>
    <row r="274" spans="1:6">
      <c r="A274" s="216" t="s">
        <v>969</v>
      </c>
      <c r="B274" s="57">
        <v>262640.66885000002</v>
      </c>
      <c r="C274" s="57">
        <v>-7086.4401699999999</v>
      </c>
      <c r="D274" s="57">
        <v>0</v>
      </c>
      <c r="E274" s="57">
        <v>-366.09829999999999</v>
      </c>
      <c r="F274" s="57">
        <v>255188.13037999999</v>
      </c>
    </row>
    <row r="275" spans="1:6">
      <c r="A275" s="69" t="s">
        <v>387</v>
      </c>
      <c r="B275" s="57">
        <v>35733.472479999997</v>
      </c>
      <c r="C275" s="57">
        <v>2667.99548</v>
      </c>
      <c r="D275" s="57">
        <v>0</v>
      </c>
      <c r="E275" s="57">
        <v>0</v>
      </c>
      <c r="F275" s="57">
        <v>38401.467960000002</v>
      </c>
    </row>
    <row r="276" spans="1:6">
      <c r="A276" s="99" t="s">
        <v>388</v>
      </c>
      <c r="B276" s="95">
        <v>22631.716899999999</v>
      </c>
      <c r="C276" s="95">
        <v>922.69168000000002</v>
      </c>
      <c r="D276" s="95">
        <v>0</v>
      </c>
      <c r="E276" s="95">
        <v>0</v>
      </c>
      <c r="F276" s="95">
        <v>23554.408579999999</v>
      </c>
    </row>
    <row r="277" spans="1:6">
      <c r="A277" s="99" t="s">
        <v>389</v>
      </c>
      <c r="B277" s="95">
        <v>0</v>
      </c>
      <c r="C277" s="95">
        <v>1171.54304</v>
      </c>
      <c r="D277" s="95">
        <v>0</v>
      </c>
      <c r="E277" s="95">
        <v>0</v>
      </c>
      <c r="F277" s="95">
        <v>1171.54304</v>
      </c>
    </row>
    <row r="278" spans="1:6">
      <c r="A278" s="99" t="s">
        <v>390</v>
      </c>
      <c r="B278" s="95">
        <v>6377.3108099999999</v>
      </c>
      <c r="C278" s="95">
        <v>529.83349999999996</v>
      </c>
      <c r="D278" s="95">
        <v>0</v>
      </c>
      <c r="E278" s="95">
        <v>0</v>
      </c>
      <c r="F278" s="95">
        <v>6907.1443099999997</v>
      </c>
    </row>
    <row r="279" spans="1:6">
      <c r="A279" s="99" t="s">
        <v>391</v>
      </c>
      <c r="B279" s="95">
        <v>45.515660000000004</v>
      </c>
      <c r="C279" s="95">
        <v>0</v>
      </c>
      <c r="D279" s="95">
        <v>0</v>
      </c>
      <c r="E279" s="95">
        <v>0</v>
      </c>
      <c r="F279" s="95">
        <v>45.515660000000004</v>
      </c>
    </row>
    <row r="280" spans="1:6">
      <c r="A280" s="99" t="s">
        <v>392</v>
      </c>
      <c r="B280" s="95">
        <v>6678.92911</v>
      </c>
      <c r="C280" s="95">
        <v>43.927260000000004</v>
      </c>
      <c r="D280" s="95">
        <v>0</v>
      </c>
      <c r="E280" s="95">
        <v>0</v>
      </c>
      <c r="F280" s="95">
        <v>6722.8563700000004</v>
      </c>
    </row>
    <row r="281" spans="1:6">
      <c r="A281" s="99" t="s">
        <v>393</v>
      </c>
      <c r="B281" s="95">
        <v>0</v>
      </c>
      <c r="C281" s="95">
        <v>0</v>
      </c>
      <c r="D281" s="95">
        <v>0</v>
      </c>
      <c r="E281" s="95">
        <v>0</v>
      </c>
      <c r="F281" s="95">
        <v>0</v>
      </c>
    </row>
    <row r="282" spans="1:6">
      <c r="A282" s="157" t="s">
        <v>394</v>
      </c>
      <c r="B282" s="57">
        <v>-11760.284810000001</v>
      </c>
      <c r="C282" s="57">
        <v>-3342.3160699999999</v>
      </c>
      <c r="D282" s="57">
        <v>0</v>
      </c>
      <c r="E282" s="57">
        <v>-7.7276999999999996</v>
      </c>
      <c r="F282" s="57">
        <v>-15110.328579999999</v>
      </c>
    </row>
    <row r="283" spans="1:6">
      <c r="A283" s="99" t="s">
        <v>388</v>
      </c>
      <c r="B283" s="95">
        <v>-2602.0336899999998</v>
      </c>
      <c r="C283" s="95">
        <v>-1911.42795</v>
      </c>
      <c r="D283" s="95">
        <v>0</v>
      </c>
      <c r="E283" s="95">
        <v>-7.7276999999999996</v>
      </c>
      <c r="F283" s="95">
        <v>-4521.1893399999999</v>
      </c>
    </row>
    <row r="284" spans="1:6">
      <c r="A284" s="99" t="s">
        <v>395</v>
      </c>
      <c r="B284" s="95">
        <v>-5417.4828399999997</v>
      </c>
      <c r="C284" s="95">
        <v>0</v>
      </c>
      <c r="D284" s="95">
        <v>0</v>
      </c>
      <c r="E284" s="95">
        <v>0</v>
      </c>
      <c r="F284" s="95">
        <v>-5417.4828399999997</v>
      </c>
    </row>
    <row r="285" spans="1:6">
      <c r="A285" s="99" t="s">
        <v>396</v>
      </c>
      <c r="B285" s="95">
        <v>0</v>
      </c>
      <c r="C285" s="95">
        <v>-24.79204</v>
      </c>
      <c r="D285" s="95">
        <v>0</v>
      </c>
      <c r="E285" s="95">
        <v>0</v>
      </c>
      <c r="F285" s="95">
        <v>-24.79204</v>
      </c>
    </row>
    <row r="286" spans="1:6">
      <c r="A286" s="99" t="s">
        <v>397</v>
      </c>
      <c r="B286" s="95">
        <v>-5.0520000000000002E-2</v>
      </c>
      <c r="C286" s="95">
        <v>0</v>
      </c>
      <c r="D286" s="95">
        <v>0</v>
      </c>
      <c r="E286" s="95">
        <v>0</v>
      </c>
      <c r="F286" s="95">
        <v>-5.0520000000000002E-2</v>
      </c>
    </row>
    <row r="287" spans="1:6">
      <c r="A287" s="99" t="s">
        <v>398</v>
      </c>
      <c r="B287" s="95">
        <v>-3740.71776</v>
      </c>
      <c r="C287" s="95">
        <v>-1406.09608</v>
      </c>
      <c r="D287" s="95">
        <v>0</v>
      </c>
      <c r="E287" s="95">
        <v>0</v>
      </c>
      <c r="F287" s="95">
        <v>-5146.8138399999998</v>
      </c>
    </row>
    <row r="288" spans="1:6">
      <c r="A288" s="99" t="s">
        <v>399</v>
      </c>
      <c r="B288" s="95">
        <v>0</v>
      </c>
      <c r="C288" s="95">
        <v>0</v>
      </c>
      <c r="D288" s="95">
        <v>0</v>
      </c>
      <c r="E288" s="95">
        <v>0</v>
      </c>
      <c r="F288" s="95">
        <v>0</v>
      </c>
    </row>
    <row r="289" spans="1:6">
      <c r="A289" s="216" t="s">
        <v>968</v>
      </c>
      <c r="B289" s="57">
        <v>286613.85651999997</v>
      </c>
      <c r="C289" s="57">
        <v>-7760.7607600000001</v>
      </c>
      <c r="D289" s="57">
        <v>0</v>
      </c>
      <c r="E289" s="57">
        <v>-373.82600000000002</v>
      </c>
      <c r="F289" s="57">
        <v>278479.26976</v>
      </c>
    </row>
    <row r="290" spans="1:6">
      <c r="A290" s="99" t="s">
        <v>400</v>
      </c>
      <c r="B290" s="95">
        <v>62984.899789999996</v>
      </c>
      <c r="C290" s="95">
        <v>1271.68301</v>
      </c>
      <c r="D290" s="95">
        <v>0</v>
      </c>
      <c r="E290" s="95">
        <v>6.497E-2</v>
      </c>
      <c r="F290" s="95">
        <v>64256.647770000003</v>
      </c>
    </row>
    <row r="291" spans="1:6">
      <c r="A291" s="99" t="s">
        <v>401</v>
      </c>
      <c r="B291" s="95">
        <v>4553.6573799999996</v>
      </c>
      <c r="C291" s="95">
        <v>428.51691999999997</v>
      </c>
      <c r="D291" s="95">
        <v>0</v>
      </c>
      <c r="E291" s="95">
        <v>0</v>
      </c>
      <c r="F291" s="95">
        <v>4982.1742999999997</v>
      </c>
    </row>
    <row r="292" spans="1:6">
      <c r="A292" s="99" t="s">
        <v>402</v>
      </c>
      <c r="B292" s="95">
        <v>58116.40451</v>
      </c>
      <c r="C292" s="95">
        <v>843.15071999999998</v>
      </c>
      <c r="D292" s="95">
        <v>0</v>
      </c>
      <c r="E292" s="95">
        <v>6.497E-2</v>
      </c>
      <c r="F292" s="95">
        <v>58959.620200000005</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314.83790000000005</v>
      </c>
      <c r="C296" s="95">
        <v>1.537E-2</v>
      </c>
      <c r="D296" s="95">
        <v>0</v>
      </c>
      <c r="E296" s="95">
        <v>0</v>
      </c>
      <c r="F296" s="95">
        <v>314.85327000000001</v>
      </c>
    </row>
    <row r="297" spans="1:6">
      <c r="A297" s="99" t="s">
        <v>407</v>
      </c>
      <c r="B297" s="95">
        <v>0</v>
      </c>
      <c r="C297" s="95">
        <v>0</v>
      </c>
      <c r="D297" s="95">
        <v>0</v>
      </c>
      <c r="E297" s="95">
        <v>0</v>
      </c>
      <c r="F297" s="95">
        <v>0</v>
      </c>
    </row>
    <row r="298" spans="1:6">
      <c r="A298" s="99" t="s">
        <v>408</v>
      </c>
      <c r="B298" s="95">
        <v>-127184.26148</v>
      </c>
      <c r="C298" s="95">
        <v>-1263.6343200000001</v>
      </c>
      <c r="D298" s="95">
        <v>0</v>
      </c>
      <c r="E298" s="95">
        <v>-2.1022699999999999</v>
      </c>
      <c r="F298" s="95">
        <v>-128449.99806999999</v>
      </c>
    </row>
    <row r="299" spans="1:6">
      <c r="A299" s="99" t="s">
        <v>409</v>
      </c>
      <c r="B299" s="95">
        <v>-102576.75131000001</v>
      </c>
      <c r="C299" s="95">
        <v>-725.42466000000002</v>
      </c>
      <c r="D299" s="95">
        <v>0</v>
      </c>
      <c r="E299" s="95">
        <v>0</v>
      </c>
      <c r="F299" s="95">
        <v>-103302.17597</v>
      </c>
    </row>
    <row r="300" spans="1:6">
      <c r="A300" s="99" t="s">
        <v>410</v>
      </c>
      <c r="B300" s="95">
        <v>-278.14928000000003</v>
      </c>
      <c r="C300" s="95">
        <v>0</v>
      </c>
      <c r="D300" s="95">
        <v>0</v>
      </c>
      <c r="E300" s="95">
        <v>0</v>
      </c>
      <c r="F300" s="95">
        <v>-278.14928000000003</v>
      </c>
    </row>
    <row r="301" spans="1:6">
      <c r="A301" s="99" t="s">
        <v>411</v>
      </c>
      <c r="B301" s="95">
        <v>-1143.4738300000001</v>
      </c>
      <c r="C301" s="95">
        <v>0</v>
      </c>
      <c r="D301" s="95">
        <v>0</v>
      </c>
      <c r="E301" s="95">
        <v>0</v>
      </c>
      <c r="F301" s="95">
        <v>-1143.4738300000001</v>
      </c>
    </row>
    <row r="302" spans="1:6">
      <c r="A302" s="156" t="s">
        <v>412</v>
      </c>
      <c r="B302" s="95">
        <v>-23183.859250000001</v>
      </c>
      <c r="C302" s="95">
        <v>-538.20965999999999</v>
      </c>
      <c r="D302" s="95">
        <v>0</v>
      </c>
      <c r="E302" s="95">
        <v>-2.1022699999999999</v>
      </c>
      <c r="F302" s="95">
        <v>-23724.171180000001</v>
      </c>
    </row>
    <row r="303" spans="1:6">
      <c r="A303" s="156" t="s">
        <v>1385</v>
      </c>
      <c r="B303" s="95">
        <v>0</v>
      </c>
      <c r="C303" s="95">
        <v>0</v>
      </c>
      <c r="D303" s="95">
        <v>0</v>
      </c>
      <c r="E303" s="95">
        <v>0</v>
      </c>
      <c r="F303" s="95">
        <v>0</v>
      </c>
    </row>
    <row r="304" spans="1:6">
      <c r="A304" s="156" t="s">
        <v>414</v>
      </c>
      <c r="B304" s="95">
        <v>-2.0278100000000001</v>
      </c>
      <c r="C304" s="95">
        <v>0</v>
      </c>
      <c r="D304" s="95">
        <v>0</v>
      </c>
      <c r="E304" s="95">
        <v>0</v>
      </c>
      <c r="F304" s="95">
        <v>-2.0278100000000001</v>
      </c>
    </row>
    <row r="305" spans="1:6">
      <c r="A305" s="216" t="s">
        <v>967</v>
      </c>
      <c r="B305" s="57">
        <v>222414.49483000001</v>
      </c>
      <c r="C305" s="57">
        <v>-7752.7120700000005</v>
      </c>
      <c r="D305" s="57">
        <v>0</v>
      </c>
      <c r="E305" s="57">
        <v>-375.86329999999998</v>
      </c>
      <c r="F305" s="57">
        <v>214285.91946</v>
      </c>
    </row>
    <row r="306" spans="1:6">
      <c r="A306" s="216" t="s">
        <v>415</v>
      </c>
      <c r="B306" s="57">
        <v>-192442.61361</v>
      </c>
      <c r="C306" s="57">
        <v>-7033.5878300000004</v>
      </c>
      <c r="D306" s="57">
        <v>0</v>
      </c>
      <c r="E306" s="57">
        <v>0</v>
      </c>
      <c r="F306" s="57">
        <v>-199476.20144</v>
      </c>
    </row>
    <row r="307" spans="1:6">
      <c r="A307" s="99" t="s">
        <v>416</v>
      </c>
      <c r="B307" s="95">
        <v>-109852.08635</v>
      </c>
      <c r="C307" s="95">
        <v>-174.06154000000001</v>
      </c>
      <c r="D307" s="95">
        <v>0</v>
      </c>
      <c r="E307" s="95">
        <v>0</v>
      </c>
      <c r="F307" s="95">
        <v>-110026.14789000001</v>
      </c>
    </row>
    <row r="308" spans="1:6">
      <c r="A308" s="99" t="s">
        <v>417</v>
      </c>
      <c r="B308" s="95">
        <v>-19327.450769999999</v>
      </c>
      <c r="C308" s="95">
        <v>-1773.2831000000001</v>
      </c>
      <c r="D308" s="95">
        <v>0</v>
      </c>
      <c r="E308" s="95">
        <v>0</v>
      </c>
      <c r="F308" s="95">
        <v>-21100.73387</v>
      </c>
    </row>
    <row r="309" spans="1:6">
      <c r="A309" s="99" t="s">
        <v>418</v>
      </c>
      <c r="B309" s="95">
        <v>-139.23810999999998</v>
      </c>
      <c r="C309" s="95">
        <v>-1064.0870500000001</v>
      </c>
      <c r="D309" s="95">
        <v>0</v>
      </c>
      <c r="E309" s="95">
        <v>0</v>
      </c>
      <c r="F309" s="95">
        <v>-1203.3251599999999</v>
      </c>
    </row>
    <row r="310" spans="1:6">
      <c r="A310" s="99" t="s">
        <v>419</v>
      </c>
      <c r="B310" s="95">
        <v>-6045.5657799999999</v>
      </c>
      <c r="C310" s="95">
        <v>-32.84442</v>
      </c>
      <c r="D310" s="95">
        <v>0</v>
      </c>
      <c r="E310" s="95">
        <v>0</v>
      </c>
      <c r="F310" s="95">
        <v>-6078.4102000000003</v>
      </c>
    </row>
    <row r="311" spans="1:6">
      <c r="A311" s="99" t="s">
        <v>420</v>
      </c>
      <c r="B311" s="95">
        <v>-14493.920239999999</v>
      </c>
      <c r="C311" s="95">
        <v>-3.1899699999999998</v>
      </c>
      <c r="D311" s="95">
        <v>0</v>
      </c>
      <c r="E311" s="95">
        <v>0</v>
      </c>
      <c r="F311" s="95">
        <v>-14497.110210000001</v>
      </c>
    </row>
    <row r="312" spans="1:6">
      <c r="A312" s="99" t="s">
        <v>421</v>
      </c>
      <c r="B312" s="95">
        <v>-4046.21099</v>
      </c>
      <c r="C312" s="95">
        <v>0</v>
      </c>
      <c r="D312" s="95">
        <v>0</v>
      </c>
      <c r="E312" s="95">
        <v>0</v>
      </c>
      <c r="F312" s="95">
        <v>-4046.21099</v>
      </c>
    </row>
    <row r="313" spans="1:6">
      <c r="A313" s="99" t="s">
        <v>422</v>
      </c>
      <c r="B313" s="95">
        <v>-6701.3104299999995</v>
      </c>
      <c r="C313" s="95">
        <v>0</v>
      </c>
      <c r="D313" s="95">
        <v>0</v>
      </c>
      <c r="E313" s="95">
        <v>0</v>
      </c>
      <c r="F313" s="95">
        <v>-6701.3104299999995</v>
      </c>
    </row>
    <row r="314" spans="1:6">
      <c r="A314" s="99" t="s">
        <v>423</v>
      </c>
      <c r="B314" s="95">
        <v>-1647.65482</v>
      </c>
      <c r="C314" s="95">
        <v>0</v>
      </c>
      <c r="D314" s="95">
        <v>0</v>
      </c>
      <c r="E314" s="95">
        <v>0</v>
      </c>
      <c r="F314" s="95">
        <v>-1647.65482</v>
      </c>
    </row>
    <row r="315" spans="1:6">
      <c r="A315" s="99" t="s">
        <v>424</v>
      </c>
      <c r="B315" s="95">
        <v>-30189.17612</v>
      </c>
      <c r="C315" s="95">
        <v>-3986.1217499999998</v>
      </c>
      <c r="D315" s="95">
        <v>0</v>
      </c>
      <c r="E315" s="95">
        <v>0</v>
      </c>
      <c r="F315" s="95">
        <v>-34175.297869999995</v>
      </c>
    </row>
    <row r="316" spans="1:6">
      <c r="A316" s="69" t="s">
        <v>966</v>
      </c>
      <c r="B316" s="57">
        <v>29971.881219999999</v>
      </c>
      <c r="C316" s="57">
        <v>-14786.2999</v>
      </c>
      <c r="D316" s="57">
        <v>0</v>
      </c>
      <c r="E316" s="57">
        <v>-375.86329999999998</v>
      </c>
      <c r="F316" s="57">
        <v>14809.71802</v>
      </c>
    </row>
    <row r="317" spans="1:6">
      <c r="A317" s="156" t="s">
        <v>425</v>
      </c>
      <c r="B317" s="95">
        <v>0</v>
      </c>
      <c r="C317" s="95">
        <v>1.6345399999999999</v>
      </c>
      <c r="D317" s="95">
        <v>0</v>
      </c>
      <c r="E317" s="95">
        <v>16.697389999999999</v>
      </c>
      <c r="F317" s="95">
        <v>18.33193</v>
      </c>
    </row>
    <row r="318" spans="1:6">
      <c r="A318" s="156" t="s">
        <v>426</v>
      </c>
      <c r="B318" s="95">
        <v>0</v>
      </c>
      <c r="C318" s="95">
        <v>1.6345399999999999</v>
      </c>
      <c r="D318" s="95">
        <v>0</v>
      </c>
      <c r="E318" s="95">
        <v>0</v>
      </c>
      <c r="F318" s="95">
        <v>1.6345399999999999</v>
      </c>
    </row>
    <row r="319" spans="1:6">
      <c r="A319" s="156" t="s">
        <v>427</v>
      </c>
      <c r="B319" s="95">
        <v>0</v>
      </c>
      <c r="C319" s="95">
        <v>0</v>
      </c>
      <c r="D319" s="95">
        <v>0</v>
      </c>
      <c r="E319" s="95">
        <v>16.697389999999999</v>
      </c>
      <c r="F319" s="95">
        <v>16.697389999999999</v>
      </c>
    </row>
    <row r="320" spans="1:6">
      <c r="A320" s="156" t="s">
        <v>428</v>
      </c>
      <c r="B320" s="95">
        <v>0</v>
      </c>
      <c r="C320" s="95">
        <v>-39.16771</v>
      </c>
      <c r="D320" s="95">
        <v>0</v>
      </c>
      <c r="E320" s="95">
        <v>-523.39771999999994</v>
      </c>
      <c r="F320" s="95">
        <v>-562.56543000000011</v>
      </c>
    </row>
    <row r="321" spans="1:6">
      <c r="A321" s="156" t="s">
        <v>429</v>
      </c>
      <c r="B321" s="95">
        <v>0</v>
      </c>
      <c r="C321" s="95">
        <v>-39.16771</v>
      </c>
      <c r="D321" s="95">
        <v>0</v>
      </c>
      <c r="E321" s="95">
        <v>0</v>
      </c>
      <c r="F321" s="95">
        <v>-39.16771</v>
      </c>
    </row>
    <row r="322" spans="1:6">
      <c r="A322" s="156" t="s">
        <v>430</v>
      </c>
      <c r="B322" s="95">
        <v>0</v>
      </c>
      <c r="C322" s="95">
        <v>0</v>
      </c>
      <c r="D322" s="95">
        <v>0</v>
      </c>
      <c r="E322" s="95">
        <v>-523.39771999999994</v>
      </c>
      <c r="F322" s="95">
        <v>-523.39771999999994</v>
      </c>
    </row>
    <row r="323" spans="1:6">
      <c r="A323" s="69" t="s">
        <v>1222</v>
      </c>
      <c r="B323" s="57">
        <v>29971.881219999999</v>
      </c>
      <c r="C323" s="57">
        <v>-14823.833070000001</v>
      </c>
      <c r="D323" s="57">
        <v>0</v>
      </c>
      <c r="E323" s="57">
        <v>-882.56362999999999</v>
      </c>
      <c r="F323" s="57">
        <v>14265.48452</v>
      </c>
    </row>
    <row r="324" spans="1:6">
      <c r="A324" s="99" t="s">
        <v>431</v>
      </c>
      <c r="B324" s="64">
        <v>38.534179999999999</v>
      </c>
      <c r="C324" s="64">
        <v>151.60599999999999</v>
      </c>
      <c r="D324" s="64">
        <v>0</v>
      </c>
      <c r="E324" s="64">
        <v>0</v>
      </c>
      <c r="F324" s="64">
        <v>190.14017999999999</v>
      </c>
    </row>
    <row r="325" spans="1:6">
      <c r="A325" s="69" t="s">
        <v>965</v>
      </c>
      <c r="B325" s="557">
        <v>30010.415399999998</v>
      </c>
      <c r="C325" s="557">
        <v>-14672.227070000001</v>
      </c>
      <c r="D325" s="557">
        <v>0</v>
      </c>
      <c r="E325" s="557">
        <v>-882.56362999999999</v>
      </c>
      <c r="F325" s="557">
        <v>14455.624699999998</v>
      </c>
    </row>
    <row r="326" spans="1:6">
      <c r="A326" s="156" t="s">
        <v>432</v>
      </c>
      <c r="B326" s="64">
        <v>-455.59393999999998</v>
      </c>
      <c r="C326" s="64">
        <v>214.62148000000002</v>
      </c>
      <c r="D326" s="64">
        <v>0</v>
      </c>
      <c r="E326" s="64">
        <v>0</v>
      </c>
      <c r="F326" s="64">
        <v>-240.97245999999998</v>
      </c>
    </row>
    <row r="327" spans="1:6">
      <c r="A327" s="216" t="s">
        <v>1244</v>
      </c>
      <c r="B327" s="557">
        <v>29554.821459999999</v>
      </c>
      <c r="C327" s="557">
        <v>-14457.605589999999</v>
      </c>
      <c r="D327" s="557">
        <v>0</v>
      </c>
      <c r="E327" s="557">
        <v>-882.56362999999999</v>
      </c>
      <c r="F327" s="557">
        <v>14214.652239999999</v>
      </c>
    </row>
    <row r="328" spans="1:6">
      <c r="A328" s="156" t="s">
        <v>433</v>
      </c>
      <c r="B328" s="64">
        <v>0</v>
      </c>
      <c r="C328" s="64">
        <v>0</v>
      </c>
      <c r="D328" s="64">
        <v>0</v>
      </c>
      <c r="E328" s="64">
        <v>0</v>
      </c>
      <c r="F328" s="64">
        <v>0</v>
      </c>
    </row>
    <row r="329" spans="1:6">
      <c r="A329" s="69" t="s">
        <v>964</v>
      </c>
      <c r="B329" s="557">
        <v>29554.821459999999</v>
      </c>
      <c r="C329" s="557">
        <v>-14457.605589999999</v>
      </c>
      <c r="D329" s="557">
        <v>0</v>
      </c>
      <c r="E329" s="557">
        <v>-882.56362999999999</v>
      </c>
      <c r="F329" s="557">
        <v>14214.652239999999</v>
      </c>
    </row>
    <row r="330" spans="1:6">
      <c r="A330" s="156" t="s">
        <v>434</v>
      </c>
      <c r="B330" s="64">
        <v>-9792.5138399999996</v>
      </c>
      <c r="C330" s="64">
        <v>0</v>
      </c>
      <c r="D330" s="64">
        <v>0</v>
      </c>
      <c r="E330" s="64">
        <v>0</v>
      </c>
      <c r="F330" s="64">
        <v>-9792.5138399999996</v>
      </c>
    </row>
    <row r="331" spans="1:6">
      <c r="A331" s="69" t="s">
        <v>963</v>
      </c>
      <c r="B331" s="57">
        <v>19762.30762</v>
      </c>
      <c r="C331" s="57">
        <v>-14457.605589999999</v>
      </c>
      <c r="D331" s="57">
        <v>0</v>
      </c>
      <c r="E331" s="57">
        <v>-882.56362999999999</v>
      </c>
      <c r="F331" s="57">
        <v>4422.1384000000007</v>
      </c>
    </row>
    <row r="332" spans="1:6" ht="3.75" customHeight="1" thickBot="1">
      <c r="A332" s="145"/>
      <c r="B332" s="558"/>
      <c r="C332" s="558"/>
      <c r="D332" s="558"/>
      <c r="E332" s="558"/>
      <c r="F332" s="558"/>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sqref="A1:D1"/>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58" t="s">
        <v>438</v>
      </c>
      <c r="B1" s="758"/>
      <c r="C1" s="758"/>
      <c r="D1" s="758"/>
    </row>
    <row r="2" spans="1:4" ht="18">
      <c r="A2" s="759" t="s">
        <v>516</v>
      </c>
      <c r="B2" s="759"/>
      <c r="C2" s="759"/>
      <c r="D2" s="759"/>
    </row>
    <row r="3" spans="1:4" ht="18">
      <c r="A3" s="759" t="s">
        <v>1512</v>
      </c>
      <c r="B3" s="759"/>
      <c r="C3" s="759"/>
      <c r="D3" s="759"/>
    </row>
    <row r="4" spans="1:4" ht="30" customHeight="1">
      <c r="A4" s="760" t="s">
        <v>508</v>
      </c>
      <c r="B4" s="760"/>
      <c r="C4" s="760"/>
      <c r="D4" s="760"/>
    </row>
    <row r="5" spans="1:4" ht="3.75" customHeight="1">
      <c r="A5" s="11"/>
      <c r="B5" s="11"/>
      <c r="C5" s="11"/>
      <c r="D5" s="11"/>
    </row>
    <row r="6" spans="1:4" ht="30" customHeight="1" thickBot="1">
      <c r="A6" s="155"/>
      <c r="B6" s="236" t="s">
        <v>57</v>
      </c>
      <c r="C6" s="236" t="s">
        <v>55</v>
      </c>
      <c r="D6" s="237" t="s">
        <v>515</v>
      </c>
    </row>
    <row r="7" spans="1:4">
      <c r="A7" s="426" t="s">
        <v>157</v>
      </c>
      <c r="B7" s="384">
        <v>5665222.6926899999</v>
      </c>
      <c r="C7" s="384">
        <v>747117.48401000001</v>
      </c>
      <c r="D7" s="384">
        <v>6412340.1766999997</v>
      </c>
    </row>
    <row r="8" spans="1:4">
      <c r="A8" s="177" t="s">
        <v>158</v>
      </c>
      <c r="B8" s="57">
        <v>402134.43904000003</v>
      </c>
      <c r="C8" s="57">
        <v>68666.459650000004</v>
      </c>
      <c r="D8" s="57">
        <v>470800.89869</v>
      </c>
    </row>
    <row r="9" spans="1:4">
      <c r="A9" s="64" t="s">
        <v>159</v>
      </c>
      <c r="B9" s="95">
        <v>160776.07352000001</v>
      </c>
      <c r="C9" s="95">
        <v>17762.037319999999</v>
      </c>
      <c r="D9" s="95">
        <v>178538.11084000001</v>
      </c>
    </row>
    <row r="10" spans="1:4">
      <c r="A10" s="64" t="s">
        <v>160</v>
      </c>
      <c r="B10" s="95">
        <v>169425.66946</v>
      </c>
      <c r="C10" s="95">
        <v>33646.118579999995</v>
      </c>
      <c r="D10" s="95">
        <v>203071.78803999998</v>
      </c>
    </row>
    <row r="11" spans="1:4">
      <c r="A11" s="64" t="s">
        <v>161</v>
      </c>
      <c r="B11" s="95">
        <v>28142.37084</v>
      </c>
      <c r="C11" s="95">
        <v>17258.303749999999</v>
      </c>
      <c r="D11" s="95">
        <v>45400.674590000002</v>
      </c>
    </row>
    <row r="12" spans="1:4">
      <c r="A12" s="64" t="s">
        <v>162</v>
      </c>
      <c r="B12" s="95">
        <v>0</v>
      </c>
      <c r="C12" s="95">
        <v>0</v>
      </c>
      <c r="D12" s="95">
        <v>0</v>
      </c>
    </row>
    <row r="13" spans="1:4">
      <c r="A13" s="64" t="s">
        <v>163</v>
      </c>
      <c r="B13" s="95">
        <v>15417.70938</v>
      </c>
      <c r="C13" s="95">
        <v>0</v>
      </c>
      <c r="D13" s="95">
        <v>15417.70938</v>
      </c>
    </row>
    <row r="14" spans="1:4">
      <c r="A14" s="64" t="s">
        <v>1378</v>
      </c>
      <c r="B14" s="95">
        <v>28372.615839999999</v>
      </c>
      <c r="C14" s="95">
        <v>0</v>
      </c>
      <c r="D14" s="95">
        <v>28372.615839999999</v>
      </c>
    </row>
    <row r="15" spans="1:4">
      <c r="A15" s="64" t="s">
        <v>165</v>
      </c>
      <c r="B15" s="95">
        <v>0</v>
      </c>
      <c r="C15" s="95">
        <v>0</v>
      </c>
      <c r="D15" s="95">
        <v>0</v>
      </c>
    </row>
    <row r="16" spans="1:4">
      <c r="A16" s="64" t="s">
        <v>166</v>
      </c>
      <c r="B16" s="95">
        <v>0</v>
      </c>
      <c r="C16" s="95">
        <v>0</v>
      </c>
      <c r="D16" s="95">
        <v>0</v>
      </c>
    </row>
    <row r="17" spans="1:4">
      <c r="A17" s="177" t="s">
        <v>167</v>
      </c>
      <c r="B17" s="57">
        <v>122438.69557</v>
      </c>
      <c r="C17" s="57">
        <v>34664.505210000003</v>
      </c>
      <c r="D17" s="57">
        <v>157103.20078000001</v>
      </c>
    </row>
    <row r="18" spans="1:4">
      <c r="A18" s="64" t="s">
        <v>168</v>
      </c>
      <c r="B18" s="95">
        <v>0</v>
      </c>
      <c r="C18" s="95">
        <v>0</v>
      </c>
      <c r="D18" s="95">
        <v>0</v>
      </c>
    </row>
    <row r="19" spans="1:4">
      <c r="A19" s="64" t="s">
        <v>169</v>
      </c>
      <c r="B19" s="95">
        <v>4681.5016399999995</v>
      </c>
      <c r="C19" s="95">
        <v>20402.007550000002</v>
      </c>
      <c r="D19" s="95">
        <v>25083.509190000001</v>
      </c>
    </row>
    <row r="20" spans="1:4">
      <c r="A20" s="64" t="s">
        <v>170</v>
      </c>
      <c r="B20" s="95">
        <v>0</v>
      </c>
      <c r="C20" s="95">
        <v>0</v>
      </c>
      <c r="D20" s="95">
        <v>0</v>
      </c>
    </row>
    <row r="21" spans="1:4">
      <c r="A21" s="64" t="s">
        <v>171</v>
      </c>
      <c r="B21" s="95">
        <v>0</v>
      </c>
      <c r="C21" s="95">
        <v>0</v>
      </c>
      <c r="D21" s="95">
        <v>0</v>
      </c>
    </row>
    <row r="22" spans="1:4">
      <c r="A22" s="64" t="s">
        <v>216</v>
      </c>
      <c r="B22" s="95">
        <v>1775.47279</v>
      </c>
      <c r="C22" s="95">
        <v>2913.6842999999999</v>
      </c>
      <c r="D22" s="95">
        <v>4689.1570899999997</v>
      </c>
    </row>
    <row r="23" spans="1:4">
      <c r="A23" s="64" t="s">
        <v>173</v>
      </c>
      <c r="B23" s="95">
        <v>114996.42147</v>
      </c>
      <c r="C23" s="95">
        <v>11348.81336</v>
      </c>
      <c r="D23" s="95">
        <v>126345.23483</v>
      </c>
    </row>
    <row r="24" spans="1:4">
      <c r="A24" s="64" t="s">
        <v>174</v>
      </c>
      <c r="B24" s="95">
        <v>985.29966999999999</v>
      </c>
      <c r="C24" s="95">
        <v>0</v>
      </c>
      <c r="D24" s="95">
        <v>985.29966999999999</v>
      </c>
    </row>
    <row r="25" spans="1:4">
      <c r="A25" s="64" t="s">
        <v>175</v>
      </c>
      <c r="B25" s="95">
        <v>0</v>
      </c>
      <c r="C25" s="95">
        <v>0</v>
      </c>
      <c r="D25" s="95">
        <v>0</v>
      </c>
    </row>
    <row r="26" spans="1:4">
      <c r="A26" s="177" t="s">
        <v>176</v>
      </c>
      <c r="B26" s="57">
        <v>4363186.48948</v>
      </c>
      <c r="C26" s="57">
        <v>582829.13046999997</v>
      </c>
      <c r="D26" s="57">
        <v>4946015.6199500002</v>
      </c>
    </row>
    <row r="27" spans="1:4">
      <c r="A27" s="63" t="s">
        <v>177</v>
      </c>
      <c r="B27" s="95">
        <v>3736963.4895600001</v>
      </c>
      <c r="C27" s="95">
        <v>508768.53388</v>
      </c>
      <c r="D27" s="95">
        <v>4245732.0234399997</v>
      </c>
    </row>
    <row r="28" spans="1:4">
      <c r="A28" s="64" t="s">
        <v>178</v>
      </c>
      <c r="B28" s="95">
        <v>3131516.53119</v>
      </c>
      <c r="C28" s="95">
        <v>300583.54186</v>
      </c>
      <c r="D28" s="95">
        <v>3432100.0730500002</v>
      </c>
    </row>
    <row r="29" spans="1:4">
      <c r="A29" s="64" t="s">
        <v>179</v>
      </c>
      <c r="B29" s="95">
        <v>505333.40745999996</v>
      </c>
      <c r="C29" s="95">
        <v>179620.05775000001</v>
      </c>
      <c r="D29" s="95">
        <v>684953.46521000005</v>
      </c>
    </row>
    <row r="30" spans="1:4">
      <c r="A30" s="64" t="s">
        <v>180</v>
      </c>
      <c r="B30" s="95">
        <v>100113.55090999999</v>
      </c>
      <c r="C30" s="95">
        <v>28564.934269999998</v>
      </c>
      <c r="D30" s="95">
        <v>128678.48518</v>
      </c>
    </row>
    <row r="31" spans="1:4">
      <c r="A31" s="63" t="s">
        <v>181</v>
      </c>
      <c r="B31" s="95">
        <v>67431.455040000001</v>
      </c>
      <c r="C31" s="95">
        <v>8011.9707600000002</v>
      </c>
      <c r="D31" s="95">
        <v>75443.425799999997</v>
      </c>
    </row>
    <row r="32" spans="1:4">
      <c r="A32" s="64" t="s">
        <v>182</v>
      </c>
      <c r="B32" s="95">
        <v>62288.136840000006</v>
      </c>
      <c r="C32" s="95">
        <v>3077.74629</v>
      </c>
      <c r="D32" s="95">
        <v>65365.883130000002</v>
      </c>
    </row>
    <row r="33" spans="1:4">
      <c r="A33" s="64" t="s">
        <v>183</v>
      </c>
      <c r="B33" s="95">
        <v>4433.62014</v>
      </c>
      <c r="C33" s="95">
        <v>4290.7015999999994</v>
      </c>
      <c r="D33" s="95">
        <v>8724.3217399999994</v>
      </c>
    </row>
    <row r="34" spans="1:4">
      <c r="A34" s="65" t="s">
        <v>184</v>
      </c>
      <c r="B34" s="95">
        <v>709.69806000000005</v>
      </c>
      <c r="C34" s="95">
        <v>643.52287000000001</v>
      </c>
      <c r="D34" s="95">
        <v>1353.22093</v>
      </c>
    </row>
    <row r="35" spans="1:4">
      <c r="A35" s="63" t="s">
        <v>185</v>
      </c>
      <c r="B35" s="95">
        <v>33188.298820000004</v>
      </c>
      <c r="C35" s="95">
        <v>73278.697419999997</v>
      </c>
      <c r="D35" s="95">
        <v>106466.99623999999</v>
      </c>
    </row>
    <row r="36" spans="1:4">
      <c r="A36" s="64" t="s">
        <v>186</v>
      </c>
      <c r="B36" s="95">
        <v>30879.508389999999</v>
      </c>
      <c r="C36" s="95">
        <v>22397.39084</v>
      </c>
      <c r="D36" s="95">
        <v>53276.899229999995</v>
      </c>
    </row>
    <row r="37" spans="1:4">
      <c r="A37" s="64" t="s">
        <v>187</v>
      </c>
      <c r="B37" s="95">
        <v>2088.1445800000001</v>
      </c>
      <c r="C37" s="95">
        <v>48593.139869999999</v>
      </c>
      <c r="D37" s="95">
        <v>50681.284450000006</v>
      </c>
    </row>
    <row r="38" spans="1:4">
      <c r="A38" s="64" t="s">
        <v>188</v>
      </c>
      <c r="B38" s="95">
        <v>220.64585</v>
      </c>
      <c r="C38" s="95">
        <v>2288.16671</v>
      </c>
      <c r="D38" s="95">
        <v>2508.8125599999998</v>
      </c>
    </row>
    <row r="39" spans="1:4">
      <c r="A39" s="63" t="s">
        <v>189</v>
      </c>
      <c r="B39" s="95">
        <v>661957.49812999996</v>
      </c>
      <c r="C39" s="95">
        <v>63408.4084</v>
      </c>
      <c r="D39" s="95">
        <v>725365.90652999992</v>
      </c>
    </row>
    <row r="40" spans="1:4">
      <c r="A40" s="65" t="s">
        <v>190</v>
      </c>
      <c r="B40" s="95">
        <v>277901.47831999999</v>
      </c>
      <c r="C40" s="95">
        <v>5985.4281900000005</v>
      </c>
      <c r="D40" s="95">
        <v>283886.90651</v>
      </c>
    </row>
    <row r="41" spans="1:4">
      <c r="A41" s="64" t="s">
        <v>191</v>
      </c>
      <c r="B41" s="95">
        <v>152339.97857000001</v>
      </c>
      <c r="C41" s="95">
        <v>25021.263010000002</v>
      </c>
      <c r="D41" s="95">
        <v>177361.24158</v>
      </c>
    </row>
    <row r="42" spans="1:4">
      <c r="A42" s="64" t="s">
        <v>192</v>
      </c>
      <c r="B42" s="95">
        <v>500.09674999999999</v>
      </c>
      <c r="C42" s="95">
        <v>4.9306000000000001</v>
      </c>
      <c r="D42" s="95">
        <v>505.02734999999996</v>
      </c>
    </row>
    <row r="43" spans="1:4">
      <c r="A43" s="64" t="s">
        <v>193</v>
      </c>
      <c r="B43" s="95">
        <v>414.05500000000001</v>
      </c>
      <c r="C43" s="95">
        <v>328.89008000000001</v>
      </c>
      <c r="D43" s="95">
        <v>742.94507999999996</v>
      </c>
    </row>
    <row r="44" spans="1:4">
      <c r="A44" s="64" t="s">
        <v>194</v>
      </c>
      <c r="B44" s="95">
        <v>2.8896500000000001</v>
      </c>
      <c r="C44" s="95">
        <v>0</v>
      </c>
      <c r="D44" s="95">
        <v>2.8896500000000001</v>
      </c>
    </row>
    <row r="45" spans="1:4">
      <c r="A45" s="99" t="s">
        <v>195</v>
      </c>
      <c r="B45" s="95">
        <v>17.444269999999999</v>
      </c>
      <c r="C45" s="95">
        <v>98.81156</v>
      </c>
      <c r="D45" s="95">
        <v>116.25583</v>
      </c>
    </row>
    <row r="46" spans="1:4">
      <c r="A46" s="65" t="s">
        <v>1176</v>
      </c>
      <c r="B46" s="95">
        <v>154327.43555000002</v>
      </c>
      <c r="C46" s="95">
        <v>12758.7243</v>
      </c>
      <c r="D46" s="95">
        <v>167086.15985</v>
      </c>
    </row>
    <row r="47" spans="1:4">
      <c r="A47" s="64" t="s">
        <v>1177</v>
      </c>
      <c r="B47" s="95">
        <v>75812.559010000012</v>
      </c>
      <c r="C47" s="95">
        <v>18968.884710000002</v>
      </c>
      <c r="D47" s="95">
        <v>94781.443719999996</v>
      </c>
    </row>
    <row r="48" spans="1:4">
      <c r="A48" s="64" t="s">
        <v>1182</v>
      </c>
      <c r="B48" s="95">
        <v>398.25153999999998</v>
      </c>
      <c r="C48" s="95">
        <v>3.8850100000000003</v>
      </c>
      <c r="D48" s="95">
        <v>402.13655</v>
      </c>
    </row>
    <row r="49" spans="1:4">
      <c r="A49" s="64" t="s">
        <v>1183</v>
      </c>
      <c r="B49" s="95">
        <v>213.82168999999999</v>
      </c>
      <c r="C49" s="95">
        <v>176.59827999999999</v>
      </c>
      <c r="D49" s="95">
        <v>390.41996999999998</v>
      </c>
    </row>
    <row r="50" spans="1:4">
      <c r="A50" s="64" t="s">
        <v>1201</v>
      </c>
      <c r="B50" s="95">
        <v>10.311110000000001</v>
      </c>
      <c r="C50" s="95">
        <v>0</v>
      </c>
      <c r="D50" s="95">
        <v>10.311110000000001</v>
      </c>
    </row>
    <row r="51" spans="1:4">
      <c r="A51" s="99" t="s">
        <v>1221</v>
      </c>
      <c r="B51" s="95">
        <v>19.176669999999998</v>
      </c>
      <c r="C51" s="95">
        <v>60.992660000000001</v>
      </c>
      <c r="D51" s="95">
        <v>80.169330000000002</v>
      </c>
    </row>
    <row r="52" spans="1:4">
      <c r="A52" s="101" t="s">
        <v>196</v>
      </c>
      <c r="B52" s="95">
        <v>-136354.25206999999</v>
      </c>
      <c r="C52" s="95">
        <v>-70638.479989999993</v>
      </c>
      <c r="D52" s="95">
        <v>-206992.73206000001</v>
      </c>
    </row>
    <row r="53" spans="1:4">
      <c r="A53" s="64" t="s">
        <v>1240</v>
      </c>
      <c r="B53" s="95">
        <v>-19070.907510000001</v>
      </c>
      <c r="C53" s="95">
        <v>-1676.9925600000001</v>
      </c>
      <c r="D53" s="95">
        <v>-20747.90007</v>
      </c>
    </row>
    <row r="54" spans="1:4">
      <c r="A54" s="617" t="s">
        <v>1252</v>
      </c>
      <c r="B54" s="95">
        <v>-3593.8777099999998</v>
      </c>
      <c r="C54" s="95">
        <v>-621.01853000000006</v>
      </c>
      <c r="D54" s="95">
        <v>-4214.89624</v>
      </c>
    </row>
    <row r="55" spans="1:4">
      <c r="A55" s="617" t="s">
        <v>1241</v>
      </c>
      <c r="B55" s="95">
        <v>-49283.069430000003</v>
      </c>
      <c r="C55" s="95">
        <v>-1422.94219</v>
      </c>
      <c r="D55" s="95">
        <v>-50706.011619999997</v>
      </c>
    </row>
    <row r="56" spans="1:4">
      <c r="A56" s="617" t="s">
        <v>1253</v>
      </c>
      <c r="B56" s="95">
        <v>-2579.4605000000001</v>
      </c>
      <c r="C56" s="95">
        <v>-1454.95749</v>
      </c>
      <c r="D56" s="95">
        <v>-4034.4179900000004</v>
      </c>
    </row>
    <row r="57" spans="1:4">
      <c r="A57" s="64" t="s">
        <v>1242</v>
      </c>
      <c r="B57" s="95">
        <v>-21792.928250000001</v>
      </c>
      <c r="C57" s="95">
        <v>-13824.784390000001</v>
      </c>
      <c r="D57" s="95">
        <v>-35617.712639999998</v>
      </c>
    </row>
    <row r="58" spans="1:4">
      <c r="A58" s="64" t="s">
        <v>197</v>
      </c>
      <c r="B58" s="95">
        <v>-1621.9166399999999</v>
      </c>
      <c r="C58" s="95">
        <v>-28822.70765</v>
      </c>
      <c r="D58" s="95">
        <v>-30444.62429</v>
      </c>
    </row>
    <row r="59" spans="1:4">
      <c r="A59" s="64" t="s">
        <v>198</v>
      </c>
      <c r="B59" s="95">
        <v>-23336.42283</v>
      </c>
      <c r="C59" s="95">
        <v>-20657.562480000001</v>
      </c>
      <c r="D59" s="95">
        <v>-43993.985310000004</v>
      </c>
    </row>
    <row r="60" spans="1:4">
      <c r="A60" s="64" t="s">
        <v>199</v>
      </c>
      <c r="B60" s="95">
        <v>-13568.40502</v>
      </c>
      <c r="C60" s="95">
        <v>0</v>
      </c>
      <c r="D60" s="95">
        <v>-13568.40502</v>
      </c>
    </row>
    <row r="61" spans="1:4">
      <c r="A61" s="64" t="s">
        <v>200</v>
      </c>
      <c r="B61" s="95">
        <v>0</v>
      </c>
      <c r="C61" s="95">
        <v>0</v>
      </c>
      <c r="D61" s="95">
        <v>0</v>
      </c>
    </row>
    <row r="62" spans="1:4">
      <c r="A62" s="64" t="s">
        <v>201</v>
      </c>
      <c r="B62" s="95">
        <v>0</v>
      </c>
      <c r="C62" s="95">
        <v>0</v>
      </c>
      <c r="D62" s="95">
        <v>0</v>
      </c>
    </row>
    <row r="63" spans="1:4">
      <c r="A63" s="64" t="s">
        <v>997</v>
      </c>
      <c r="B63" s="95">
        <v>0</v>
      </c>
      <c r="C63" s="95">
        <v>0</v>
      </c>
      <c r="D63" s="95">
        <v>0</v>
      </c>
    </row>
    <row r="64" spans="1:4">
      <c r="A64" s="64" t="s">
        <v>998</v>
      </c>
      <c r="B64" s="95">
        <v>0</v>
      </c>
      <c r="C64" s="95">
        <v>0</v>
      </c>
      <c r="D64" s="95">
        <v>0</v>
      </c>
    </row>
    <row r="65" spans="1:4">
      <c r="A65" s="64" t="s">
        <v>1184</v>
      </c>
      <c r="B65" s="95">
        <v>-655.11957999999993</v>
      </c>
      <c r="C65" s="95">
        <v>-141.77170000000001</v>
      </c>
      <c r="D65" s="95">
        <v>-796.89128000000005</v>
      </c>
    </row>
    <row r="66" spans="1:4">
      <c r="A66" s="64" t="s">
        <v>1185</v>
      </c>
      <c r="B66" s="95">
        <v>-443.53965000000005</v>
      </c>
      <c r="C66" s="95">
        <v>-291.81653</v>
      </c>
      <c r="D66" s="95">
        <v>-735.35617999999999</v>
      </c>
    </row>
    <row r="67" spans="1:4">
      <c r="A67" s="64" t="s">
        <v>1186</v>
      </c>
      <c r="B67" s="95">
        <v>-258.46062000000001</v>
      </c>
      <c r="C67" s="95">
        <v>-380.7056</v>
      </c>
      <c r="D67" s="95">
        <v>-639.16621999999995</v>
      </c>
    </row>
    <row r="68" spans="1:4">
      <c r="A68" s="64" t="s">
        <v>1187</v>
      </c>
      <c r="B68" s="95">
        <v>-150.14433</v>
      </c>
      <c r="C68" s="95">
        <v>-1343.2208700000001</v>
      </c>
      <c r="D68" s="95">
        <v>-1493.3652</v>
      </c>
    </row>
    <row r="69" spans="1:4">
      <c r="A69" s="177" t="s">
        <v>202</v>
      </c>
      <c r="B69" s="57">
        <v>115167.58154000001</v>
      </c>
      <c r="C69" s="57">
        <v>3379.7203</v>
      </c>
      <c r="D69" s="57">
        <v>118547.30184</v>
      </c>
    </row>
    <row r="70" spans="1:4">
      <c r="A70" s="64" t="s">
        <v>203</v>
      </c>
      <c r="B70" s="95">
        <v>0</v>
      </c>
      <c r="C70" s="95">
        <v>0</v>
      </c>
      <c r="D70" s="95">
        <v>0</v>
      </c>
    </row>
    <row r="71" spans="1:4">
      <c r="A71" s="64" t="s">
        <v>204</v>
      </c>
      <c r="B71" s="95">
        <v>22353.75563</v>
      </c>
      <c r="C71" s="95">
        <v>495.78800000000001</v>
      </c>
      <c r="D71" s="95">
        <v>22849.54363</v>
      </c>
    </row>
    <row r="72" spans="1:4">
      <c r="A72" s="64" t="s">
        <v>205</v>
      </c>
      <c r="B72" s="95">
        <v>92813.82591</v>
      </c>
      <c r="C72" s="95">
        <v>2883.9322999999999</v>
      </c>
      <c r="D72" s="95">
        <v>95697.75821</v>
      </c>
    </row>
    <row r="73" spans="1:4">
      <c r="A73" s="64" t="s">
        <v>206</v>
      </c>
      <c r="B73" s="95">
        <v>0</v>
      </c>
      <c r="C73" s="95">
        <v>0</v>
      </c>
      <c r="D73" s="95">
        <v>0</v>
      </c>
    </row>
    <row r="74" spans="1:4">
      <c r="A74" s="64" t="s">
        <v>207</v>
      </c>
      <c r="B74" s="95">
        <v>0</v>
      </c>
      <c r="C74" s="95">
        <v>0</v>
      </c>
      <c r="D74" s="95">
        <v>0</v>
      </c>
    </row>
    <row r="75" spans="1:4">
      <c r="A75" s="177" t="s">
        <v>208</v>
      </c>
      <c r="B75" s="57">
        <v>816.13446999999996</v>
      </c>
      <c r="C75" s="57">
        <v>1336.3870900000002</v>
      </c>
      <c r="D75" s="57">
        <v>2152.5215600000001</v>
      </c>
    </row>
    <row r="76" spans="1:4">
      <c r="A76" s="64" t="s">
        <v>209</v>
      </c>
      <c r="B76" s="95">
        <v>0</v>
      </c>
      <c r="C76" s="95">
        <v>0</v>
      </c>
      <c r="D76" s="95">
        <v>0</v>
      </c>
    </row>
    <row r="77" spans="1:4">
      <c r="A77" s="64" t="s">
        <v>210</v>
      </c>
      <c r="B77" s="95">
        <v>8780.0131500000007</v>
      </c>
      <c r="C77" s="95">
        <v>7530.2726700000003</v>
      </c>
      <c r="D77" s="95">
        <v>16310.285820000001</v>
      </c>
    </row>
    <row r="78" spans="1:4">
      <c r="A78" s="64" t="s">
        <v>211</v>
      </c>
      <c r="B78" s="95">
        <v>0</v>
      </c>
      <c r="C78" s="95">
        <v>0</v>
      </c>
      <c r="D78" s="95">
        <v>0</v>
      </c>
    </row>
    <row r="79" spans="1:4">
      <c r="A79" s="64" t="s">
        <v>212</v>
      </c>
      <c r="B79" s="95">
        <v>50</v>
      </c>
      <c r="C79" s="95">
        <v>0</v>
      </c>
      <c r="D79" s="95">
        <v>50</v>
      </c>
    </row>
    <row r="80" spans="1:4">
      <c r="A80" s="64" t="s">
        <v>213</v>
      </c>
      <c r="B80" s="95">
        <v>-8013.8786799999998</v>
      </c>
      <c r="C80" s="95">
        <v>-6193.8855800000001</v>
      </c>
      <c r="D80" s="95">
        <v>-14207.76426</v>
      </c>
    </row>
    <row r="81" spans="1:4">
      <c r="A81" s="177" t="s">
        <v>214</v>
      </c>
      <c r="B81" s="57">
        <v>523416.32504000003</v>
      </c>
      <c r="C81" s="57">
        <v>43250.235909999996</v>
      </c>
      <c r="D81" s="57">
        <v>566666.56095000007</v>
      </c>
    </row>
    <row r="82" spans="1:4">
      <c r="A82" s="64" t="s">
        <v>168</v>
      </c>
      <c r="B82" s="95">
        <v>0</v>
      </c>
      <c r="C82" s="95">
        <v>0</v>
      </c>
      <c r="D82" s="95">
        <v>0</v>
      </c>
    </row>
    <row r="83" spans="1:4">
      <c r="A83" s="64" t="s">
        <v>169</v>
      </c>
      <c r="B83" s="95">
        <v>13097.50093</v>
      </c>
      <c r="C83" s="95">
        <v>0</v>
      </c>
      <c r="D83" s="95">
        <v>13097.50093</v>
      </c>
    </row>
    <row r="84" spans="1:4">
      <c r="A84" s="64" t="s">
        <v>170</v>
      </c>
      <c r="B84" s="95">
        <v>13720</v>
      </c>
      <c r="C84" s="95">
        <v>0</v>
      </c>
      <c r="D84" s="95">
        <v>13720</v>
      </c>
    </row>
    <row r="85" spans="1:4">
      <c r="A85" s="64" t="s">
        <v>171</v>
      </c>
      <c r="B85" s="95">
        <v>0</v>
      </c>
      <c r="C85" s="95">
        <v>0</v>
      </c>
      <c r="D85" s="95">
        <v>0</v>
      </c>
    </row>
    <row r="86" spans="1:4">
      <c r="A86" s="64" t="s">
        <v>215</v>
      </c>
      <c r="B86" s="95">
        <v>424.64368000000002</v>
      </c>
      <c r="C86" s="95">
        <v>0</v>
      </c>
      <c r="D86" s="95">
        <v>424.64368000000002</v>
      </c>
    </row>
    <row r="87" spans="1:4">
      <c r="A87" s="64" t="s">
        <v>216</v>
      </c>
      <c r="B87" s="95">
        <v>2846.0460400000002</v>
      </c>
      <c r="C87" s="95">
        <v>213.346</v>
      </c>
      <c r="D87" s="95">
        <v>3059.3920400000002</v>
      </c>
    </row>
    <row r="88" spans="1:4">
      <c r="A88" s="64" t="s">
        <v>173</v>
      </c>
      <c r="B88" s="95">
        <v>461304.11947000003</v>
      </c>
      <c r="C88" s="95">
        <v>43189.641530000001</v>
      </c>
      <c r="D88" s="95">
        <v>504493.761</v>
      </c>
    </row>
    <row r="89" spans="1:4">
      <c r="A89" s="64" t="s">
        <v>217</v>
      </c>
      <c r="B89" s="95">
        <v>32241.787929999999</v>
      </c>
      <c r="C89" s="95">
        <v>0</v>
      </c>
      <c r="D89" s="95">
        <v>32241.787929999999</v>
      </c>
    </row>
    <row r="90" spans="1:4">
      <c r="A90" s="64" t="s">
        <v>218</v>
      </c>
      <c r="B90" s="95">
        <v>-217.77301</v>
      </c>
      <c r="C90" s="95">
        <v>-152.75162</v>
      </c>
      <c r="D90" s="95">
        <v>-370.52463</v>
      </c>
    </row>
    <row r="91" spans="1:4">
      <c r="A91" s="177" t="s">
        <v>219</v>
      </c>
      <c r="B91" s="57">
        <v>126198.74740000001</v>
      </c>
      <c r="C91" s="57">
        <v>11781.222460000001</v>
      </c>
      <c r="D91" s="57">
        <v>137979.96986000001</v>
      </c>
    </row>
    <row r="92" spans="1:4">
      <c r="A92" s="64" t="s">
        <v>220</v>
      </c>
      <c r="B92" s="95">
        <v>23500.36</v>
      </c>
      <c r="C92" s="95">
        <v>3875.84</v>
      </c>
      <c r="D92" s="95">
        <v>27376.2</v>
      </c>
    </row>
    <row r="93" spans="1:4">
      <c r="A93" s="64" t="s">
        <v>221</v>
      </c>
      <c r="B93" s="95">
        <v>78751.237939999992</v>
      </c>
      <c r="C93" s="95">
        <v>6425.9072000000006</v>
      </c>
      <c r="D93" s="95">
        <v>85177.145140000008</v>
      </c>
    </row>
    <row r="94" spans="1:4">
      <c r="A94" s="64" t="s">
        <v>222</v>
      </c>
      <c r="B94" s="95">
        <v>7724.5196399999995</v>
      </c>
      <c r="C94" s="95">
        <v>463.03809999999999</v>
      </c>
      <c r="D94" s="95">
        <v>8187.5577400000002</v>
      </c>
    </row>
    <row r="95" spans="1:4">
      <c r="A95" s="64" t="s">
        <v>223</v>
      </c>
      <c r="B95" s="95">
        <v>3525.20453</v>
      </c>
      <c r="C95" s="95">
        <v>431.45006999999998</v>
      </c>
      <c r="D95" s="95">
        <v>3956.6546000000003</v>
      </c>
    </row>
    <row r="96" spans="1:4">
      <c r="A96" s="64" t="s">
        <v>224</v>
      </c>
      <c r="B96" s="95">
        <v>9437.3972400000002</v>
      </c>
      <c r="C96" s="95">
        <v>539.38443000000007</v>
      </c>
      <c r="D96" s="95">
        <v>9976.7816700000003</v>
      </c>
    </row>
    <row r="97" spans="1:4">
      <c r="A97" s="64" t="s">
        <v>225</v>
      </c>
      <c r="B97" s="95">
        <v>2286.35763</v>
      </c>
      <c r="C97" s="95">
        <v>29.1038</v>
      </c>
      <c r="D97" s="95">
        <v>2315.4614300000003</v>
      </c>
    </row>
    <row r="98" spans="1:4">
      <c r="A98" s="64" t="s">
        <v>226</v>
      </c>
      <c r="B98" s="95">
        <v>973.67042000000004</v>
      </c>
      <c r="C98" s="95">
        <v>16.498860000000001</v>
      </c>
      <c r="D98" s="95">
        <v>990.16928000000007</v>
      </c>
    </row>
    <row r="99" spans="1:4">
      <c r="A99" s="64" t="s">
        <v>227</v>
      </c>
      <c r="B99" s="95">
        <v>0</v>
      </c>
      <c r="C99" s="95">
        <v>0</v>
      </c>
      <c r="D99" s="95">
        <v>0</v>
      </c>
    </row>
    <row r="100" spans="1:4">
      <c r="A100" s="64" t="s">
        <v>228</v>
      </c>
      <c r="B100" s="95">
        <v>0</v>
      </c>
      <c r="C100" s="95">
        <v>0</v>
      </c>
      <c r="D100" s="95">
        <v>0</v>
      </c>
    </row>
    <row r="101" spans="1:4">
      <c r="A101" s="177" t="s">
        <v>229</v>
      </c>
      <c r="B101" s="57">
        <v>11864.280150000001</v>
      </c>
      <c r="C101" s="57">
        <v>1209.8229199999998</v>
      </c>
      <c r="D101" s="57">
        <v>13074.103070000001</v>
      </c>
    </row>
    <row r="102" spans="1:4">
      <c r="A102" s="64" t="s">
        <v>230</v>
      </c>
      <c r="B102" s="95">
        <v>1655.39498</v>
      </c>
      <c r="C102" s="95">
        <v>492.89691999999997</v>
      </c>
      <c r="D102" s="95">
        <v>2148.2918999999997</v>
      </c>
    </row>
    <row r="103" spans="1:4">
      <c r="A103" s="64" t="s">
        <v>231</v>
      </c>
      <c r="B103" s="95">
        <v>1945.21261</v>
      </c>
      <c r="C103" s="95">
        <v>394.92</v>
      </c>
      <c r="D103" s="95">
        <v>2340.1326099999997</v>
      </c>
    </row>
    <row r="104" spans="1:4">
      <c r="A104" s="64" t="s">
        <v>232</v>
      </c>
      <c r="B104" s="95">
        <v>5405.0167899999997</v>
      </c>
      <c r="C104" s="95">
        <v>0</v>
      </c>
      <c r="D104" s="95">
        <v>5405.0167899999997</v>
      </c>
    </row>
    <row r="105" spans="1:4">
      <c r="A105" s="64" t="s">
        <v>233</v>
      </c>
      <c r="B105" s="95">
        <v>2858.6557699999998</v>
      </c>
      <c r="C105" s="95">
        <v>322.00599999999997</v>
      </c>
      <c r="D105" s="95">
        <v>3180.6617700000002</v>
      </c>
    </row>
    <row r="106" spans="1:4">
      <c r="A106" s="99" t="s">
        <v>234</v>
      </c>
      <c r="B106" s="95">
        <v>0</v>
      </c>
      <c r="C106" s="95">
        <v>0</v>
      </c>
      <c r="D106" s="95">
        <v>0</v>
      </c>
    </row>
    <row r="107" spans="1:4">
      <c r="A107" s="177" t="s">
        <v>235</v>
      </c>
      <c r="B107" s="57">
        <v>0</v>
      </c>
      <c r="C107" s="57">
        <v>0</v>
      </c>
      <c r="D107" s="57">
        <v>0</v>
      </c>
    </row>
    <row r="108" spans="1:4">
      <c r="A108" s="64" t="s">
        <v>236</v>
      </c>
      <c r="B108" s="95">
        <v>0</v>
      </c>
      <c r="C108" s="95">
        <v>0</v>
      </c>
      <c r="D108" s="95">
        <v>0</v>
      </c>
    </row>
    <row r="109" spans="1:4">
      <c r="A109" s="64" t="s">
        <v>237</v>
      </c>
      <c r="B109" s="95">
        <v>0</v>
      </c>
      <c r="C109" s="95">
        <v>0</v>
      </c>
      <c r="D109" s="95">
        <v>0</v>
      </c>
    </row>
    <row r="110" spans="1:4">
      <c r="A110" s="64" t="s">
        <v>238</v>
      </c>
      <c r="B110" s="95">
        <v>0</v>
      </c>
      <c r="C110" s="95">
        <v>0</v>
      </c>
      <c r="D110" s="95">
        <v>0</v>
      </c>
    </row>
    <row r="111" spans="1:4">
      <c r="A111" s="64" t="s">
        <v>239</v>
      </c>
      <c r="B111" s="95">
        <v>0</v>
      </c>
      <c r="C111" s="95">
        <v>0</v>
      </c>
      <c r="D111" s="95">
        <v>0</v>
      </c>
    </row>
    <row r="112" spans="1:4">
      <c r="A112" s="64" t="s">
        <v>240</v>
      </c>
      <c r="B112" s="95">
        <v>0</v>
      </c>
      <c r="C112" s="95">
        <v>0</v>
      </c>
      <c r="D112" s="95">
        <v>0</v>
      </c>
    </row>
    <row r="113" spans="1:4">
      <c r="A113" s="99" t="s">
        <v>241</v>
      </c>
      <c r="B113" s="95">
        <v>0</v>
      </c>
      <c r="C113" s="95">
        <v>0</v>
      </c>
      <c r="D113" s="95">
        <v>0</v>
      </c>
    </row>
    <row r="114" spans="1:4">
      <c r="A114" s="177" t="s">
        <v>242</v>
      </c>
      <c r="B114" s="57">
        <v>5216924.67973</v>
      </c>
      <c r="C114" s="57">
        <v>693618.35973000003</v>
      </c>
      <c r="D114" s="57">
        <v>5910543.0394599997</v>
      </c>
    </row>
    <row r="115" spans="1:4">
      <c r="A115" s="177" t="s">
        <v>243</v>
      </c>
      <c r="B115" s="57">
        <v>2078801.72695</v>
      </c>
      <c r="C115" s="57">
        <v>341828.09405999997</v>
      </c>
      <c r="D115" s="57">
        <v>2420629.8210100001</v>
      </c>
    </row>
    <row r="116" spans="1:4">
      <c r="A116" s="64" t="s">
        <v>244</v>
      </c>
      <c r="B116" s="95">
        <v>142993.62556000001</v>
      </c>
      <c r="C116" s="95">
        <v>9711.3805199999988</v>
      </c>
      <c r="D116" s="95">
        <v>152705.00608000002</v>
      </c>
    </row>
    <row r="117" spans="1:4">
      <c r="A117" s="64" t="s">
        <v>245</v>
      </c>
      <c r="B117" s="95">
        <v>142888.19287</v>
      </c>
      <c r="C117" s="95">
        <v>9711.3805199999988</v>
      </c>
      <c r="D117" s="95">
        <v>152599.57338999998</v>
      </c>
    </row>
    <row r="118" spans="1:4">
      <c r="A118" s="64" t="s">
        <v>246</v>
      </c>
      <c r="B118" s="95">
        <v>105.43269000000001</v>
      </c>
      <c r="C118" s="95">
        <v>0</v>
      </c>
      <c r="D118" s="95">
        <v>105.43269000000001</v>
      </c>
    </row>
    <row r="119" spans="1:4">
      <c r="A119" s="64" t="s">
        <v>247</v>
      </c>
      <c r="B119" s="95">
        <v>706396.76887000003</v>
      </c>
      <c r="C119" s="95">
        <v>157905.42521000002</v>
      </c>
      <c r="D119" s="95">
        <v>864302.19408000004</v>
      </c>
    </row>
    <row r="120" spans="1:4">
      <c r="A120" s="64" t="s">
        <v>248</v>
      </c>
      <c r="B120" s="95">
        <v>114.98922</v>
      </c>
      <c r="C120" s="95">
        <v>0</v>
      </c>
      <c r="D120" s="95">
        <v>114.98922</v>
      </c>
    </row>
    <row r="121" spans="1:4">
      <c r="A121" s="65" t="s">
        <v>249</v>
      </c>
      <c r="B121" s="95">
        <v>114.98922</v>
      </c>
      <c r="C121" s="95">
        <v>0</v>
      </c>
      <c r="D121" s="95">
        <v>114.98922</v>
      </c>
    </row>
    <row r="122" spans="1:4">
      <c r="A122" s="99" t="s">
        <v>250</v>
      </c>
      <c r="B122" s="95">
        <v>0</v>
      </c>
      <c r="C122" s="95">
        <v>0</v>
      </c>
      <c r="D122" s="95">
        <v>0</v>
      </c>
    </row>
    <row r="123" spans="1:4">
      <c r="A123" s="99" t="s">
        <v>251</v>
      </c>
      <c r="B123" s="95">
        <v>0</v>
      </c>
      <c r="C123" s="95">
        <v>0</v>
      </c>
      <c r="D123" s="95">
        <v>0</v>
      </c>
    </row>
    <row r="124" spans="1:4">
      <c r="A124" s="99" t="s">
        <v>252</v>
      </c>
      <c r="B124" s="95">
        <v>0</v>
      </c>
      <c r="C124" s="95">
        <v>0</v>
      </c>
      <c r="D124" s="95">
        <v>0</v>
      </c>
    </row>
    <row r="125" spans="1:4">
      <c r="A125" s="99" t="s">
        <v>253</v>
      </c>
      <c r="B125" s="95">
        <v>0</v>
      </c>
      <c r="C125" s="95">
        <v>0</v>
      </c>
      <c r="D125" s="95">
        <v>0</v>
      </c>
    </row>
    <row r="126" spans="1:4">
      <c r="A126" s="99" t="s">
        <v>254</v>
      </c>
      <c r="B126" s="95">
        <v>0</v>
      </c>
      <c r="C126" s="95">
        <v>0</v>
      </c>
      <c r="D126" s="95">
        <v>0</v>
      </c>
    </row>
    <row r="127" spans="1:4">
      <c r="A127" s="99" t="s">
        <v>1379</v>
      </c>
      <c r="B127" s="95">
        <v>0</v>
      </c>
      <c r="C127" s="95">
        <v>0</v>
      </c>
      <c r="D127" s="95">
        <v>0</v>
      </c>
    </row>
    <row r="128" spans="1:4">
      <c r="A128" s="156" t="s">
        <v>1380</v>
      </c>
      <c r="B128" s="95">
        <v>0</v>
      </c>
      <c r="C128" s="95">
        <v>0</v>
      </c>
      <c r="D128" s="95">
        <v>0</v>
      </c>
    </row>
    <row r="129" spans="1:4">
      <c r="A129" s="156" t="s">
        <v>257</v>
      </c>
      <c r="B129" s="95">
        <v>12475.159380000001</v>
      </c>
      <c r="C129" s="95">
        <v>27207.475670000003</v>
      </c>
      <c r="D129" s="95">
        <v>39682.635049999997</v>
      </c>
    </row>
    <row r="130" spans="1:4">
      <c r="A130" s="64" t="s">
        <v>258</v>
      </c>
      <c r="B130" s="95">
        <v>1174429.2681300002</v>
      </c>
      <c r="C130" s="95">
        <v>143549.76922999998</v>
      </c>
      <c r="D130" s="95">
        <v>1317979.03736</v>
      </c>
    </row>
    <row r="131" spans="1:4">
      <c r="A131" s="64" t="s">
        <v>259</v>
      </c>
      <c r="B131" s="95">
        <v>42391.915789999999</v>
      </c>
      <c r="C131" s="95">
        <v>3454.0434300000002</v>
      </c>
      <c r="D131" s="95">
        <v>45845.959219999997</v>
      </c>
    </row>
    <row r="132" spans="1:4">
      <c r="A132" s="177" t="s">
        <v>260</v>
      </c>
      <c r="B132" s="57">
        <v>0</v>
      </c>
      <c r="C132" s="57">
        <v>0</v>
      </c>
      <c r="D132" s="57">
        <v>0</v>
      </c>
    </row>
    <row r="133" spans="1:4">
      <c r="A133" s="177" t="s">
        <v>451</v>
      </c>
      <c r="B133" s="57">
        <v>1281141.61399</v>
      </c>
      <c r="C133" s="57">
        <v>50333.011930000001</v>
      </c>
      <c r="D133" s="57">
        <v>1331474.62592</v>
      </c>
    </row>
    <row r="134" spans="1:4">
      <c r="A134" s="64" t="s">
        <v>452</v>
      </c>
      <c r="B134" s="95">
        <v>0</v>
      </c>
      <c r="C134" s="95">
        <v>0</v>
      </c>
      <c r="D134" s="95">
        <v>0</v>
      </c>
    </row>
    <row r="135" spans="1:4">
      <c r="A135" s="64" t="s">
        <v>453</v>
      </c>
      <c r="B135" s="95">
        <v>12853.274660000001</v>
      </c>
      <c r="C135" s="95">
        <v>40.987070000000003</v>
      </c>
      <c r="D135" s="95">
        <v>12894.26173</v>
      </c>
    </row>
    <row r="136" spans="1:4">
      <c r="A136" s="64" t="s">
        <v>454</v>
      </c>
      <c r="B136" s="95">
        <v>0</v>
      </c>
      <c r="C136" s="95">
        <v>0</v>
      </c>
      <c r="D136" s="95">
        <v>0</v>
      </c>
    </row>
    <row r="137" spans="1:4">
      <c r="A137" s="64" t="s">
        <v>455</v>
      </c>
      <c r="B137" s="95">
        <v>0</v>
      </c>
      <c r="C137" s="95">
        <v>0</v>
      </c>
      <c r="D137" s="95">
        <v>0</v>
      </c>
    </row>
    <row r="138" spans="1:4">
      <c r="A138" s="64" t="s">
        <v>456</v>
      </c>
      <c r="B138" s="95">
        <v>1033035.80162</v>
      </c>
      <c r="C138" s="95">
        <v>44000</v>
      </c>
      <c r="D138" s="95">
        <v>1077035.8016199998</v>
      </c>
    </row>
    <row r="139" spans="1:4">
      <c r="A139" s="64" t="s">
        <v>463</v>
      </c>
      <c r="B139" s="95">
        <v>235252.53771</v>
      </c>
      <c r="C139" s="95">
        <v>6292.0248600000004</v>
      </c>
      <c r="D139" s="95">
        <v>241544.56256999998</v>
      </c>
    </row>
    <row r="140" spans="1:4">
      <c r="A140" s="177" t="s">
        <v>261</v>
      </c>
      <c r="B140" s="57">
        <v>1445294.3700699999</v>
      </c>
      <c r="C140" s="57">
        <v>284669.20957000001</v>
      </c>
      <c r="D140" s="57">
        <v>1729963.5796400001</v>
      </c>
    </row>
    <row r="141" spans="1:4">
      <c r="A141" s="64" t="s">
        <v>262</v>
      </c>
      <c r="B141" s="95">
        <v>15453.430480000001</v>
      </c>
      <c r="C141" s="95">
        <v>695.51654000000008</v>
      </c>
      <c r="D141" s="95">
        <v>16148.94702</v>
      </c>
    </row>
    <row r="142" spans="1:4">
      <c r="A142" s="64" t="s">
        <v>263</v>
      </c>
      <c r="B142" s="95">
        <v>280793.25708000001</v>
      </c>
      <c r="C142" s="95">
        <v>42000</v>
      </c>
      <c r="D142" s="95">
        <v>322793.25708000001</v>
      </c>
    </row>
    <row r="143" spans="1:4">
      <c r="A143" s="64" t="s">
        <v>264</v>
      </c>
      <c r="B143" s="95">
        <v>0</v>
      </c>
      <c r="C143" s="95">
        <v>0</v>
      </c>
      <c r="D143" s="95">
        <v>0</v>
      </c>
    </row>
    <row r="144" spans="1:4">
      <c r="A144" s="64" t="s">
        <v>265</v>
      </c>
      <c r="B144" s="95">
        <v>121280.6489</v>
      </c>
      <c r="C144" s="95">
        <v>15485.226560000001</v>
      </c>
      <c r="D144" s="95">
        <v>136765.87546000001</v>
      </c>
    </row>
    <row r="145" spans="1:4">
      <c r="A145" s="64" t="s">
        <v>1381</v>
      </c>
      <c r="B145" s="95">
        <v>883986.48842999991</v>
      </c>
      <c r="C145" s="95">
        <v>178724.35131</v>
      </c>
      <c r="D145" s="95">
        <v>1062710.83974</v>
      </c>
    </row>
    <row r="146" spans="1:4">
      <c r="A146" s="64" t="s">
        <v>267</v>
      </c>
      <c r="B146" s="95">
        <v>0</v>
      </c>
      <c r="C146" s="95">
        <v>4149.4303600000003</v>
      </c>
      <c r="D146" s="95">
        <v>4149.4303600000003</v>
      </c>
    </row>
    <row r="147" spans="1:4">
      <c r="A147" s="64" t="s">
        <v>268</v>
      </c>
      <c r="B147" s="95">
        <v>112014.00392</v>
      </c>
      <c r="C147" s="95">
        <v>0</v>
      </c>
      <c r="D147" s="95">
        <v>112014.00392</v>
      </c>
    </row>
    <row r="148" spans="1:4">
      <c r="A148" s="64" t="s">
        <v>269</v>
      </c>
      <c r="B148" s="95">
        <v>31766.541260000002</v>
      </c>
      <c r="C148" s="95">
        <v>43614.684799999995</v>
      </c>
      <c r="D148" s="95">
        <v>75381.226060000001</v>
      </c>
    </row>
    <row r="149" spans="1:4">
      <c r="A149" s="177" t="s">
        <v>270</v>
      </c>
      <c r="B149" s="57">
        <v>166093.77133000002</v>
      </c>
      <c r="C149" s="57">
        <v>13045.63888</v>
      </c>
      <c r="D149" s="57">
        <v>179139.41021</v>
      </c>
    </row>
    <row r="150" spans="1:4">
      <c r="A150" s="64" t="s">
        <v>203</v>
      </c>
      <c r="B150" s="95">
        <v>21527.250410000001</v>
      </c>
      <c r="C150" s="95">
        <v>6.0962200000000006</v>
      </c>
      <c r="D150" s="95">
        <v>21533.34663</v>
      </c>
    </row>
    <row r="151" spans="1:4">
      <c r="A151" s="64" t="s">
        <v>205</v>
      </c>
      <c r="B151" s="95">
        <v>80398.634620000012</v>
      </c>
      <c r="C151" s="95">
        <v>6192.1247999999996</v>
      </c>
      <c r="D151" s="95">
        <v>86590.759420000002</v>
      </c>
    </row>
    <row r="152" spans="1:4">
      <c r="A152" s="64" t="s">
        <v>271</v>
      </c>
      <c r="B152" s="95">
        <v>63642.84794</v>
      </c>
      <c r="C152" s="95">
        <v>6306.0086600000004</v>
      </c>
      <c r="D152" s="95">
        <v>69948.856599999999</v>
      </c>
    </row>
    <row r="153" spans="1:4">
      <c r="A153" s="64" t="s">
        <v>232</v>
      </c>
      <c r="B153" s="95">
        <v>525.03836000000001</v>
      </c>
      <c r="C153" s="95">
        <v>541.40919999999994</v>
      </c>
      <c r="D153" s="95">
        <v>1066.4475600000001</v>
      </c>
    </row>
    <row r="154" spans="1:4">
      <c r="A154" s="64" t="s">
        <v>272</v>
      </c>
      <c r="B154" s="95">
        <v>0</v>
      </c>
      <c r="C154" s="95">
        <v>0</v>
      </c>
      <c r="D154" s="95">
        <v>0</v>
      </c>
    </row>
    <row r="155" spans="1:4">
      <c r="A155" s="177" t="s">
        <v>273</v>
      </c>
      <c r="B155" s="57">
        <v>79315.955749999994</v>
      </c>
      <c r="C155" s="57">
        <v>3742.4052900000002</v>
      </c>
      <c r="D155" s="57">
        <v>83058.361040000003</v>
      </c>
    </row>
    <row r="156" spans="1:4">
      <c r="A156" s="64" t="s">
        <v>274</v>
      </c>
      <c r="B156" s="95">
        <v>1721.6280400000001</v>
      </c>
      <c r="C156" s="95">
        <v>193.12160999999998</v>
      </c>
      <c r="D156" s="95">
        <v>1914.74965</v>
      </c>
    </row>
    <row r="157" spans="1:4">
      <c r="A157" s="64" t="s">
        <v>275</v>
      </c>
      <c r="B157" s="95">
        <v>0</v>
      </c>
      <c r="C157" s="95">
        <v>0</v>
      </c>
      <c r="D157" s="95">
        <v>0</v>
      </c>
    </row>
    <row r="158" spans="1:4">
      <c r="A158" s="64" t="s">
        <v>276</v>
      </c>
      <c r="B158" s="95">
        <v>39044.024720000001</v>
      </c>
      <c r="C158" s="95">
        <v>1774.64184</v>
      </c>
      <c r="D158" s="95">
        <v>40818.666560000005</v>
      </c>
    </row>
    <row r="159" spans="1:4">
      <c r="A159" s="64" t="s">
        <v>1254</v>
      </c>
      <c r="B159" s="95">
        <v>0</v>
      </c>
      <c r="C159" s="95">
        <v>0</v>
      </c>
      <c r="D159" s="95">
        <v>0</v>
      </c>
    </row>
    <row r="160" spans="1:4">
      <c r="A160" s="64" t="s">
        <v>277</v>
      </c>
      <c r="B160" s="95">
        <v>38550.302990000004</v>
      </c>
      <c r="C160" s="95">
        <v>1774.64184</v>
      </c>
      <c r="D160" s="95">
        <v>40324.94483</v>
      </c>
    </row>
    <row r="161" spans="1:4">
      <c r="A161" s="64" t="s">
        <v>278</v>
      </c>
      <c r="B161" s="95">
        <v>0</v>
      </c>
      <c r="C161" s="95">
        <v>0</v>
      </c>
      <c r="D161" s="95">
        <v>0</v>
      </c>
    </row>
    <row r="162" spans="1:4">
      <c r="A162" s="177" t="s">
        <v>279</v>
      </c>
      <c r="B162" s="57">
        <v>50216.666669999999</v>
      </c>
      <c r="C162" s="57">
        <v>0</v>
      </c>
      <c r="D162" s="57">
        <v>50216.666669999999</v>
      </c>
    </row>
    <row r="163" spans="1:4">
      <c r="A163" s="64" t="s">
        <v>280</v>
      </c>
      <c r="B163" s="95">
        <v>50000</v>
      </c>
      <c r="C163" s="95">
        <v>0</v>
      </c>
      <c r="D163" s="95">
        <v>50000</v>
      </c>
    </row>
    <row r="164" spans="1:4">
      <c r="A164" s="64" t="s">
        <v>281</v>
      </c>
      <c r="B164" s="95">
        <v>0</v>
      </c>
      <c r="C164" s="95">
        <v>0</v>
      </c>
      <c r="D164" s="95">
        <v>0</v>
      </c>
    </row>
    <row r="165" spans="1:4">
      <c r="A165" s="64" t="s">
        <v>1382</v>
      </c>
      <c r="B165" s="95">
        <v>0</v>
      </c>
      <c r="C165" s="95">
        <v>0</v>
      </c>
      <c r="D165" s="95">
        <v>0</v>
      </c>
    </row>
    <row r="166" spans="1:4">
      <c r="A166" s="64" t="s">
        <v>283</v>
      </c>
      <c r="B166" s="95">
        <v>216.66667000000001</v>
      </c>
      <c r="C166" s="95">
        <v>0</v>
      </c>
      <c r="D166" s="95">
        <v>216.66667000000001</v>
      </c>
    </row>
    <row r="167" spans="1:4">
      <c r="A167" s="177" t="s">
        <v>284</v>
      </c>
      <c r="B167" s="57">
        <v>116060.57497</v>
      </c>
      <c r="C167" s="57">
        <v>0</v>
      </c>
      <c r="D167" s="57">
        <v>116060.57497</v>
      </c>
    </row>
    <row r="168" spans="1:4">
      <c r="A168" s="64" t="s">
        <v>285</v>
      </c>
      <c r="B168" s="95">
        <v>84721.107700000008</v>
      </c>
      <c r="C168" s="95">
        <v>0</v>
      </c>
      <c r="D168" s="95">
        <v>84721.107700000008</v>
      </c>
    </row>
    <row r="169" spans="1:4">
      <c r="A169" s="64" t="s">
        <v>286</v>
      </c>
      <c r="B169" s="95">
        <v>0</v>
      </c>
      <c r="C169" s="95">
        <v>0</v>
      </c>
      <c r="D169" s="95">
        <v>0</v>
      </c>
    </row>
    <row r="170" spans="1:4">
      <c r="A170" s="64" t="s">
        <v>287</v>
      </c>
      <c r="B170" s="95">
        <v>54.536999999999999</v>
      </c>
      <c r="C170" s="95">
        <v>0</v>
      </c>
      <c r="D170" s="95">
        <v>54.536999999999999</v>
      </c>
    </row>
    <row r="171" spans="1:4">
      <c r="A171" s="64" t="s">
        <v>288</v>
      </c>
      <c r="B171" s="95">
        <v>84666.570699999997</v>
      </c>
      <c r="C171" s="95">
        <v>0</v>
      </c>
      <c r="D171" s="95">
        <v>84666.570699999997</v>
      </c>
    </row>
    <row r="172" spans="1:4">
      <c r="A172" s="64" t="s">
        <v>289</v>
      </c>
      <c r="B172" s="95">
        <v>0</v>
      </c>
      <c r="C172" s="95">
        <v>0</v>
      </c>
      <c r="D172" s="95">
        <v>0</v>
      </c>
    </row>
    <row r="173" spans="1:4">
      <c r="A173" s="64" t="s">
        <v>290</v>
      </c>
      <c r="B173" s="95">
        <v>0</v>
      </c>
      <c r="C173" s="95">
        <v>0</v>
      </c>
      <c r="D173" s="95">
        <v>0</v>
      </c>
    </row>
    <row r="174" spans="1:4">
      <c r="A174" s="64" t="s">
        <v>291</v>
      </c>
      <c r="B174" s="95">
        <v>29470</v>
      </c>
      <c r="C174" s="95">
        <v>0</v>
      </c>
      <c r="D174" s="95">
        <v>29470</v>
      </c>
    </row>
    <row r="175" spans="1:4">
      <c r="A175" s="64" t="s">
        <v>292</v>
      </c>
      <c r="B175" s="95">
        <v>1869.4672700000001</v>
      </c>
      <c r="C175" s="95">
        <v>0</v>
      </c>
      <c r="D175" s="95">
        <v>1869.4672700000001</v>
      </c>
    </row>
    <row r="176" spans="1:4">
      <c r="A176" s="177" t="s">
        <v>293</v>
      </c>
      <c r="B176" s="57">
        <v>448298.01298</v>
      </c>
      <c r="C176" s="57">
        <v>53499.124280000004</v>
      </c>
      <c r="D176" s="57">
        <v>501797.13725999999</v>
      </c>
    </row>
    <row r="177" spans="1:4">
      <c r="A177" s="63" t="s">
        <v>294</v>
      </c>
      <c r="B177" s="95">
        <v>372527.2</v>
      </c>
      <c r="C177" s="95">
        <v>71981.84</v>
      </c>
      <c r="D177" s="95">
        <v>444509.04</v>
      </c>
    </row>
    <row r="178" spans="1:4">
      <c r="A178" s="64" t="s">
        <v>295</v>
      </c>
      <c r="B178" s="95">
        <v>372527.2</v>
      </c>
      <c r="C178" s="95">
        <v>71981.84</v>
      </c>
      <c r="D178" s="95">
        <v>444509.04</v>
      </c>
    </row>
    <row r="179" spans="1:4">
      <c r="A179" s="64" t="s">
        <v>296</v>
      </c>
      <c r="B179" s="95">
        <v>0</v>
      </c>
      <c r="C179" s="95">
        <v>0</v>
      </c>
      <c r="D179" s="95">
        <v>0</v>
      </c>
    </row>
    <row r="180" spans="1:4">
      <c r="A180" s="64" t="s">
        <v>297</v>
      </c>
      <c r="B180" s="95">
        <v>0</v>
      </c>
      <c r="C180" s="95">
        <v>0</v>
      </c>
      <c r="D180" s="95">
        <v>0</v>
      </c>
    </row>
    <row r="181" spans="1:4">
      <c r="A181" s="63" t="s">
        <v>298</v>
      </c>
      <c r="B181" s="95">
        <v>883.74182999999994</v>
      </c>
      <c r="C181" s="95">
        <v>4839.3655899999994</v>
      </c>
      <c r="D181" s="95">
        <v>5723.1074200000003</v>
      </c>
    </row>
    <row r="182" spans="1:4">
      <c r="A182" s="64" t="s">
        <v>299</v>
      </c>
      <c r="B182" s="95">
        <v>0</v>
      </c>
      <c r="C182" s="95">
        <v>0</v>
      </c>
      <c r="D182" s="95">
        <v>0</v>
      </c>
    </row>
    <row r="183" spans="1:4">
      <c r="A183" s="64" t="s">
        <v>300</v>
      </c>
      <c r="B183" s="95">
        <v>1.4559200000000001</v>
      </c>
      <c r="C183" s="95">
        <v>4839.3655899999994</v>
      </c>
      <c r="D183" s="95">
        <v>4840.8215099999998</v>
      </c>
    </row>
    <row r="184" spans="1:4">
      <c r="A184" s="64" t="s">
        <v>301</v>
      </c>
      <c r="B184" s="95">
        <v>882.28591000000006</v>
      </c>
      <c r="C184" s="95">
        <v>0</v>
      </c>
      <c r="D184" s="95">
        <v>882.28591000000006</v>
      </c>
    </row>
    <row r="185" spans="1:4">
      <c r="A185" s="63" t="s">
        <v>302</v>
      </c>
      <c r="B185" s="95">
        <v>0</v>
      </c>
      <c r="C185" s="95">
        <v>0</v>
      </c>
      <c r="D185" s="95">
        <v>0</v>
      </c>
    </row>
    <row r="186" spans="1:4">
      <c r="A186" s="64" t="s">
        <v>303</v>
      </c>
      <c r="B186" s="95">
        <v>0</v>
      </c>
      <c r="C186" s="95">
        <v>0</v>
      </c>
      <c r="D186" s="95">
        <v>0</v>
      </c>
    </row>
    <row r="187" spans="1:4">
      <c r="A187" s="63" t="s">
        <v>304</v>
      </c>
      <c r="B187" s="95">
        <v>44451.60989</v>
      </c>
      <c r="C187" s="95">
        <v>4507.8763600000002</v>
      </c>
      <c r="D187" s="95">
        <v>48959.486250000002</v>
      </c>
    </row>
    <row r="188" spans="1:4">
      <c r="A188" s="64" t="s">
        <v>305</v>
      </c>
      <c r="B188" s="95">
        <v>41508.512409999996</v>
      </c>
      <c r="C188" s="95">
        <v>4507.8763600000002</v>
      </c>
      <c r="D188" s="95">
        <v>46016.388770000005</v>
      </c>
    </row>
    <row r="189" spans="1:4">
      <c r="A189" s="64" t="s">
        <v>306</v>
      </c>
      <c r="B189" s="95">
        <v>2943.0974799999999</v>
      </c>
      <c r="C189" s="95">
        <v>0</v>
      </c>
      <c r="D189" s="95">
        <v>2943.0974799999999</v>
      </c>
    </row>
    <row r="190" spans="1:4">
      <c r="A190" s="64" t="s">
        <v>307</v>
      </c>
      <c r="B190" s="95">
        <v>0</v>
      </c>
      <c r="C190" s="95">
        <v>0</v>
      </c>
      <c r="D190" s="95">
        <v>0</v>
      </c>
    </row>
    <row r="191" spans="1:4">
      <c r="A191" s="63" t="s">
        <v>308</v>
      </c>
      <c r="B191" s="95">
        <v>30435.46126</v>
      </c>
      <c r="C191" s="95">
        <v>-27829.957670000003</v>
      </c>
      <c r="D191" s="95">
        <v>2605.5035899999998</v>
      </c>
    </row>
    <row r="192" spans="1:4">
      <c r="A192" s="64" t="s">
        <v>309</v>
      </c>
      <c r="B192" s="95">
        <v>17913.903269999999</v>
      </c>
      <c r="C192" s="95">
        <v>-19730.538079999998</v>
      </c>
      <c r="D192" s="95">
        <v>-1816.63481</v>
      </c>
    </row>
    <row r="193" spans="1:4">
      <c r="A193" s="100" t="s">
        <v>310</v>
      </c>
      <c r="B193" s="95">
        <v>12521.557989999999</v>
      </c>
      <c r="C193" s="95">
        <v>-8099.4195899999995</v>
      </c>
      <c r="D193" s="95">
        <v>4422.1384000000007</v>
      </c>
    </row>
    <row r="194" spans="1:4">
      <c r="A194" s="155" t="s">
        <v>311</v>
      </c>
      <c r="B194" s="57">
        <v>5665222.6927100001</v>
      </c>
      <c r="C194" s="57">
        <v>747117.48401000001</v>
      </c>
      <c r="D194" s="57">
        <v>6412340.1767199999</v>
      </c>
    </row>
    <row r="195" spans="1:4">
      <c r="A195" s="177" t="s">
        <v>312</v>
      </c>
      <c r="B195" s="57">
        <v>35015.896200000003</v>
      </c>
      <c r="C195" s="57">
        <v>32513.753420000001</v>
      </c>
      <c r="D195" s="57">
        <v>67529.649620000011</v>
      </c>
    </row>
    <row r="196" spans="1:4">
      <c r="A196" s="63" t="s">
        <v>313</v>
      </c>
      <c r="B196" s="95">
        <v>0</v>
      </c>
      <c r="C196" s="95">
        <v>0</v>
      </c>
      <c r="D196" s="95">
        <v>0</v>
      </c>
    </row>
    <row r="197" spans="1:4">
      <c r="A197" s="64" t="s">
        <v>314</v>
      </c>
      <c r="B197" s="95">
        <v>0</v>
      </c>
      <c r="C197" s="95">
        <v>0</v>
      </c>
      <c r="D197" s="95">
        <v>0</v>
      </c>
    </row>
    <row r="198" spans="1:4">
      <c r="A198" s="64" t="s">
        <v>315</v>
      </c>
      <c r="B198" s="95">
        <v>0</v>
      </c>
      <c r="C198" s="95">
        <v>0</v>
      </c>
      <c r="D198" s="95">
        <v>0</v>
      </c>
    </row>
    <row r="199" spans="1:4">
      <c r="A199" s="64" t="s">
        <v>316</v>
      </c>
      <c r="B199" s="95">
        <v>0</v>
      </c>
      <c r="C199" s="95">
        <v>0</v>
      </c>
      <c r="D199" s="95">
        <v>0</v>
      </c>
    </row>
    <row r="200" spans="1:4">
      <c r="A200" s="64" t="s">
        <v>317</v>
      </c>
      <c r="B200" s="95">
        <v>0</v>
      </c>
      <c r="C200" s="95">
        <v>0</v>
      </c>
      <c r="D200" s="95">
        <v>0</v>
      </c>
    </row>
    <row r="201" spans="1:4">
      <c r="A201" s="64" t="s">
        <v>318</v>
      </c>
      <c r="B201" s="95">
        <v>0</v>
      </c>
      <c r="C201" s="95">
        <v>0</v>
      </c>
      <c r="D201" s="95">
        <v>0</v>
      </c>
    </row>
    <row r="202" spans="1:4">
      <c r="A202" s="63" t="s">
        <v>319</v>
      </c>
      <c r="B202" s="95">
        <v>0</v>
      </c>
      <c r="C202" s="95">
        <v>30711.171079999996</v>
      </c>
      <c r="D202" s="95">
        <v>30711.171079999996</v>
      </c>
    </row>
    <row r="203" spans="1:4">
      <c r="A203" s="64" t="s">
        <v>320</v>
      </c>
      <c r="B203" s="95">
        <v>0</v>
      </c>
      <c r="C203" s="95">
        <v>0</v>
      </c>
      <c r="D203" s="95">
        <v>0</v>
      </c>
    </row>
    <row r="204" spans="1:4">
      <c r="A204" s="64" t="s">
        <v>321</v>
      </c>
      <c r="B204" s="95">
        <v>0</v>
      </c>
      <c r="C204" s="95">
        <v>0</v>
      </c>
      <c r="D204" s="95">
        <v>0</v>
      </c>
    </row>
    <row r="205" spans="1:4">
      <c r="A205" s="64" t="s">
        <v>1383</v>
      </c>
      <c r="B205" s="95">
        <v>0</v>
      </c>
      <c r="C205" s="95">
        <v>985.30700000000002</v>
      </c>
      <c r="D205" s="95">
        <v>985.30700000000002</v>
      </c>
    </row>
    <row r="206" spans="1:4">
      <c r="A206" s="64" t="s">
        <v>323</v>
      </c>
      <c r="B206" s="95">
        <v>0</v>
      </c>
      <c r="C206" s="95">
        <v>0</v>
      </c>
      <c r="D206" s="95">
        <v>0</v>
      </c>
    </row>
    <row r="207" spans="1:4">
      <c r="A207" s="64" t="s">
        <v>324</v>
      </c>
      <c r="B207" s="95">
        <v>0</v>
      </c>
      <c r="C207" s="95">
        <v>29725.864079999999</v>
      </c>
      <c r="D207" s="95">
        <v>29725.864079999999</v>
      </c>
    </row>
    <row r="208" spans="1:4">
      <c r="A208" s="63" t="s">
        <v>325</v>
      </c>
      <c r="B208" s="95">
        <v>0</v>
      </c>
      <c r="C208" s="95">
        <v>0</v>
      </c>
      <c r="D208" s="95">
        <v>0</v>
      </c>
    </row>
    <row r="209" spans="1:4">
      <c r="A209" s="63" t="s">
        <v>326</v>
      </c>
      <c r="B209" s="95">
        <v>35015.896200000003</v>
      </c>
      <c r="C209" s="95">
        <v>1802.5823400000002</v>
      </c>
      <c r="D209" s="95">
        <v>36818.478539999996</v>
      </c>
    </row>
    <row r="210" spans="1:4">
      <c r="A210" s="64" t="s">
        <v>327</v>
      </c>
      <c r="B210" s="95">
        <v>0</v>
      </c>
      <c r="C210" s="95">
        <v>0</v>
      </c>
      <c r="D210" s="95">
        <v>0</v>
      </c>
    </row>
    <row r="211" spans="1:4">
      <c r="A211" s="64" t="s">
        <v>328</v>
      </c>
      <c r="B211" s="95">
        <v>35015.896200000003</v>
      </c>
      <c r="C211" s="95">
        <v>1802.5823400000002</v>
      </c>
      <c r="D211" s="95">
        <v>36818.478539999996</v>
      </c>
    </row>
    <row r="212" spans="1:4">
      <c r="A212" s="64" t="s">
        <v>329</v>
      </c>
      <c r="B212" s="95">
        <v>0</v>
      </c>
      <c r="C212" s="95">
        <v>0</v>
      </c>
      <c r="D212" s="95">
        <v>0</v>
      </c>
    </row>
    <row r="213" spans="1:4">
      <c r="A213" s="64" t="s">
        <v>330</v>
      </c>
      <c r="B213" s="95">
        <v>0</v>
      </c>
      <c r="C213" s="95">
        <v>0</v>
      </c>
      <c r="D213" s="95">
        <v>0</v>
      </c>
    </row>
    <row r="214" spans="1:4">
      <c r="A214" s="63" t="s">
        <v>331</v>
      </c>
      <c r="B214" s="95">
        <v>0</v>
      </c>
      <c r="C214" s="95">
        <v>0</v>
      </c>
      <c r="D214" s="95">
        <v>0</v>
      </c>
    </row>
    <row r="215" spans="1:4">
      <c r="A215" s="177" t="s">
        <v>332</v>
      </c>
      <c r="B215" s="57">
        <v>5702676.6725399997</v>
      </c>
      <c r="C215" s="57">
        <v>1773518.5700099999</v>
      </c>
      <c r="D215" s="57">
        <v>7476195.2425500005</v>
      </c>
    </row>
    <row r="216" spans="1:4">
      <c r="A216" s="63" t="s">
        <v>333</v>
      </c>
      <c r="B216" s="95">
        <v>0</v>
      </c>
      <c r="C216" s="95">
        <v>1.7999999999999999E-2</v>
      </c>
      <c r="D216" s="95">
        <v>1.7999999999999999E-2</v>
      </c>
    </row>
    <row r="217" spans="1:4">
      <c r="A217" s="64" t="s">
        <v>334</v>
      </c>
      <c r="B217" s="95">
        <v>0</v>
      </c>
      <c r="C217" s="95">
        <v>0</v>
      </c>
      <c r="D217" s="95">
        <v>0</v>
      </c>
    </row>
    <row r="218" spans="1:4">
      <c r="A218" s="64" t="s">
        <v>335</v>
      </c>
      <c r="B218" s="95">
        <v>0</v>
      </c>
      <c r="C218" s="95">
        <v>0</v>
      </c>
      <c r="D218" s="95">
        <v>0</v>
      </c>
    </row>
    <row r="219" spans="1:4">
      <c r="A219" s="64" t="s">
        <v>336</v>
      </c>
      <c r="B219" s="95">
        <v>0</v>
      </c>
      <c r="C219" s="95">
        <v>1.7999999999999999E-2</v>
      </c>
      <c r="D219" s="95">
        <v>1.7999999999999999E-2</v>
      </c>
    </row>
    <row r="220" spans="1:4">
      <c r="A220" s="63" t="s">
        <v>337</v>
      </c>
      <c r="B220" s="95">
        <v>0</v>
      </c>
      <c r="C220" s="95">
        <v>0</v>
      </c>
      <c r="D220" s="95">
        <v>0</v>
      </c>
    </row>
    <row r="221" spans="1:4">
      <c r="A221" s="65" t="s">
        <v>338</v>
      </c>
      <c r="B221" s="95">
        <v>0</v>
      </c>
      <c r="C221" s="95">
        <v>0</v>
      </c>
      <c r="D221" s="95">
        <v>0</v>
      </c>
    </row>
    <row r="222" spans="1:4">
      <c r="A222" s="64" t="s">
        <v>339</v>
      </c>
      <c r="B222" s="95">
        <v>0</v>
      </c>
      <c r="C222" s="95">
        <v>0</v>
      </c>
      <c r="D222" s="95">
        <v>0</v>
      </c>
    </row>
    <row r="223" spans="1:4">
      <c r="A223" s="64" t="s">
        <v>340</v>
      </c>
      <c r="B223" s="95">
        <v>0</v>
      </c>
      <c r="C223" s="95">
        <v>0</v>
      </c>
      <c r="D223" s="95">
        <v>0</v>
      </c>
    </row>
    <row r="224" spans="1:4">
      <c r="A224" s="64" t="s">
        <v>341</v>
      </c>
      <c r="B224" s="95">
        <v>0</v>
      </c>
      <c r="C224" s="95">
        <v>0</v>
      </c>
      <c r="D224" s="95">
        <v>0</v>
      </c>
    </row>
    <row r="225" spans="1:4">
      <c r="A225" s="64" t="s">
        <v>342</v>
      </c>
      <c r="B225" s="95">
        <v>0</v>
      </c>
      <c r="C225" s="95">
        <v>0</v>
      </c>
      <c r="D225" s="95">
        <v>0</v>
      </c>
    </row>
    <row r="226" spans="1:4">
      <c r="A226" s="63" t="s">
        <v>343</v>
      </c>
      <c r="B226" s="95">
        <v>0</v>
      </c>
      <c r="C226" s="95">
        <v>0</v>
      </c>
      <c r="D226" s="95">
        <v>0</v>
      </c>
    </row>
    <row r="227" spans="1:4">
      <c r="A227" s="64" t="s">
        <v>344</v>
      </c>
      <c r="B227" s="95">
        <v>0</v>
      </c>
      <c r="C227" s="95">
        <v>0</v>
      </c>
      <c r="D227" s="95">
        <v>0</v>
      </c>
    </row>
    <row r="228" spans="1:4">
      <c r="A228" s="64" t="s">
        <v>345</v>
      </c>
      <c r="B228" s="95">
        <v>0</v>
      </c>
      <c r="C228" s="95">
        <v>0</v>
      </c>
      <c r="D228" s="95">
        <v>0</v>
      </c>
    </row>
    <row r="229" spans="1:4">
      <c r="A229" s="63" t="s">
        <v>346</v>
      </c>
      <c r="B229" s="95">
        <v>0</v>
      </c>
      <c r="C229" s="95">
        <v>0</v>
      </c>
      <c r="D229" s="95">
        <v>0</v>
      </c>
    </row>
    <row r="230" spans="1:4">
      <c r="A230" s="64" t="s">
        <v>347</v>
      </c>
      <c r="B230" s="95">
        <v>0</v>
      </c>
      <c r="C230" s="95">
        <v>0</v>
      </c>
      <c r="D230" s="95">
        <v>0</v>
      </c>
    </row>
    <row r="231" spans="1:4">
      <c r="A231" s="64" t="s">
        <v>348</v>
      </c>
      <c r="B231" s="95">
        <v>0</v>
      </c>
      <c r="C231" s="95">
        <v>0</v>
      </c>
      <c r="D231" s="95">
        <v>0</v>
      </c>
    </row>
    <row r="232" spans="1:4">
      <c r="A232" s="63" t="s">
        <v>349</v>
      </c>
      <c r="B232" s="95">
        <v>3769678.1708299997</v>
      </c>
      <c r="C232" s="95">
        <v>1567202.5349999999</v>
      </c>
      <c r="D232" s="95">
        <v>5336880.7058300003</v>
      </c>
    </row>
    <row r="233" spans="1:4">
      <c r="A233" s="64" t="s">
        <v>350</v>
      </c>
      <c r="B233" s="95">
        <v>2613870.5007399996</v>
      </c>
      <c r="C233" s="95">
        <v>1439441.1222300001</v>
      </c>
      <c r="D233" s="95">
        <v>4053311.6229699999</v>
      </c>
    </row>
    <row r="234" spans="1:4">
      <c r="A234" s="64" t="s">
        <v>351</v>
      </c>
      <c r="B234" s="95">
        <v>0</v>
      </c>
      <c r="C234" s="95">
        <v>0</v>
      </c>
      <c r="D234" s="95">
        <v>0</v>
      </c>
    </row>
    <row r="235" spans="1:4">
      <c r="A235" s="64" t="s">
        <v>352</v>
      </c>
      <c r="B235" s="95">
        <v>1110060.8345599999</v>
      </c>
      <c r="C235" s="95">
        <v>100338.98109</v>
      </c>
      <c r="D235" s="95">
        <v>1210399.81565</v>
      </c>
    </row>
    <row r="236" spans="1:4">
      <c r="A236" s="64" t="s">
        <v>353</v>
      </c>
      <c r="B236" s="95">
        <v>0</v>
      </c>
      <c r="C236" s="95">
        <v>0</v>
      </c>
      <c r="D236" s="95">
        <v>0</v>
      </c>
    </row>
    <row r="237" spans="1:4">
      <c r="A237" s="64" t="s">
        <v>354</v>
      </c>
      <c r="B237" s="64">
        <v>233.02082999999999</v>
      </c>
      <c r="C237" s="64">
        <v>24499.329750000001</v>
      </c>
      <c r="D237" s="64">
        <v>24732.350579999998</v>
      </c>
    </row>
    <row r="238" spans="1:4">
      <c r="A238" s="64" t="s">
        <v>355</v>
      </c>
      <c r="B238" s="64">
        <v>0</v>
      </c>
      <c r="C238" s="64">
        <v>0</v>
      </c>
      <c r="D238" s="64">
        <v>0</v>
      </c>
    </row>
    <row r="239" spans="1:4">
      <c r="A239" s="64" t="s">
        <v>356</v>
      </c>
      <c r="B239" s="64">
        <v>0</v>
      </c>
      <c r="C239" s="64">
        <v>0</v>
      </c>
      <c r="D239" s="64">
        <v>0</v>
      </c>
    </row>
    <row r="240" spans="1:4">
      <c r="A240" s="64" t="s">
        <v>357</v>
      </c>
      <c r="B240" s="64">
        <v>45513.814700000003</v>
      </c>
      <c r="C240" s="64">
        <v>2923.1019300000003</v>
      </c>
      <c r="D240" s="64">
        <v>48436.91663</v>
      </c>
    </row>
    <row r="241" spans="1:4">
      <c r="A241" s="63" t="s">
        <v>358</v>
      </c>
      <c r="B241" s="64">
        <v>1884460.3229100001</v>
      </c>
      <c r="C241" s="64">
        <v>205308.19249000002</v>
      </c>
      <c r="D241" s="64">
        <v>2089768.5154000001</v>
      </c>
    </row>
    <row r="242" spans="1:4">
      <c r="A242" s="64" t="s">
        <v>359</v>
      </c>
      <c r="B242" s="64">
        <v>880952.29952999996</v>
      </c>
      <c r="C242" s="64">
        <v>147737.53044</v>
      </c>
      <c r="D242" s="64">
        <v>1028689.8299700001</v>
      </c>
    </row>
    <row r="243" spans="1:4">
      <c r="A243" s="64" t="s">
        <v>360</v>
      </c>
      <c r="B243" s="64">
        <v>0</v>
      </c>
      <c r="C243" s="64">
        <v>0</v>
      </c>
      <c r="D243" s="64">
        <v>0</v>
      </c>
    </row>
    <row r="244" spans="1:4">
      <c r="A244" s="64" t="s">
        <v>361</v>
      </c>
      <c r="B244" s="64">
        <v>226652.92971</v>
      </c>
      <c r="C244" s="64">
        <v>27305.58152</v>
      </c>
      <c r="D244" s="64">
        <v>253958.51123</v>
      </c>
    </row>
    <row r="245" spans="1:4">
      <c r="A245" s="64" t="s">
        <v>362</v>
      </c>
      <c r="B245" s="64">
        <v>26655.742260000003</v>
      </c>
      <c r="C245" s="64">
        <v>27058.767239999997</v>
      </c>
      <c r="D245" s="64">
        <v>53714.5095</v>
      </c>
    </row>
    <row r="246" spans="1:4">
      <c r="A246" s="64" t="s">
        <v>1384</v>
      </c>
      <c r="B246" s="64">
        <v>0</v>
      </c>
      <c r="C246" s="64">
        <v>0</v>
      </c>
      <c r="D246" s="64">
        <v>0</v>
      </c>
    </row>
    <row r="247" spans="1:4">
      <c r="A247" s="64" t="s">
        <v>363</v>
      </c>
      <c r="B247" s="64">
        <v>750199.35141</v>
      </c>
      <c r="C247" s="64">
        <v>3206.3132900000001</v>
      </c>
      <c r="D247" s="64">
        <v>753405.66470000008</v>
      </c>
    </row>
    <row r="248" spans="1:4">
      <c r="A248" s="63" t="s">
        <v>364</v>
      </c>
      <c r="B248" s="64">
        <v>48538.178799999994</v>
      </c>
      <c r="C248" s="64">
        <v>1007.82452</v>
      </c>
      <c r="D248" s="64">
        <v>49546.003320000003</v>
      </c>
    </row>
    <row r="249" spans="1:4">
      <c r="A249" s="64" t="s">
        <v>365</v>
      </c>
      <c r="B249" s="64">
        <v>48267.505490000003</v>
      </c>
      <c r="C249" s="64">
        <v>1003.72465</v>
      </c>
      <c r="D249" s="64">
        <v>49271.23014</v>
      </c>
    </row>
    <row r="250" spans="1:4">
      <c r="A250" s="64" t="s">
        <v>366</v>
      </c>
      <c r="B250" s="64">
        <v>270.67331000000001</v>
      </c>
      <c r="C250" s="64">
        <v>4.0998700000000001</v>
      </c>
      <c r="D250" s="64">
        <v>274.77317999999997</v>
      </c>
    </row>
    <row r="251" spans="1:4">
      <c r="A251" s="63" t="s">
        <v>367</v>
      </c>
      <c r="B251" s="64">
        <v>0</v>
      </c>
      <c r="C251" s="64">
        <v>0</v>
      </c>
      <c r="D251" s="64">
        <v>0</v>
      </c>
    </row>
    <row r="252" spans="1:4">
      <c r="A252" s="64" t="s">
        <v>365</v>
      </c>
      <c r="B252" s="64">
        <v>0</v>
      </c>
      <c r="C252" s="64">
        <v>0</v>
      </c>
      <c r="D252" s="64">
        <v>0</v>
      </c>
    </row>
    <row r="253" spans="1:4">
      <c r="A253" s="64" t="s">
        <v>366</v>
      </c>
      <c r="B253" s="64">
        <v>0</v>
      </c>
      <c r="C253" s="64">
        <v>0</v>
      </c>
      <c r="D253" s="64">
        <v>0</v>
      </c>
    </row>
    <row r="254" spans="1:4">
      <c r="A254" s="177" t="s">
        <v>368</v>
      </c>
      <c r="B254" s="57">
        <v>357467.61910000001</v>
      </c>
      <c r="C254" s="57">
        <v>37483.782709999999</v>
      </c>
      <c r="D254" s="57">
        <v>394951.40181000001</v>
      </c>
    </row>
    <row r="255" spans="1:4">
      <c r="A255" s="64" t="s">
        <v>369</v>
      </c>
      <c r="B255" s="95">
        <v>0</v>
      </c>
      <c r="C255" s="95">
        <v>150.54738</v>
      </c>
      <c r="D255" s="95">
        <v>150.54738</v>
      </c>
    </row>
    <row r="256" spans="1:4">
      <c r="A256" s="64" t="s">
        <v>370</v>
      </c>
      <c r="B256" s="95">
        <v>3683.4197400000003</v>
      </c>
      <c r="C256" s="95">
        <v>719.08484999999996</v>
      </c>
      <c r="D256" s="95">
        <v>4402.5045899999996</v>
      </c>
    </row>
    <row r="257" spans="1:4">
      <c r="A257" s="64" t="s">
        <v>371</v>
      </c>
      <c r="B257" s="95">
        <v>309515.04856999998</v>
      </c>
      <c r="C257" s="95">
        <v>20478.14817</v>
      </c>
      <c r="D257" s="95">
        <v>329993.19673999998</v>
      </c>
    </row>
    <row r="258" spans="1:4">
      <c r="A258" s="64" t="s">
        <v>372</v>
      </c>
      <c r="B258" s="95">
        <v>32910.056349999999</v>
      </c>
      <c r="C258" s="95">
        <v>12526.655769999999</v>
      </c>
      <c r="D258" s="95">
        <v>45436.712119999997</v>
      </c>
    </row>
    <row r="259" spans="1:4">
      <c r="A259" s="64" t="s">
        <v>373</v>
      </c>
      <c r="B259" s="95">
        <v>3857.3219199999999</v>
      </c>
      <c r="C259" s="95">
        <v>223.58171999999999</v>
      </c>
      <c r="D259" s="95">
        <v>4080.90364</v>
      </c>
    </row>
    <row r="260" spans="1:4">
      <c r="A260" s="64" t="s">
        <v>374</v>
      </c>
      <c r="B260" s="95">
        <v>857.11193000000003</v>
      </c>
      <c r="C260" s="95">
        <v>459.02040999999997</v>
      </c>
      <c r="D260" s="95">
        <v>1316.1323400000001</v>
      </c>
    </row>
    <row r="261" spans="1:4">
      <c r="A261" s="64" t="s">
        <v>375</v>
      </c>
      <c r="B261" s="95">
        <v>1688.1760200000001</v>
      </c>
      <c r="C261" s="95">
        <v>1501.01253</v>
      </c>
      <c r="D261" s="95">
        <v>3189.1885499999999</v>
      </c>
    </row>
    <row r="262" spans="1:4">
      <c r="A262" s="64" t="s">
        <v>376</v>
      </c>
      <c r="B262" s="95">
        <v>29.559249999999999</v>
      </c>
      <c r="C262" s="95">
        <v>388.76994999999999</v>
      </c>
      <c r="D262" s="95">
        <v>418.32920000000001</v>
      </c>
    </row>
    <row r="263" spans="1:4">
      <c r="A263" s="64" t="s">
        <v>377</v>
      </c>
      <c r="B263" s="95">
        <v>0</v>
      </c>
      <c r="C263" s="95">
        <v>0</v>
      </c>
      <c r="D263" s="95">
        <v>0</v>
      </c>
    </row>
    <row r="264" spans="1:4">
      <c r="A264" s="64" t="s">
        <v>378</v>
      </c>
      <c r="B264" s="95">
        <v>4809.1579400000001</v>
      </c>
      <c r="C264" s="95">
        <v>0</v>
      </c>
      <c r="D264" s="95">
        <v>4809.1579400000001</v>
      </c>
    </row>
    <row r="265" spans="1:4">
      <c r="A265" s="64" t="s">
        <v>379</v>
      </c>
      <c r="B265" s="95">
        <v>117.76738</v>
      </c>
      <c r="C265" s="95">
        <v>1036.9619299999999</v>
      </c>
      <c r="D265" s="95">
        <v>1154.7293100000002</v>
      </c>
    </row>
    <row r="266" spans="1:4">
      <c r="A266" s="177" t="s">
        <v>380</v>
      </c>
      <c r="B266" s="57">
        <v>-124802.16352</v>
      </c>
      <c r="C266" s="57">
        <v>-14961.107910000001</v>
      </c>
      <c r="D266" s="57">
        <v>-139763.27142999999</v>
      </c>
    </row>
    <row r="267" spans="1:4">
      <c r="A267" s="64" t="s">
        <v>381</v>
      </c>
      <c r="B267" s="95">
        <v>-77436.94498</v>
      </c>
      <c r="C267" s="95">
        <v>-7849.0547000000006</v>
      </c>
      <c r="D267" s="95">
        <v>-85285.999680000008</v>
      </c>
    </row>
    <row r="268" spans="1:4">
      <c r="A268" s="64" t="s">
        <v>382</v>
      </c>
      <c r="B268" s="95">
        <v>0</v>
      </c>
      <c r="C268" s="95">
        <v>0</v>
      </c>
      <c r="D268" s="95">
        <v>0</v>
      </c>
    </row>
    <row r="269" spans="1:4">
      <c r="A269" s="64" t="s">
        <v>383</v>
      </c>
      <c r="B269" s="95">
        <v>-32510.983620000003</v>
      </c>
      <c r="C269" s="95">
        <v>-6181.4428399999997</v>
      </c>
      <c r="D269" s="95">
        <v>-38692.426460000002</v>
      </c>
    </row>
    <row r="270" spans="1:4">
      <c r="A270" s="64" t="s">
        <v>384</v>
      </c>
      <c r="B270" s="95">
        <v>0</v>
      </c>
      <c r="C270" s="95">
        <v>0</v>
      </c>
      <c r="D270" s="95">
        <v>0</v>
      </c>
    </row>
    <row r="271" spans="1:4">
      <c r="A271" s="64" t="s">
        <v>385</v>
      </c>
      <c r="B271" s="95">
        <v>-1877.46685</v>
      </c>
      <c r="C271" s="95">
        <v>0</v>
      </c>
      <c r="D271" s="95">
        <v>-1877.46685</v>
      </c>
    </row>
    <row r="272" spans="1:4">
      <c r="A272" s="65" t="s">
        <v>386</v>
      </c>
      <c r="B272" s="95">
        <v>-5324.4515999999994</v>
      </c>
      <c r="C272" s="95">
        <v>0</v>
      </c>
      <c r="D272" s="95">
        <v>-5324.4515999999994</v>
      </c>
    </row>
    <row r="273" spans="1:4">
      <c r="A273" s="65" t="s">
        <v>457</v>
      </c>
      <c r="B273" s="95">
        <v>-7652.3164699999998</v>
      </c>
      <c r="C273" s="95">
        <v>-930.61036999999999</v>
      </c>
      <c r="D273" s="95">
        <v>-8582.9268400000001</v>
      </c>
    </row>
    <row r="274" spans="1:4">
      <c r="A274" s="177" t="s">
        <v>969</v>
      </c>
      <c r="B274" s="57">
        <v>232665.45558000001</v>
      </c>
      <c r="C274" s="57">
        <v>22522.674800000001</v>
      </c>
      <c r="D274" s="57">
        <v>255188.13037999999</v>
      </c>
    </row>
    <row r="275" spans="1:4">
      <c r="A275" s="155" t="s">
        <v>387</v>
      </c>
      <c r="B275" s="57">
        <v>32175.35873</v>
      </c>
      <c r="C275" s="57">
        <v>6226.10923</v>
      </c>
      <c r="D275" s="57">
        <v>38401.467960000002</v>
      </c>
    </row>
    <row r="276" spans="1:4">
      <c r="A276" s="64" t="s">
        <v>388</v>
      </c>
      <c r="B276" s="95">
        <v>22630.99151</v>
      </c>
      <c r="C276" s="95">
        <v>923.41706999999997</v>
      </c>
      <c r="D276" s="95">
        <v>23554.408579999999</v>
      </c>
    </row>
    <row r="277" spans="1:4">
      <c r="A277" s="64" t="s">
        <v>389</v>
      </c>
      <c r="B277" s="95">
        <v>681.58176000000003</v>
      </c>
      <c r="C277" s="95">
        <v>489.96128000000004</v>
      </c>
      <c r="D277" s="95">
        <v>1171.54304</v>
      </c>
    </row>
    <row r="278" spans="1:4">
      <c r="A278" s="64" t="s">
        <v>390</v>
      </c>
      <c r="B278" s="95">
        <v>2263.1259500000001</v>
      </c>
      <c r="C278" s="95">
        <v>4644.01836</v>
      </c>
      <c r="D278" s="95">
        <v>6907.1443099999997</v>
      </c>
    </row>
    <row r="279" spans="1:4">
      <c r="A279" s="64" t="s">
        <v>391</v>
      </c>
      <c r="B279" s="95">
        <v>45.515660000000004</v>
      </c>
      <c r="C279" s="95">
        <v>0</v>
      </c>
      <c r="D279" s="95">
        <v>45.515660000000004</v>
      </c>
    </row>
    <row r="280" spans="1:4">
      <c r="A280" s="62" t="s">
        <v>392</v>
      </c>
      <c r="B280" s="95">
        <v>6554.1438499999995</v>
      </c>
      <c r="C280" s="95">
        <v>168.71251999999998</v>
      </c>
      <c r="D280" s="95">
        <v>6722.8563700000004</v>
      </c>
    </row>
    <row r="281" spans="1:4">
      <c r="A281" s="62" t="s">
        <v>393</v>
      </c>
      <c r="B281" s="95">
        <v>0</v>
      </c>
      <c r="C281" s="95">
        <v>0</v>
      </c>
      <c r="D281" s="95">
        <v>0</v>
      </c>
    </row>
    <row r="282" spans="1:4">
      <c r="A282" s="177" t="s">
        <v>394</v>
      </c>
      <c r="B282" s="57">
        <v>-9929.8961500000005</v>
      </c>
      <c r="C282" s="57">
        <v>-5180.4324299999998</v>
      </c>
      <c r="D282" s="57">
        <v>-15110.328579999999</v>
      </c>
    </row>
    <row r="283" spans="1:4">
      <c r="A283" s="64" t="s">
        <v>388</v>
      </c>
      <c r="B283" s="95">
        <v>-4046.2163999999998</v>
      </c>
      <c r="C283" s="95">
        <v>-474.97293999999999</v>
      </c>
      <c r="D283" s="95">
        <v>-4521.1893399999999</v>
      </c>
    </row>
    <row r="284" spans="1:4">
      <c r="A284" s="64" t="s">
        <v>395</v>
      </c>
      <c r="B284" s="95">
        <v>-1472.8361599999998</v>
      </c>
      <c r="C284" s="95">
        <v>-3944.6466800000003</v>
      </c>
      <c r="D284" s="95">
        <v>-5417.4828399999997</v>
      </c>
    </row>
    <row r="285" spans="1:4">
      <c r="A285" s="64" t="s">
        <v>396</v>
      </c>
      <c r="B285" s="95">
        <v>-24.79204</v>
      </c>
      <c r="C285" s="95">
        <v>0</v>
      </c>
      <c r="D285" s="95">
        <v>-24.79204</v>
      </c>
    </row>
    <row r="286" spans="1:4">
      <c r="A286" s="64" t="s">
        <v>397</v>
      </c>
      <c r="B286" s="95">
        <v>-5.0520000000000002E-2</v>
      </c>
      <c r="C286" s="95">
        <v>0</v>
      </c>
      <c r="D286" s="95">
        <v>-5.0520000000000002E-2</v>
      </c>
    </row>
    <row r="287" spans="1:4">
      <c r="A287" s="64" t="s">
        <v>398</v>
      </c>
      <c r="B287" s="95">
        <v>-4386.0010300000004</v>
      </c>
      <c r="C287" s="95">
        <v>-760.81281000000001</v>
      </c>
      <c r="D287" s="95">
        <v>-5146.8138399999998</v>
      </c>
    </row>
    <row r="288" spans="1:4">
      <c r="A288" s="65" t="s">
        <v>399</v>
      </c>
      <c r="B288" s="95">
        <v>0</v>
      </c>
      <c r="C288" s="95">
        <v>0</v>
      </c>
      <c r="D288" s="95">
        <v>0</v>
      </c>
    </row>
    <row r="289" spans="1:4">
      <c r="A289" s="177" t="s">
        <v>968</v>
      </c>
      <c r="B289" s="57">
        <v>254910.91816</v>
      </c>
      <c r="C289" s="57">
        <v>23568.351600000002</v>
      </c>
      <c r="D289" s="57">
        <v>278479.26976</v>
      </c>
    </row>
    <row r="290" spans="1:4">
      <c r="A290" s="64" t="s">
        <v>400</v>
      </c>
      <c r="B290" s="95">
        <v>51383.622210000001</v>
      </c>
      <c r="C290" s="95">
        <v>12873.02556</v>
      </c>
      <c r="D290" s="95">
        <v>64256.647770000003</v>
      </c>
    </row>
    <row r="291" spans="1:4">
      <c r="A291" s="64" t="s">
        <v>401</v>
      </c>
      <c r="B291" s="95">
        <v>4349.5930499999995</v>
      </c>
      <c r="C291" s="95">
        <v>632.58124999999995</v>
      </c>
      <c r="D291" s="95">
        <v>4982.1742999999997</v>
      </c>
    </row>
    <row r="292" spans="1:4">
      <c r="A292" s="64" t="s">
        <v>402</v>
      </c>
      <c r="B292" s="95">
        <v>46719.175889999999</v>
      </c>
      <c r="C292" s="95">
        <v>12240.444310000001</v>
      </c>
      <c r="D292" s="95">
        <v>58959.620200000005</v>
      </c>
    </row>
    <row r="293" spans="1:4">
      <c r="A293" s="64" t="s">
        <v>403</v>
      </c>
      <c r="B293" s="95">
        <v>0</v>
      </c>
      <c r="C293" s="95">
        <v>0</v>
      </c>
      <c r="D293" s="95">
        <v>0</v>
      </c>
    </row>
    <row r="294" spans="1:4">
      <c r="A294" s="64" t="s">
        <v>404</v>
      </c>
      <c r="B294" s="95">
        <v>0</v>
      </c>
      <c r="C294" s="95">
        <v>0</v>
      </c>
      <c r="D294" s="95">
        <v>0</v>
      </c>
    </row>
    <row r="295" spans="1:4">
      <c r="A295" s="64" t="s">
        <v>405</v>
      </c>
      <c r="B295" s="95">
        <v>0</v>
      </c>
      <c r="C295" s="95">
        <v>0</v>
      </c>
      <c r="D295" s="95">
        <v>0</v>
      </c>
    </row>
    <row r="296" spans="1:4">
      <c r="A296" s="64" t="s">
        <v>406</v>
      </c>
      <c r="B296" s="95">
        <v>314.85327000000001</v>
      </c>
      <c r="C296" s="95">
        <v>0</v>
      </c>
      <c r="D296" s="95">
        <v>314.85327000000001</v>
      </c>
    </row>
    <row r="297" spans="1:4">
      <c r="A297" s="64" t="s">
        <v>407</v>
      </c>
      <c r="B297" s="95">
        <v>0</v>
      </c>
      <c r="C297" s="95">
        <v>0</v>
      </c>
      <c r="D297" s="95">
        <v>0</v>
      </c>
    </row>
    <row r="298" spans="1:4">
      <c r="A298" s="64" t="s">
        <v>408</v>
      </c>
      <c r="B298" s="95">
        <v>-108239.65231999999</v>
      </c>
      <c r="C298" s="95">
        <v>-20210.34575</v>
      </c>
      <c r="D298" s="95">
        <v>-128449.99806999999</v>
      </c>
    </row>
    <row r="299" spans="1:4">
      <c r="A299" s="64" t="s">
        <v>409</v>
      </c>
      <c r="B299" s="95">
        <v>-87196.744940000004</v>
      </c>
      <c r="C299" s="95">
        <v>-16105.43103</v>
      </c>
      <c r="D299" s="95">
        <v>-103302.17597</v>
      </c>
    </row>
    <row r="300" spans="1:4">
      <c r="A300" s="64" t="s">
        <v>410</v>
      </c>
      <c r="B300" s="95">
        <v>-278.14928000000003</v>
      </c>
      <c r="C300" s="95">
        <v>0</v>
      </c>
      <c r="D300" s="95">
        <v>-278.14928000000003</v>
      </c>
    </row>
    <row r="301" spans="1:4">
      <c r="A301" s="64" t="s">
        <v>411</v>
      </c>
      <c r="B301" s="95">
        <v>-1143.4738300000001</v>
      </c>
      <c r="C301" s="95">
        <v>0</v>
      </c>
      <c r="D301" s="95">
        <v>-1143.4738300000001</v>
      </c>
    </row>
    <row r="302" spans="1:4">
      <c r="A302" s="65" t="s">
        <v>412</v>
      </c>
      <c r="B302" s="95">
        <v>-19619.256460000001</v>
      </c>
      <c r="C302" s="95">
        <v>-4104.9147199999998</v>
      </c>
      <c r="D302" s="95">
        <v>-23724.171180000001</v>
      </c>
    </row>
    <row r="303" spans="1:4">
      <c r="A303" s="65" t="s">
        <v>1385</v>
      </c>
      <c r="B303" s="95">
        <v>0</v>
      </c>
      <c r="C303" s="95">
        <v>0</v>
      </c>
      <c r="D303" s="95">
        <v>0</v>
      </c>
    </row>
    <row r="304" spans="1:4">
      <c r="A304" s="64" t="s">
        <v>414</v>
      </c>
      <c r="B304" s="95">
        <v>-2.0278100000000001</v>
      </c>
      <c r="C304" s="95">
        <v>0</v>
      </c>
      <c r="D304" s="95">
        <v>-2.0278100000000001</v>
      </c>
    </row>
    <row r="305" spans="1:4">
      <c r="A305" s="177" t="s">
        <v>967</v>
      </c>
      <c r="B305" s="57">
        <v>198054.88805000001</v>
      </c>
      <c r="C305" s="57">
        <v>16231.03141</v>
      </c>
      <c r="D305" s="57">
        <v>214285.91946</v>
      </c>
    </row>
    <row r="306" spans="1:4">
      <c r="A306" s="177" t="s">
        <v>415</v>
      </c>
      <c r="B306" s="57">
        <v>-175014.89944000001</v>
      </c>
      <c r="C306" s="57">
        <v>-24461.302</v>
      </c>
      <c r="D306" s="57">
        <v>-199476.20144</v>
      </c>
    </row>
    <row r="307" spans="1:4">
      <c r="A307" s="64" t="s">
        <v>416</v>
      </c>
      <c r="B307" s="95">
        <v>-95276.44359000001</v>
      </c>
      <c r="C307" s="95">
        <v>-14749.704300000001</v>
      </c>
      <c r="D307" s="95">
        <v>-110026.14789000001</v>
      </c>
    </row>
    <row r="308" spans="1:4">
      <c r="A308" s="64" t="s">
        <v>417</v>
      </c>
      <c r="B308" s="95">
        <v>-18662.74914</v>
      </c>
      <c r="C308" s="95">
        <v>-2437.9847300000001</v>
      </c>
      <c r="D308" s="95">
        <v>-21100.73387</v>
      </c>
    </row>
    <row r="309" spans="1:4">
      <c r="A309" s="64" t="s">
        <v>418</v>
      </c>
      <c r="B309" s="95">
        <v>-905.91696000000002</v>
      </c>
      <c r="C309" s="95">
        <v>-297.40820000000002</v>
      </c>
      <c r="D309" s="95">
        <v>-1203.3251599999999</v>
      </c>
    </row>
    <row r="310" spans="1:4">
      <c r="A310" s="64" t="s">
        <v>419</v>
      </c>
      <c r="B310" s="95">
        <v>-5377.2537199999997</v>
      </c>
      <c r="C310" s="95">
        <v>-701.15647999999999</v>
      </c>
      <c r="D310" s="95">
        <v>-6078.4102000000003</v>
      </c>
    </row>
    <row r="311" spans="1:4">
      <c r="A311" s="64" t="s">
        <v>420</v>
      </c>
      <c r="B311" s="95">
        <v>-12883.145779999999</v>
      </c>
      <c r="C311" s="95">
        <v>-1613.96443</v>
      </c>
      <c r="D311" s="95">
        <v>-14497.110210000001</v>
      </c>
    </row>
    <row r="312" spans="1:4">
      <c r="A312" s="64" t="s">
        <v>421</v>
      </c>
      <c r="B312" s="95">
        <v>-3754.0653299999999</v>
      </c>
      <c r="C312" s="95">
        <v>-292.14565999999996</v>
      </c>
      <c r="D312" s="95">
        <v>-4046.21099</v>
      </c>
    </row>
    <row r="313" spans="1:4">
      <c r="A313" s="64" t="s">
        <v>422</v>
      </c>
      <c r="B313" s="95">
        <v>-6063.5178299999998</v>
      </c>
      <c r="C313" s="95">
        <v>-637.79259999999999</v>
      </c>
      <c r="D313" s="95">
        <v>-6701.3104299999995</v>
      </c>
    </row>
    <row r="314" spans="1:4">
      <c r="A314" s="64" t="s">
        <v>423</v>
      </c>
      <c r="B314" s="95">
        <v>-1247.2171699999999</v>
      </c>
      <c r="C314" s="95">
        <v>-400.43765000000002</v>
      </c>
      <c r="D314" s="95">
        <v>-1647.65482</v>
      </c>
    </row>
    <row r="315" spans="1:4">
      <c r="A315" s="64" t="s">
        <v>424</v>
      </c>
      <c r="B315" s="95">
        <v>-30844.589920000002</v>
      </c>
      <c r="C315" s="95">
        <v>-3330.70795</v>
      </c>
      <c r="D315" s="95">
        <v>-34175.297869999995</v>
      </c>
    </row>
    <row r="316" spans="1:4">
      <c r="A316" s="155" t="s">
        <v>966</v>
      </c>
      <c r="B316" s="57">
        <v>23039.98861</v>
      </c>
      <c r="C316" s="57">
        <v>-8230.2705900000001</v>
      </c>
      <c r="D316" s="57">
        <v>14809.71802</v>
      </c>
    </row>
    <row r="317" spans="1:4">
      <c r="A317" s="65" t="s">
        <v>425</v>
      </c>
      <c r="B317" s="95">
        <v>18.332519999999999</v>
      </c>
      <c r="C317" s="95">
        <v>-5.8999999999999992E-4</v>
      </c>
      <c r="D317" s="95">
        <v>18.33193</v>
      </c>
    </row>
    <row r="318" spans="1:4">
      <c r="A318" s="65" t="s">
        <v>426</v>
      </c>
      <c r="B318" s="95">
        <v>1.6351300000000002</v>
      </c>
      <c r="C318" s="95">
        <v>-5.8999999999999992E-4</v>
      </c>
      <c r="D318" s="95">
        <v>1.6345399999999999</v>
      </c>
    </row>
    <row r="319" spans="1:4">
      <c r="A319" s="65" t="s">
        <v>427</v>
      </c>
      <c r="B319" s="95">
        <v>16.697389999999999</v>
      </c>
      <c r="C319" s="95">
        <v>0</v>
      </c>
      <c r="D319" s="95">
        <v>16.697389999999999</v>
      </c>
    </row>
    <row r="320" spans="1:4">
      <c r="A320" s="65" t="s">
        <v>428</v>
      </c>
      <c r="B320" s="95">
        <v>-563.24393999999995</v>
      </c>
      <c r="C320" s="95">
        <v>0.67850999999999995</v>
      </c>
      <c r="D320" s="95">
        <v>-562.56543000000011</v>
      </c>
    </row>
    <row r="321" spans="1:4">
      <c r="A321" s="65" t="s">
        <v>429</v>
      </c>
      <c r="B321" s="95">
        <v>-39.846220000000002</v>
      </c>
      <c r="C321" s="95">
        <v>0.67850999999999995</v>
      </c>
      <c r="D321" s="95">
        <v>-39.16771</v>
      </c>
    </row>
    <row r="322" spans="1:4">
      <c r="A322" s="65" t="s">
        <v>430</v>
      </c>
      <c r="B322" s="95">
        <v>-523.39771999999994</v>
      </c>
      <c r="C322" s="95">
        <v>0</v>
      </c>
      <c r="D322" s="95">
        <v>-523.39771999999994</v>
      </c>
    </row>
    <row r="323" spans="1:4">
      <c r="A323" s="177" t="s">
        <v>1222</v>
      </c>
      <c r="B323" s="557">
        <v>22495.07719</v>
      </c>
      <c r="C323" s="557">
        <v>-8229.59267</v>
      </c>
      <c r="D323" s="557">
        <v>14265.48452</v>
      </c>
    </row>
    <row r="324" spans="1:4">
      <c r="A324" s="65" t="s">
        <v>431</v>
      </c>
      <c r="B324" s="64">
        <v>190.14017999999999</v>
      </c>
      <c r="C324" s="64">
        <v>0</v>
      </c>
      <c r="D324" s="64">
        <v>190.14017999999999</v>
      </c>
    </row>
    <row r="325" spans="1:4">
      <c r="A325" s="155" t="s">
        <v>965</v>
      </c>
      <c r="B325" s="557">
        <v>22685.217370000002</v>
      </c>
      <c r="C325" s="557">
        <v>-8229.59267</v>
      </c>
      <c r="D325" s="557">
        <v>14455.624699999998</v>
      </c>
    </row>
    <row r="326" spans="1:4">
      <c r="A326" s="64" t="s">
        <v>432</v>
      </c>
      <c r="B326" s="64">
        <v>-371.14553999999998</v>
      </c>
      <c r="C326" s="64">
        <v>130.17308</v>
      </c>
      <c r="D326" s="64">
        <v>-240.97245999999998</v>
      </c>
    </row>
    <row r="327" spans="1:4">
      <c r="A327" s="177" t="s">
        <v>1223</v>
      </c>
      <c r="B327" s="557">
        <v>22314.071829999997</v>
      </c>
      <c r="C327" s="557">
        <v>-8099.4195899999995</v>
      </c>
      <c r="D327" s="557">
        <v>14214.652239999999</v>
      </c>
    </row>
    <row r="328" spans="1:4">
      <c r="A328" s="64" t="s">
        <v>433</v>
      </c>
      <c r="B328" s="64">
        <v>0</v>
      </c>
      <c r="C328" s="64">
        <v>0</v>
      </c>
      <c r="D328" s="64">
        <v>0</v>
      </c>
    </row>
    <row r="329" spans="1:4">
      <c r="A329" s="155" t="s">
        <v>964</v>
      </c>
      <c r="B329" s="557">
        <v>22314.071829999997</v>
      </c>
      <c r="C329" s="557">
        <v>-8099.4195899999995</v>
      </c>
      <c r="D329" s="557">
        <v>14214.652239999999</v>
      </c>
    </row>
    <row r="330" spans="1:4">
      <c r="A330" s="65" t="s">
        <v>434</v>
      </c>
      <c r="B330" s="64">
        <v>-9792.5138399999996</v>
      </c>
      <c r="C330" s="64">
        <v>0</v>
      </c>
      <c r="D330" s="64">
        <v>-9792.5138399999996</v>
      </c>
    </row>
    <row r="331" spans="1:4">
      <c r="A331" s="155" t="s">
        <v>963</v>
      </c>
      <c r="B331" s="557">
        <v>12521.557989999999</v>
      </c>
      <c r="C331" s="557">
        <v>-8099.4195899999995</v>
      </c>
      <c r="D331" s="557">
        <v>4422.1384000000007</v>
      </c>
    </row>
    <row r="332" spans="1:4" ht="3.75" customHeight="1" thickBot="1">
      <c r="A332" s="145"/>
      <c r="B332" s="558"/>
      <c r="C332" s="558"/>
      <c r="D332" s="558"/>
    </row>
    <row r="333" spans="1:4" ht="15.75" thickTop="1">
      <c r="A333" s="64"/>
      <c r="B333" s="146"/>
      <c r="C333" s="146"/>
      <c r="D333" s="146"/>
    </row>
    <row r="334" spans="1:4">
      <c r="B334" s="683">
        <f>B331-'33'!L84</f>
        <v>0</v>
      </c>
      <c r="C334" s="683">
        <f>C331-'32'!L84</f>
        <v>0</v>
      </c>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D1"/>
    </sheetView>
  </sheetViews>
  <sheetFormatPr defaultRowHeight="15"/>
  <cols>
    <col min="1" max="1" width="93.28515625" style="5" customWidth="1"/>
    <col min="2" max="3" width="8.28515625" style="5" bestFit="1" customWidth="1"/>
    <col min="4" max="4" width="12.140625" style="5" customWidth="1"/>
    <col min="5" max="16384" width="9.140625" style="5"/>
  </cols>
  <sheetData>
    <row r="1" spans="1:5" ht="30" customHeight="1">
      <c r="A1" s="719" t="s">
        <v>438</v>
      </c>
      <c r="B1" s="719"/>
      <c r="C1" s="719"/>
      <c r="D1" s="719"/>
      <c r="E1" s="11"/>
    </row>
    <row r="2" spans="1:5" ht="18">
      <c r="A2" s="720" t="s">
        <v>982</v>
      </c>
      <c r="B2" s="720"/>
      <c r="C2" s="720"/>
      <c r="D2" s="720"/>
      <c r="E2" s="11"/>
    </row>
    <row r="3" spans="1:5" ht="30" customHeight="1">
      <c r="A3" s="732" t="s">
        <v>1512</v>
      </c>
      <c r="B3" s="732"/>
      <c r="C3" s="732"/>
      <c r="D3" s="732"/>
      <c r="E3" s="11"/>
    </row>
    <row r="4" spans="1:5">
      <c r="A4" s="103"/>
      <c r="B4" s="178"/>
      <c r="C4" s="178"/>
      <c r="D4" s="178"/>
      <c r="E4" s="11"/>
    </row>
    <row r="5" spans="1:5" ht="30" customHeight="1">
      <c r="A5" s="102"/>
      <c r="B5" s="52" t="s">
        <v>57</v>
      </c>
      <c r="C5" s="52" t="s">
        <v>55</v>
      </c>
      <c r="D5" s="53" t="s">
        <v>515</v>
      </c>
      <c r="E5" s="11"/>
    </row>
    <row r="6" spans="1:5">
      <c r="A6" s="103"/>
      <c r="B6" s="104"/>
      <c r="C6" s="104"/>
      <c r="D6" s="105"/>
      <c r="E6" s="11"/>
    </row>
    <row r="7" spans="1:5">
      <c r="A7" s="72" t="s">
        <v>517</v>
      </c>
      <c r="B7" s="52"/>
      <c r="C7" s="52"/>
      <c r="D7" s="53"/>
      <c r="E7" s="11"/>
    </row>
    <row r="8" spans="1:5">
      <c r="A8" s="103" t="s">
        <v>518</v>
      </c>
      <c r="B8" s="106">
        <v>7.0999999999999994E-2</v>
      </c>
      <c r="C8" s="106">
        <v>9.1899999999999996E-2</v>
      </c>
      <c r="D8" s="106">
        <v>7.3400000000000007E-2</v>
      </c>
      <c r="E8" s="103"/>
    </row>
    <row r="9" spans="1:5">
      <c r="A9" s="103" t="s">
        <v>519</v>
      </c>
      <c r="B9" s="106">
        <v>0.7702</v>
      </c>
      <c r="C9" s="106">
        <v>0.78010000000000002</v>
      </c>
      <c r="D9" s="106">
        <v>0.77129999999999999</v>
      </c>
      <c r="E9" s="11"/>
    </row>
    <row r="10" spans="1:5">
      <c r="A10" s="72" t="s">
        <v>520</v>
      </c>
      <c r="B10" s="107"/>
      <c r="C10" s="107"/>
      <c r="D10" s="107"/>
      <c r="E10" s="11"/>
    </row>
    <row r="11" spans="1:5">
      <c r="A11" s="108" t="s">
        <v>1311</v>
      </c>
      <c r="B11" s="106">
        <v>0.3669</v>
      </c>
      <c r="C11" s="106">
        <v>0.45750000000000002</v>
      </c>
      <c r="D11" s="106">
        <v>0.3775</v>
      </c>
      <c r="E11" s="11"/>
    </row>
    <row r="12" spans="1:5">
      <c r="A12" s="108" t="s">
        <v>1312</v>
      </c>
      <c r="B12" s="106">
        <v>0.59309999999999996</v>
      </c>
      <c r="C12" s="106">
        <v>0.52490000000000003</v>
      </c>
      <c r="D12" s="106">
        <v>0.58509999999999995</v>
      </c>
      <c r="E12" s="11"/>
    </row>
    <row r="13" spans="1:5">
      <c r="A13" s="103" t="s">
        <v>1313</v>
      </c>
      <c r="B13" s="106">
        <v>0.25509999999999999</v>
      </c>
      <c r="C13" s="106">
        <v>0.38100000000000001</v>
      </c>
      <c r="D13" s="106">
        <v>0.26979999999999998</v>
      </c>
      <c r="E13" s="11"/>
    </row>
    <row r="14" spans="1:5">
      <c r="A14" s="108" t="s">
        <v>1314</v>
      </c>
      <c r="B14" s="106">
        <v>2.0500000000000001E-2</v>
      </c>
      <c r="C14" s="106">
        <v>0</v>
      </c>
      <c r="D14" s="106">
        <v>1.8100000000000002E-2</v>
      </c>
      <c r="E14" s="11"/>
    </row>
    <row r="15" spans="1:5">
      <c r="A15" s="109" t="s">
        <v>521</v>
      </c>
      <c r="B15" s="107"/>
      <c r="C15" s="107"/>
      <c r="D15" s="107"/>
      <c r="E15" s="11"/>
    </row>
    <row r="16" spans="1:5">
      <c r="A16" s="108" t="s">
        <v>1362</v>
      </c>
      <c r="B16" s="106">
        <v>0.70279999999999998</v>
      </c>
      <c r="C16" s="106">
        <v>0.2218</v>
      </c>
      <c r="D16" s="106">
        <v>0.64970000000000006</v>
      </c>
      <c r="E16" s="11"/>
    </row>
    <row r="17" spans="1:5">
      <c r="A17" s="108" t="s">
        <v>1316</v>
      </c>
      <c r="B17" s="106">
        <v>0.29720000000000002</v>
      </c>
      <c r="C17" s="106">
        <v>0.7782</v>
      </c>
      <c r="D17" s="106">
        <v>0.3503</v>
      </c>
      <c r="E17" s="11"/>
    </row>
    <row r="18" spans="1:5">
      <c r="A18" s="108" t="s">
        <v>522</v>
      </c>
      <c r="B18" s="110">
        <v>607.73609999999996</v>
      </c>
      <c r="C18" s="110">
        <v>464.91370000000001</v>
      </c>
      <c r="D18" s="110">
        <v>592.18169999999998</v>
      </c>
      <c r="E18" s="11"/>
    </row>
    <row r="19" spans="1:5">
      <c r="A19" s="109" t="s">
        <v>523</v>
      </c>
      <c r="B19" s="111"/>
      <c r="C19" s="111"/>
      <c r="D19" s="111"/>
      <c r="E19" s="11"/>
    </row>
    <row r="20" spans="1:5">
      <c r="A20" s="103" t="s">
        <v>524</v>
      </c>
      <c r="B20" s="106">
        <v>0.9738</v>
      </c>
      <c r="C20" s="106">
        <v>0.86219999999999997</v>
      </c>
      <c r="D20" s="106">
        <v>0.95889999999999997</v>
      </c>
      <c r="E20" s="11"/>
    </row>
    <row r="21" spans="1:5">
      <c r="A21" s="103" t="s">
        <v>525</v>
      </c>
      <c r="B21" s="106">
        <v>0.15970000000000001</v>
      </c>
      <c r="C21" s="106">
        <v>0.44740000000000002</v>
      </c>
      <c r="D21" s="106">
        <v>0.1981</v>
      </c>
      <c r="E21" s="11"/>
    </row>
    <row r="22" spans="1:5">
      <c r="A22" s="108" t="s">
        <v>526</v>
      </c>
      <c r="B22" s="106">
        <v>2.6200000000000001E-2</v>
      </c>
      <c r="C22" s="106">
        <v>0.13780000000000001</v>
      </c>
      <c r="D22" s="106">
        <v>4.1099999999999998E-2</v>
      </c>
      <c r="E22" s="11"/>
    </row>
    <row r="23" spans="1:5">
      <c r="A23" s="108" t="s">
        <v>527</v>
      </c>
      <c r="B23" s="106">
        <v>0.16200000000000001</v>
      </c>
      <c r="C23" s="106">
        <v>0.40920000000000001</v>
      </c>
      <c r="D23" s="106">
        <v>0.19159999999999999</v>
      </c>
      <c r="E23" s="11"/>
    </row>
    <row r="24" spans="1:5">
      <c r="A24" s="108" t="s">
        <v>528</v>
      </c>
      <c r="B24" s="106">
        <v>1.2200000000000001E-2</v>
      </c>
      <c r="C24" s="106">
        <v>0.2114</v>
      </c>
      <c r="D24" s="106">
        <v>7.2099999999999997E-2</v>
      </c>
      <c r="E24" s="11"/>
    </row>
    <row r="25" spans="1:5">
      <c r="A25" s="108" t="s">
        <v>529</v>
      </c>
      <c r="B25" s="106">
        <v>0.17249999999999999</v>
      </c>
      <c r="C25" s="106">
        <v>0.1075</v>
      </c>
      <c r="D25" s="106">
        <v>0.1638</v>
      </c>
      <c r="E25" s="11"/>
    </row>
    <row r="26" spans="1:5">
      <c r="A26" s="108" t="s">
        <v>1317</v>
      </c>
      <c r="B26" s="106">
        <v>4.5699999999999998E-2</v>
      </c>
      <c r="C26" s="106">
        <v>0.1227</v>
      </c>
      <c r="D26" s="106">
        <v>5.6000000000000001E-2</v>
      </c>
      <c r="E26" s="11"/>
    </row>
    <row r="27" spans="1:5">
      <c r="A27" s="108" t="s">
        <v>530</v>
      </c>
      <c r="B27" s="106">
        <v>0.95569999999999999</v>
      </c>
      <c r="C27" s="106">
        <v>0.84930000000000005</v>
      </c>
      <c r="D27" s="106">
        <v>0.94089999999999996</v>
      </c>
      <c r="E27" s="11"/>
    </row>
    <row r="28" spans="1:5">
      <c r="A28" s="108" t="s">
        <v>531</v>
      </c>
      <c r="B28" s="106">
        <v>1.61E-2</v>
      </c>
      <c r="C28" s="106">
        <v>1.8800000000000001E-2</v>
      </c>
      <c r="D28" s="106">
        <v>1.6500000000000001E-2</v>
      </c>
      <c r="E28" s="11"/>
    </row>
    <row r="29" spans="1:5">
      <c r="A29" s="108" t="s">
        <v>532</v>
      </c>
      <c r="B29" s="106">
        <v>4.1000000000000003E-3</v>
      </c>
      <c r="C29" s="106">
        <v>3.7000000000000002E-3</v>
      </c>
      <c r="D29" s="106">
        <v>4.0000000000000001E-3</v>
      </c>
      <c r="E29" s="11"/>
    </row>
    <row r="30" spans="1:5">
      <c r="A30" s="108" t="s">
        <v>533</v>
      </c>
      <c r="B30" s="106">
        <v>1E-3</v>
      </c>
      <c r="C30" s="106">
        <v>4.0000000000000002E-4</v>
      </c>
      <c r="D30" s="106">
        <v>8.9999999999999998E-4</v>
      </c>
      <c r="E30" s="11"/>
    </row>
    <row r="31" spans="1:5">
      <c r="A31" s="108" t="s">
        <v>534</v>
      </c>
      <c r="B31" s="106">
        <v>2.2000000000000001E-3</v>
      </c>
      <c r="C31" s="106">
        <v>2.12E-2</v>
      </c>
      <c r="D31" s="106">
        <v>4.7999999999999996E-3</v>
      </c>
      <c r="E31" s="11"/>
    </row>
    <row r="32" spans="1:5">
      <c r="A32" s="108" t="s">
        <v>535</v>
      </c>
      <c r="B32" s="106">
        <v>2.1000000000000001E-2</v>
      </c>
      <c r="C32" s="106">
        <v>0.1067</v>
      </c>
      <c r="D32" s="106">
        <v>3.2899999999999999E-2</v>
      </c>
      <c r="E32" s="11"/>
    </row>
    <row r="33" spans="1:5">
      <c r="A33" s="109" t="s">
        <v>536</v>
      </c>
      <c r="B33" s="107"/>
      <c r="C33" s="107"/>
      <c r="D33" s="107"/>
      <c r="E33" s="11"/>
    </row>
    <row r="34" spans="1:5">
      <c r="A34" s="108" t="s">
        <v>537</v>
      </c>
      <c r="B34" s="106">
        <v>0.44969999999999999</v>
      </c>
      <c r="C34" s="106">
        <v>0.40610000000000002</v>
      </c>
      <c r="D34" s="106">
        <v>0.44280000000000003</v>
      </c>
      <c r="E34" s="11"/>
    </row>
    <row r="35" spans="1:5">
      <c r="A35" s="108" t="s">
        <v>538</v>
      </c>
      <c r="B35" s="106">
        <v>0.58660000000000001</v>
      </c>
      <c r="C35" s="106">
        <v>0.61109999999999998</v>
      </c>
      <c r="D35" s="106">
        <v>0.59050000000000002</v>
      </c>
      <c r="E35" s="11"/>
    </row>
    <row r="36" spans="1:5">
      <c r="A36" s="108" t="s">
        <v>539</v>
      </c>
      <c r="B36" s="106">
        <v>0.10059999999999999</v>
      </c>
      <c r="C36" s="106">
        <v>0.14899999999999999</v>
      </c>
      <c r="D36" s="106">
        <v>0.1062</v>
      </c>
      <c r="E36" s="11"/>
    </row>
    <row r="37" spans="1:5">
      <c r="A37" s="108" t="s">
        <v>540</v>
      </c>
      <c r="B37" s="106">
        <v>9.2600000000000002E-2</v>
      </c>
      <c r="C37" s="106">
        <v>0.13830000000000001</v>
      </c>
      <c r="D37" s="106">
        <v>9.7900000000000001E-2</v>
      </c>
      <c r="E37" s="11"/>
    </row>
    <row r="38" spans="1:5">
      <c r="A38" s="103" t="s">
        <v>1388</v>
      </c>
      <c r="B38" s="106">
        <v>0.246</v>
      </c>
      <c r="C38" s="106">
        <v>0.29830000000000001</v>
      </c>
      <c r="D38" s="106">
        <v>0.25669999999999998</v>
      </c>
      <c r="E38" s="11"/>
    </row>
    <row r="39" spans="1:5">
      <c r="A39" s="72" t="s">
        <v>541</v>
      </c>
      <c r="B39" s="107"/>
      <c r="C39" s="107"/>
      <c r="D39" s="107"/>
      <c r="E39" s="11"/>
    </row>
    <row r="40" spans="1:5">
      <c r="A40" s="108" t="s">
        <v>542</v>
      </c>
      <c r="B40" s="106">
        <v>7.9100000000000004E-2</v>
      </c>
      <c r="C40" s="106">
        <v>7.1599999999999997E-2</v>
      </c>
      <c r="D40" s="106">
        <v>7.8299999999999995E-2</v>
      </c>
      <c r="E40" s="11"/>
    </row>
    <row r="41" spans="1:5">
      <c r="A41" s="108" t="s">
        <v>543</v>
      </c>
      <c r="B41" s="106">
        <v>7.8600000000000003E-2</v>
      </c>
      <c r="C41" s="106">
        <v>6.8599999999999994E-2</v>
      </c>
      <c r="D41" s="106">
        <v>7.7399999999999997E-2</v>
      </c>
      <c r="E41" s="11"/>
    </row>
    <row r="42" spans="1:5">
      <c r="A42" s="108" t="s">
        <v>544</v>
      </c>
      <c r="B42" s="106">
        <v>0.22439999999999999</v>
      </c>
      <c r="C42" s="106">
        <v>1.5195000000000001</v>
      </c>
      <c r="D42" s="106">
        <v>0.36249999999999999</v>
      </c>
      <c r="E42" s="11"/>
    </row>
    <row r="43" spans="1:5">
      <c r="A43" s="108" t="s">
        <v>545</v>
      </c>
      <c r="B43" s="106">
        <v>1.66E-2</v>
      </c>
      <c r="C43" s="106">
        <v>1.0432999999999999</v>
      </c>
      <c r="D43" s="106">
        <v>0.12609999999999999</v>
      </c>
      <c r="E43" s="11"/>
    </row>
    <row r="44" spans="1:5">
      <c r="A44" s="108" t="s">
        <v>546</v>
      </c>
      <c r="B44" s="106">
        <v>5.6500000000000002E-2</v>
      </c>
      <c r="C44" s="106">
        <v>0.66849999999999998</v>
      </c>
      <c r="D44" s="106">
        <v>0.12180000000000001</v>
      </c>
      <c r="E44" s="11"/>
    </row>
    <row r="45" spans="1:5">
      <c r="A45" s="108" t="s">
        <v>547</v>
      </c>
      <c r="B45" s="106">
        <v>0.13950000000000001</v>
      </c>
      <c r="C45" s="106">
        <v>0.1111</v>
      </c>
      <c r="D45" s="106">
        <v>0.1363</v>
      </c>
      <c r="E45" s="11"/>
    </row>
    <row r="46" spans="1:5">
      <c r="A46" s="109" t="s">
        <v>548</v>
      </c>
      <c r="B46" s="107"/>
      <c r="C46" s="107"/>
      <c r="D46" s="107"/>
      <c r="E46" s="11"/>
    </row>
    <row r="47" spans="1:5">
      <c r="A47" s="108" t="s">
        <v>549</v>
      </c>
      <c r="B47" s="106">
        <v>0.76519999999999999</v>
      </c>
      <c r="C47" s="106">
        <v>0.79100000000000004</v>
      </c>
      <c r="D47" s="106">
        <v>0.76829999999999998</v>
      </c>
      <c r="E47" s="11"/>
    </row>
    <row r="48" spans="1:5">
      <c r="A48" s="108" t="s">
        <v>550</v>
      </c>
      <c r="B48" s="106">
        <v>0.85780000000000001</v>
      </c>
      <c r="C48" s="106">
        <v>0.8417</v>
      </c>
      <c r="D48" s="106">
        <v>0.85589999999999999</v>
      </c>
      <c r="E48" s="11"/>
    </row>
    <row r="49" spans="1:5">
      <c r="A49" s="108" t="s">
        <v>551</v>
      </c>
      <c r="B49" s="106">
        <v>-3.1899999999999998E-2</v>
      </c>
      <c r="C49" s="106">
        <v>8.9999999999999993E-3</v>
      </c>
      <c r="D49" s="106">
        <v>-2.7E-2</v>
      </c>
      <c r="E49" s="11"/>
    </row>
    <row r="50" spans="1:5" ht="15.75" thickBot="1">
      <c r="A50" s="238" t="s">
        <v>552</v>
      </c>
      <c r="B50" s="112">
        <v>2.9859</v>
      </c>
      <c r="C50" s="112">
        <v>3.0457999999999998</v>
      </c>
      <c r="D50" s="112">
        <v>2.9923000000000002</v>
      </c>
      <c r="E50" s="11"/>
    </row>
    <row r="51" spans="1:5" ht="24.95" customHeight="1" thickTop="1">
      <c r="A51" s="762" t="s">
        <v>553</v>
      </c>
      <c r="B51" s="762"/>
      <c r="C51" s="762"/>
      <c r="D51" s="762"/>
      <c r="E51" s="11"/>
    </row>
    <row r="52" spans="1:5" ht="84" customHeight="1">
      <c r="A52" s="731" t="s">
        <v>554</v>
      </c>
      <c r="B52" s="731"/>
      <c r="C52" s="731"/>
      <c r="D52" s="731"/>
      <c r="E52" s="11"/>
    </row>
    <row r="53" spans="1:5" ht="85.5" customHeight="1">
      <c r="A53" s="731" t="s">
        <v>555</v>
      </c>
      <c r="B53" s="731"/>
      <c r="C53" s="731"/>
      <c r="D53" s="731"/>
      <c r="E53" s="11"/>
    </row>
    <row r="54" spans="1:5">
      <c r="A54" s="729" t="s">
        <v>1363</v>
      </c>
      <c r="B54" s="729"/>
      <c r="C54" s="729"/>
      <c r="D54" s="729"/>
      <c r="E54" s="11"/>
    </row>
    <row r="55" spans="1:5" ht="24.95" customHeight="1">
      <c r="A55" s="756" t="s">
        <v>557</v>
      </c>
      <c r="B55" s="756"/>
      <c r="C55" s="756"/>
      <c r="D55" s="756"/>
      <c r="E55" s="11"/>
    </row>
    <row r="56" spans="1:5">
      <c r="A56" s="11"/>
      <c r="B56" s="11"/>
      <c r="C56" s="11"/>
      <c r="D56" s="11"/>
      <c r="E56" s="11"/>
    </row>
    <row r="57" spans="1:5" ht="30" customHeight="1">
      <c r="A57" s="502"/>
      <c r="B57" s="503" t="s">
        <v>57</v>
      </c>
      <c r="C57" s="503" t="s">
        <v>55</v>
      </c>
      <c r="D57" s="504" t="s">
        <v>515</v>
      </c>
      <c r="E57" s="11"/>
    </row>
    <row r="58" spans="1:5">
      <c r="A58" s="11"/>
      <c r="B58" s="11"/>
      <c r="C58" s="11"/>
      <c r="D58" s="11"/>
      <c r="E58" s="11"/>
    </row>
    <row r="59" spans="1:5">
      <c r="A59" s="427" t="s">
        <v>558</v>
      </c>
      <c r="B59" s="503"/>
      <c r="C59" s="503"/>
      <c r="D59" s="503"/>
      <c r="E59" s="11"/>
    </row>
    <row r="60" spans="1:5">
      <c r="A60" s="666" t="s">
        <v>885</v>
      </c>
      <c r="B60" s="106">
        <v>6.7599999999999993E-2</v>
      </c>
      <c r="C60" s="106">
        <v>4.7E-2</v>
      </c>
      <c r="D60" s="106">
        <v>6.5000000000000002E-2</v>
      </c>
      <c r="E60" s="11"/>
    </row>
    <row r="61" spans="1:5">
      <c r="A61" s="666" t="s">
        <v>1318</v>
      </c>
      <c r="B61" s="106">
        <v>7.3999999999999996E-2</v>
      </c>
      <c r="C61" s="106">
        <v>4.9200000000000001E-2</v>
      </c>
      <c r="D61" s="106">
        <v>7.0999999999999994E-2</v>
      </c>
      <c r="E61" s="11"/>
    </row>
    <row r="62" spans="1:5">
      <c r="A62" s="666" t="s">
        <v>1319</v>
      </c>
      <c r="B62" s="106">
        <v>5.7500000000000002E-2</v>
      </c>
      <c r="C62" s="106">
        <v>3.39E-2</v>
      </c>
      <c r="D62" s="106">
        <v>5.4600000000000003E-2</v>
      </c>
      <c r="E62" s="11"/>
    </row>
    <row r="63" spans="1:5">
      <c r="A63" s="666" t="s">
        <v>1320</v>
      </c>
      <c r="B63" s="106">
        <v>6.7000000000000002E-3</v>
      </c>
      <c r="C63" s="106">
        <v>-1.72E-2</v>
      </c>
      <c r="D63" s="106">
        <v>3.8E-3</v>
      </c>
      <c r="E63" s="11"/>
    </row>
    <row r="64" spans="1:5">
      <c r="A64" s="666" t="s">
        <v>1321</v>
      </c>
      <c r="B64" s="106">
        <v>6.4999999999999997E-3</v>
      </c>
      <c r="C64" s="106">
        <v>-1.6899999999999998E-2</v>
      </c>
      <c r="D64" s="106">
        <v>3.5999999999999999E-3</v>
      </c>
      <c r="E64" s="11"/>
    </row>
    <row r="65" spans="1:5">
      <c r="A65" s="666" t="s">
        <v>1322</v>
      </c>
      <c r="B65" s="106">
        <v>3.5999999999999999E-3</v>
      </c>
      <c r="C65" s="106">
        <v>-1.6899999999999998E-2</v>
      </c>
      <c r="D65" s="106">
        <v>1.1000000000000001E-3</v>
      </c>
      <c r="E65" s="11"/>
    </row>
    <row r="66" spans="1:5">
      <c r="A66" s="666" t="s">
        <v>1323</v>
      </c>
      <c r="B66" s="106">
        <v>5.0599999999999999E-2</v>
      </c>
      <c r="C66" s="106">
        <v>-0.24129999999999999</v>
      </c>
      <c r="D66" s="106">
        <v>1.5699999999999999E-2</v>
      </c>
      <c r="E66" s="11"/>
    </row>
    <row r="67" spans="1:5">
      <c r="A67" s="669" t="s">
        <v>559</v>
      </c>
      <c r="B67" s="503"/>
      <c r="C67" s="503"/>
      <c r="D67" s="503"/>
      <c r="E67" s="11"/>
    </row>
    <row r="68" spans="1:5">
      <c r="A68" s="666" t="s">
        <v>893</v>
      </c>
      <c r="B68" s="106">
        <v>0.1038</v>
      </c>
      <c r="C68" s="106">
        <v>7.8200000000000006E-2</v>
      </c>
      <c r="D68" s="106">
        <v>0.1007</v>
      </c>
      <c r="E68" s="11"/>
    </row>
    <row r="69" spans="1:5">
      <c r="A69" s="666" t="s">
        <v>895</v>
      </c>
      <c r="B69" s="106">
        <v>-3.6200000000000003E-2</v>
      </c>
      <c r="C69" s="106">
        <v>-3.1199999999999999E-2</v>
      </c>
      <c r="D69" s="106">
        <v>-3.56E-2</v>
      </c>
      <c r="E69" s="11"/>
    </row>
    <row r="70" spans="1:5">
      <c r="A70" s="666" t="s">
        <v>897</v>
      </c>
      <c r="B70" s="106">
        <v>4.6300000000000001E-2</v>
      </c>
      <c r="C70" s="106">
        <v>3.9699999999999999E-2</v>
      </c>
      <c r="D70" s="106">
        <v>4.5499999999999999E-2</v>
      </c>
      <c r="E70" s="11"/>
    </row>
    <row r="71" spans="1:5">
      <c r="A71" s="666" t="s">
        <v>899</v>
      </c>
      <c r="B71" s="106">
        <v>-2.0000000000000001E-4</v>
      </c>
      <c r="C71" s="106">
        <v>0</v>
      </c>
      <c r="D71" s="106">
        <v>-1E-4</v>
      </c>
      <c r="E71" s="11"/>
    </row>
    <row r="72" spans="1:5">
      <c r="A72" s="666" t="s">
        <v>1324</v>
      </c>
      <c r="B72" s="106">
        <v>-1.6500000000000001E-2</v>
      </c>
      <c r="C72" s="106">
        <v>-1.5299999999999999E-2</v>
      </c>
      <c r="D72" s="106">
        <v>-1.6400000000000001E-2</v>
      </c>
      <c r="E72" s="11"/>
    </row>
    <row r="73" spans="1:5">
      <c r="A73" s="666" t="s">
        <v>1325</v>
      </c>
      <c r="B73" s="106">
        <v>6.4999999999999997E-3</v>
      </c>
      <c r="C73" s="106">
        <v>2.2000000000000001E-3</v>
      </c>
      <c r="D73" s="106">
        <v>5.8999999999999999E-3</v>
      </c>
      <c r="E73" s="11"/>
    </row>
    <row r="74" spans="1:5">
      <c r="A74" s="666" t="s">
        <v>1326</v>
      </c>
      <c r="B74" s="106">
        <v>-5.0799999999999998E-2</v>
      </c>
      <c r="C74" s="106">
        <v>-5.0999999999999997E-2</v>
      </c>
      <c r="D74" s="106">
        <v>-5.0799999999999998E-2</v>
      </c>
      <c r="E74" s="11"/>
    </row>
    <row r="75" spans="1:5">
      <c r="A75" s="666" t="s">
        <v>1327</v>
      </c>
      <c r="B75" s="106">
        <v>-1E-4</v>
      </c>
      <c r="C75" s="106">
        <v>2.9999999999999997E-4</v>
      </c>
      <c r="D75" s="106">
        <v>0</v>
      </c>
      <c r="E75" s="11"/>
    </row>
    <row r="76" spans="1:5">
      <c r="A76" s="666" t="s">
        <v>1328</v>
      </c>
      <c r="B76" s="106">
        <v>0.1011</v>
      </c>
      <c r="C76" s="106">
        <v>0.13320000000000001</v>
      </c>
      <c r="D76" s="106">
        <v>0.10349999999999999</v>
      </c>
      <c r="E76" s="11"/>
    </row>
    <row r="77" spans="1:5">
      <c r="A77" s="669" t="s">
        <v>560</v>
      </c>
      <c r="B77" s="503"/>
      <c r="C77" s="503"/>
      <c r="D77" s="503"/>
      <c r="E77" s="11"/>
    </row>
    <row r="78" spans="1:5">
      <c r="A78" s="666" t="s">
        <v>1329</v>
      </c>
      <c r="B78" s="106">
        <v>0.15340000000000001</v>
      </c>
      <c r="C78" s="106">
        <v>0.10920000000000001</v>
      </c>
      <c r="D78" s="106">
        <v>0.1497</v>
      </c>
      <c r="E78" s="11"/>
    </row>
    <row r="79" spans="1:5">
      <c r="A79" s="666" t="s">
        <v>1330</v>
      </c>
      <c r="B79" s="106">
        <v>0.1249</v>
      </c>
      <c r="C79" s="106">
        <v>0.10009999999999999</v>
      </c>
      <c r="D79" s="106">
        <v>0.1169</v>
      </c>
      <c r="E79" s="11"/>
    </row>
    <row r="80" spans="1:5">
      <c r="A80" s="666" t="s">
        <v>1331</v>
      </c>
      <c r="B80" s="106">
        <v>0.1249</v>
      </c>
      <c r="C80" s="106">
        <v>0.1182</v>
      </c>
      <c r="D80" s="106">
        <v>0.1232</v>
      </c>
      <c r="E80" s="11"/>
    </row>
    <row r="81" spans="1:5">
      <c r="A81" s="666" t="s">
        <v>1332</v>
      </c>
      <c r="B81" s="106">
        <v>0.315</v>
      </c>
      <c r="C81" s="106">
        <v>2.64E-2</v>
      </c>
      <c r="D81" s="106">
        <v>4.9700000000000001E-2</v>
      </c>
      <c r="E81" s="11"/>
    </row>
    <row r="82" spans="1:5">
      <c r="A82" s="666" t="s">
        <v>1333</v>
      </c>
      <c r="B82" s="106">
        <v>1.32E-2</v>
      </c>
      <c r="C82" s="106">
        <v>5.5999999999999999E-3</v>
      </c>
      <c r="D82" s="106">
        <v>1.2200000000000001E-2</v>
      </c>
      <c r="E82" s="11"/>
    </row>
    <row r="83" spans="1:5">
      <c r="A83" s="666" t="s">
        <v>1334</v>
      </c>
      <c r="B83" s="106">
        <v>9.6199999999999994E-2</v>
      </c>
      <c r="C83" s="106">
        <v>1E-4</v>
      </c>
      <c r="D83" s="106">
        <v>4.58E-2</v>
      </c>
      <c r="E83" s="11"/>
    </row>
    <row r="84" spans="1:5">
      <c r="A84" s="666" t="s">
        <v>1335</v>
      </c>
      <c r="B84" s="106">
        <v>3.5400000000000001E-2</v>
      </c>
      <c r="C84" s="106">
        <v>1.5E-3</v>
      </c>
      <c r="D84" s="106">
        <v>2.5700000000000001E-2</v>
      </c>
      <c r="E84" s="11"/>
    </row>
    <row r="85" spans="1:5">
      <c r="A85" s="666" t="s">
        <v>1336</v>
      </c>
      <c r="B85" s="106">
        <v>3.5000000000000003E-2</v>
      </c>
      <c r="C85" s="106">
        <v>1.1299999999999999E-2</v>
      </c>
      <c r="D85" s="106">
        <v>3.4200000000000001E-2</v>
      </c>
      <c r="E85" s="11"/>
    </row>
    <row r="86" spans="1:5">
      <c r="A86" s="666" t="s">
        <v>1337</v>
      </c>
      <c r="B86" s="106">
        <v>3.3799999999999997E-2</v>
      </c>
      <c r="C86" s="106">
        <v>3.2500000000000001E-2</v>
      </c>
      <c r="D86" s="106">
        <v>3.3599999999999998E-2</v>
      </c>
      <c r="E86" s="11"/>
    </row>
    <row r="87" spans="1:5">
      <c r="A87" s="666" t="s">
        <v>1338</v>
      </c>
      <c r="B87" s="106">
        <v>5.1799999999999999E-2</v>
      </c>
      <c r="C87" s="106">
        <v>5.0299999999999997E-2</v>
      </c>
      <c r="D87" s="106">
        <v>5.1700000000000003E-2</v>
      </c>
      <c r="E87" s="11"/>
    </row>
    <row r="88" spans="1:5">
      <c r="A88" s="666" t="s">
        <v>1339</v>
      </c>
      <c r="B88" s="106">
        <v>2.5000000000000001E-2</v>
      </c>
      <c r="C88" s="106">
        <v>7.2300000000000003E-2</v>
      </c>
      <c r="D88" s="106">
        <v>2.69E-2</v>
      </c>
      <c r="E88" s="11"/>
    </row>
    <row r="89" spans="1:5">
      <c r="A89" s="666" t="s">
        <v>1340</v>
      </c>
      <c r="B89" s="106">
        <v>5.0000000000000001E-3</v>
      </c>
      <c r="C89" s="106">
        <v>3.8699999999999998E-2</v>
      </c>
      <c r="D89" s="106">
        <v>9.5999999999999992E-3</v>
      </c>
      <c r="E89" s="11"/>
    </row>
    <row r="90" spans="1:5">
      <c r="A90" s="669" t="s">
        <v>561</v>
      </c>
      <c r="B90" s="503"/>
      <c r="C90" s="503"/>
      <c r="D90" s="503"/>
      <c r="E90" s="11"/>
    </row>
    <row r="91" spans="1:5">
      <c r="A91" s="669" t="s">
        <v>562</v>
      </c>
      <c r="B91" s="503"/>
      <c r="C91" s="503"/>
      <c r="D91" s="503"/>
      <c r="E91" s="11"/>
    </row>
    <row r="92" spans="1:5">
      <c r="A92" s="666" t="s">
        <v>917</v>
      </c>
      <c r="B92" s="106">
        <v>5.0799999999999998E-2</v>
      </c>
      <c r="C92" s="106">
        <v>5.0999999999999997E-2</v>
      </c>
      <c r="D92" s="106">
        <v>5.0799999999999998E-2</v>
      </c>
      <c r="E92" s="11"/>
    </row>
    <row r="93" spans="1:5">
      <c r="A93" s="666" t="s">
        <v>919</v>
      </c>
      <c r="B93" s="106">
        <v>6.6699999999999995E-2</v>
      </c>
      <c r="C93" s="106">
        <v>6.8699999999999997E-2</v>
      </c>
      <c r="D93" s="106">
        <v>6.7000000000000004E-2</v>
      </c>
      <c r="E93" s="11"/>
    </row>
    <row r="94" spans="1:5">
      <c r="A94" s="666" t="s">
        <v>921</v>
      </c>
      <c r="B94" s="106">
        <v>7.4499999999999997E-2</v>
      </c>
      <c r="C94" s="106">
        <v>6.4699999999999994E-2</v>
      </c>
      <c r="D94" s="106">
        <v>7.3099999999999998E-2</v>
      </c>
      <c r="E94" s="11"/>
    </row>
    <row r="95" spans="1:5">
      <c r="A95" s="666" t="s">
        <v>1341</v>
      </c>
      <c r="B95" s="106">
        <v>0.1007</v>
      </c>
      <c r="C95" s="106">
        <v>0.12820000000000001</v>
      </c>
      <c r="D95" s="106">
        <v>0.10340000000000001</v>
      </c>
      <c r="E95" s="11"/>
    </row>
    <row r="96" spans="1:5">
      <c r="A96" s="669" t="s">
        <v>563</v>
      </c>
      <c r="B96" s="428"/>
      <c r="C96" s="428"/>
      <c r="D96" s="428"/>
      <c r="E96" s="11"/>
    </row>
    <row r="97" spans="1:5">
      <c r="A97" s="666" t="s">
        <v>924</v>
      </c>
      <c r="B97" s="106">
        <v>0.5444</v>
      </c>
      <c r="C97" s="106">
        <v>0.60299999999999998</v>
      </c>
      <c r="D97" s="106">
        <v>0.55159999999999998</v>
      </c>
      <c r="E97" s="11"/>
    </row>
    <row r="98" spans="1:5">
      <c r="A98" s="666" t="s">
        <v>926</v>
      </c>
      <c r="B98" s="106">
        <v>4.1799999999999997E-2</v>
      </c>
      <c r="C98" s="106">
        <v>4.24E-2</v>
      </c>
      <c r="D98" s="106">
        <v>4.19E-2</v>
      </c>
      <c r="E98" s="11"/>
    </row>
    <row r="99" spans="1:5">
      <c r="A99" s="666" t="s">
        <v>928</v>
      </c>
      <c r="B99" s="106">
        <v>0.4138</v>
      </c>
      <c r="C99" s="106">
        <v>0.35460000000000003</v>
      </c>
      <c r="D99" s="106">
        <v>0.40660000000000002</v>
      </c>
      <c r="E99" s="11"/>
    </row>
    <row r="100" spans="1:5">
      <c r="A100" s="666" t="s">
        <v>930</v>
      </c>
      <c r="B100" s="106">
        <v>0.4052</v>
      </c>
      <c r="C100" s="106">
        <v>0.37690000000000001</v>
      </c>
      <c r="D100" s="106">
        <v>0.40150000000000002</v>
      </c>
      <c r="E100" s="11"/>
    </row>
    <row r="101" spans="1:5">
      <c r="A101" s="669" t="s">
        <v>564</v>
      </c>
      <c r="B101" s="428"/>
      <c r="C101" s="428"/>
      <c r="D101" s="428"/>
      <c r="E101" s="11"/>
    </row>
    <row r="102" spans="1:5">
      <c r="A102" s="666" t="s">
        <v>932</v>
      </c>
      <c r="B102" s="106">
        <v>6.88E-2</v>
      </c>
      <c r="C102" s="106">
        <v>4.2299999999999997E-2</v>
      </c>
      <c r="D102" s="106">
        <v>6.5600000000000006E-2</v>
      </c>
      <c r="E102" s="11"/>
    </row>
    <row r="103" spans="1:5">
      <c r="A103" s="666" t="s">
        <v>934</v>
      </c>
      <c r="B103" s="106">
        <v>6.2300000000000001E-2</v>
      </c>
      <c r="C103" s="106">
        <v>3.78E-2</v>
      </c>
      <c r="D103" s="106">
        <v>5.9400000000000001E-2</v>
      </c>
      <c r="E103" s="11"/>
    </row>
    <row r="104" spans="1:5">
      <c r="A104" s="668" t="s">
        <v>1342</v>
      </c>
      <c r="B104" s="106">
        <v>8.9899999999999994E-2</v>
      </c>
      <c r="C104" s="106">
        <v>5.0900000000000001E-2</v>
      </c>
      <c r="D104" s="106">
        <v>8.5199999999999998E-2</v>
      </c>
      <c r="E104" s="11"/>
    </row>
    <row r="105" spans="1:5">
      <c r="A105" s="668" t="s">
        <v>937</v>
      </c>
      <c r="B105" s="106">
        <v>0.12640000000000001</v>
      </c>
      <c r="C105" s="106">
        <v>8.3400000000000002E-2</v>
      </c>
      <c r="D105" s="106">
        <v>0.1212</v>
      </c>
      <c r="E105" s="11"/>
    </row>
    <row r="106" spans="1:5">
      <c r="A106" s="668" t="s">
        <v>939</v>
      </c>
      <c r="B106" s="106">
        <v>-3.6499999999999998E-2</v>
      </c>
      <c r="C106" s="106">
        <v>-3.2500000000000001E-2</v>
      </c>
      <c r="D106" s="106">
        <v>-3.5999999999999997E-2</v>
      </c>
      <c r="E106" s="11"/>
    </row>
    <row r="107" spans="1:5">
      <c r="A107" s="668" t="s">
        <v>941</v>
      </c>
      <c r="B107" s="106">
        <v>-2.76E-2</v>
      </c>
      <c r="C107" s="106">
        <v>-1.2999999999999999E-2</v>
      </c>
      <c r="D107" s="106">
        <v>-2.5899999999999999E-2</v>
      </c>
      <c r="E107" s="11"/>
    </row>
    <row r="108" spans="1:5">
      <c r="A108" s="668" t="s">
        <v>943</v>
      </c>
      <c r="B108" s="106">
        <v>6.4999999999999997E-3</v>
      </c>
      <c r="C108" s="106">
        <v>4.4000000000000003E-3</v>
      </c>
      <c r="D108" s="106">
        <v>6.3E-3</v>
      </c>
      <c r="E108" s="11"/>
    </row>
    <row r="109" spans="1:5">
      <c r="A109" s="669" t="s">
        <v>944</v>
      </c>
      <c r="B109" s="503"/>
      <c r="C109" s="503"/>
      <c r="D109" s="503"/>
      <c r="E109" s="11"/>
    </row>
    <row r="110" spans="1:5">
      <c r="A110" s="668" t="s">
        <v>932</v>
      </c>
      <c r="B110" s="618">
        <v>6.88E-2</v>
      </c>
      <c r="C110" s="618">
        <v>4.2299999999999997E-2</v>
      </c>
      <c r="D110" s="618">
        <v>6.5600000000000006E-2</v>
      </c>
      <c r="E110" s="11"/>
    </row>
    <row r="111" spans="1:5">
      <c r="A111" s="668" t="s">
        <v>946</v>
      </c>
      <c r="B111" s="106">
        <v>-1.09E-2</v>
      </c>
      <c r="C111" s="106">
        <v>-7.0000000000000001E-3</v>
      </c>
      <c r="D111" s="106">
        <v>-1.04E-2</v>
      </c>
      <c r="E111" s="11"/>
    </row>
    <row r="112" spans="1:5">
      <c r="A112" s="668" t="s">
        <v>948</v>
      </c>
      <c r="B112" s="106">
        <v>-5.11E-2</v>
      </c>
      <c r="C112" s="106">
        <v>-5.3100000000000001E-2</v>
      </c>
      <c r="D112" s="106">
        <v>-5.1400000000000001E-2</v>
      </c>
      <c r="E112" s="11"/>
    </row>
    <row r="113" spans="1:5">
      <c r="A113" s="668" t="s">
        <v>950</v>
      </c>
      <c r="B113" s="106">
        <v>1E-4</v>
      </c>
      <c r="C113" s="106">
        <v>0</v>
      </c>
      <c r="D113" s="106">
        <v>0</v>
      </c>
      <c r="E113" s="11"/>
    </row>
    <row r="114" spans="1:5">
      <c r="A114" s="668" t="s">
        <v>952</v>
      </c>
      <c r="B114" s="106">
        <v>-1E-4</v>
      </c>
      <c r="C114" s="106">
        <v>2.9999999999999997E-4</v>
      </c>
      <c r="D114" s="106">
        <v>-1E-4</v>
      </c>
      <c r="E114" s="11"/>
    </row>
    <row r="115" spans="1:5">
      <c r="A115" s="668" t="s">
        <v>953</v>
      </c>
      <c r="B115" s="106">
        <v>-2.0000000000000001E-4</v>
      </c>
      <c r="C115" s="106">
        <v>0</v>
      </c>
      <c r="D115" s="106">
        <v>-1E-4</v>
      </c>
      <c r="E115" s="11"/>
    </row>
    <row r="116" spans="1:5">
      <c r="A116" s="429" t="s">
        <v>565</v>
      </c>
      <c r="B116" s="430">
        <v>6.4999999999999997E-3</v>
      </c>
      <c r="C116" s="430">
        <v>-1.7600000000000001E-2</v>
      </c>
      <c r="D116" s="430">
        <v>3.7000000000000002E-3</v>
      </c>
      <c r="E116" s="11"/>
    </row>
    <row r="117" spans="1:5" ht="3.75" customHeight="1" thickBot="1">
      <c r="A117" s="191"/>
      <c r="B117" s="112"/>
      <c r="C117" s="112"/>
      <c r="D117" s="112"/>
      <c r="E117" s="11"/>
    </row>
    <row r="118" spans="1:5" ht="15.75" thickTop="1">
      <c r="A118" s="730" t="s">
        <v>1306</v>
      </c>
      <c r="B118" s="730"/>
      <c r="C118" s="730"/>
      <c r="D118" s="730"/>
      <c r="E118" s="11"/>
    </row>
    <row r="119" spans="1:5">
      <c r="A119" s="725" t="s">
        <v>1307</v>
      </c>
      <c r="B119" s="725"/>
      <c r="C119" s="725"/>
      <c r="D119" s="725"/>
      <c r="E119" s="11"/>
    </row>
    <row r="120" spans="1:5">
      <c r="A120" s="725" t="s">
        <v>1308</v>
      </c>
      <c r="B120" s="725"/>
      <c r="C120" s="725"/>
      <c r="D120" s="725"/>
      <c r="E120" s="11"/>
    </row>
    <row r="121" spans="1:5">
      <c r="A121" s="725" t="s">
        <v>1309</v>
      </c>
      <c r="B121" s="725"/>
      <c r="C121" s="725"/>
      <c r="D121" s="725"/>
      <c r="E121" s="11"/>
    </row>
    <row r="122" spans="1:5" ht="24.95" customHeight="1">
      <c r="A122" s="761" t="s">
        <v>1310</v>
      </c>
      <c r="B122" s="761"/>
      <c r="C122" s="761"/>
      <c r="D122" s="761"/>
      <c r="E122" s="11"/>
    </row>
    <row r="123" spans="1:5" ht="25.5" customHeight="1">
      <c r="A123" s="727" t="s">
        <v>958</v>
      </c>
      <c r="B123" s="727"/>
      <c r="C123" s="727"/>
      <c r="D123" s="727"/>
      <c r="E123" s="11"/>
    </row>
    <row r="124" spans="1:5">
      <c r="A124" s="725" t="s">
        <v>567</v>
      </c>
      <c r="B124" s="725"/>
      <c r="C124" s="725"/>
      <c r="D124" s="725"/>
      <c r="E124" s="11"/>
    </row>
    <row r="125" spans="1:5" ht="30" customHeight="1">
      <c r="A125" s="727" t="s">
        <v>959</v>
      </c>
      <c r="B125" s="727"/>
      <c r="C125" s="727"/>
      <c r="D125" s="727"/>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sqref="A1:L1"/>
    </sheetView>
  </sheetViews>
  <sheetFormatPr defaultRowHeight="18"/>
  <cols>
    <col min="1" max="1" width="91.28515625" style="14" bestFit="1" customWidth="1"/>
    <col min="2" max="4" width="10.7109375" style="14" bestFit="1" customWidth="1"/>
    <col min="5" max="9" width="9.7109375" style="14" bestFit="1" customWidth="1"/>
    <col min="10" max="11" width="9.7109375" style="14" customWidth="1"/>
    <col min="12" max="12" width="9.7109375" style="18" bestFit="1" customWidth="1"/>
    <col min="13" max="257" width="9.140625" style="14"/>
    <col min="258" max="258" width="91.28515625" style="14" bestFit="1" customWidth="1"/>
    <col min="259" max="267" width="16" style="14" customWidth="1"/>
    <col min="268" max="513" width="9.140625" style="14"/>
    <col min="514" max="514" width="91.28515625" style="14" bestFit="1" customWidth="1"/>
    <col min="515" max="523" width="16" style="14" customWidth="1"/>
    <col min="524" max="769" width="9.140625" style="14"/>
    <col min="770" max="770" width="91.28515625" style="14" bestFit="1" customWidth="1"/>
    <col min="771" max="779" width="16" style="14" customWidth="1"/>
    <col min="780" max="1025" width="9.140625" style="14"/>
    <col min="1026" max="1026" width="91.28515625" style="14" bestFit="1" customWidth="1"/>
    <col min="1027" max="1035" width="16" style="14" customWidth="1"/>
    <col min="1036" max="1281" width="9.140625" style="14"/>
    <col min="1282" max="1282" width="91.28515625" style="14" bestFit="1" customWidth="1"/>
    <col min="1283" max="1291" width="16" style="14" customWidth="1"/>
    <col min="1292" max="1537" width="9.140625" style="14"/>
    <col min="1538" max="1538" width="91.28515625" style="14" bestFit="1" customWidth="1"/>
    <col min="1539" max="1547" width="16" style="14" customWidth="1"/>
    <col min="1548" max="1793" width="9.140625" style="14"/>
    <col min="1794" max="1794" width="91.28515625" style="14" bestFit="1" customWidth="1"/>
    <col min="1795" max="1803" width="16" style="14" customWidth="1"/>
    <col min="1804" max="2049" width="9.140625" style="14"/>
    <col min="2050" max="2050" width="91.28515625" style="14" bestFit="1" customWidth="1"/>
    <col min="2051" max="2059" width="16" style="14" customWidth="1"/>
    <col min="2060" max="2305" width="9.140625" style="14"/>
    <col min="2306" max="2306" width="91.28515625" style="14" bestFit="1" customWidth="1"/>
    <col min="2307" max="2315" width="16" style="14" customWidth="1"/>
    <col min="2316" max="2561" width="9.140625" style="14"/>
    <col min="2562" max="2562" width="91.28515625" style="14" bestFit="1" customWidth="1"/>
    <col min="2563" max="2571" width="16" style="14" customWidth="1"/>
    <col min="2572" max="2817" width="9.140625" style="14"/>
    <col min="2818" max="2818" width="91.28515625" style="14" bestFit="1" customWidth="1"/>
    <col min="2819" max="2827" width="16" style="14" customWidth="1"/>
    <col min="2828" max="3073" width="9.140625" style="14"/>
    <col min="3074" max="3074" width="91.28515625" style="14" bestFit="1" customWidth="1"/>
    <col min="3075" max="3083" width="16" style="14" customWidth="1"/>
    <col min="3084" max="3329" width="9.140625" style="14"/>
    <col min="3330" max="3330" width="91.28515625" style="14" bestFit="1" customWidth="1"/>
    <col min="3331" max="3339" width="16" style="14" customWidth="1"/>
    <col min="3340" max="3585" width="9.140625" style="14"/>
    <col min="3586" max="3586" width="91.28515625" style="14" bestFit="1" customWidth="1"/>
    <col min="3587" max="3595" width="16" style="14" customWidth="1"/>
    <col min="3596" max="3841" width="9.140625" style="14"/>
    <col min="3842" max="3842" width="91.28515625" style="14" bestFit="1" customWidth="1"/>
    <col min="3843" max="3851" width="16" style="14" customWidth="1"/>
    <col min="3852" max="4097" width="9.140625" style="14"/>
    <col min="4098" max="4098" width="91.28515625" style="14" bestFit="1" customWidth="1"/>
    <col min="4099" max="4107" width="16" style="14" customWidth="1"/>
    <col min="4108" max="4353" width="9.140625" style="14"/>
    <col min="4354" max="4354" width="91.28515625" style="14" bestFit="1" customWidth="1"/>
    <col min="4355" max="4363" width="16" style="14" customWidth="1"/>
    <col min="4364" max="4609" width="9.140625" style="14"/>
    <col min="4610" max="4610" width="91.28515625" style="14" bestFit="1" customWidth="1"/>
    <col min="4611" max="4619" width="16" style="14" customWidth="1"/>
    <col min="4620" max="4865" width="9.140625" style="14"/>
    <col min="4866" max="4866" width="91.28515625" style="14" bestFit="1" customWidth="1"/>
    <col min="4867" max="4875" width="16" style="14" customWidth="1"/>
    <col min="4876" max="5121" width="9.140625" style="14"/>
    <col min="5122" max="5122" width="91.28515625" style="14" bestFit="1" customWidth="1"/>
    <col min="5123" max="5131" width="16" style="14" customWidth="1"/>
    <col min="5132" max="5377" width="9.140625" style="14"/>
    <col min="5378" max="5378" width="91.28515625" style="14" bestFit="1" customWidth="1"/>
    <col min="5379" max="5387" width="16" style="14" customWidth="1"/>
    <col min="5388" max="5633" width="9.140625" style="14"/>
    <col min="5634" max="5634" width="91.28515625" style="14" bestFit="1" customWidth="1"/>
    <col min="5635" max="5643" width="16" style="14" customWidth="1"/>
    <col min="5644" max="5889" width="9.140625" style="14"/>
    <col min="5890" max="5890" width="91.28515625" style="14" bestFit="1" customWidth="1"/>
    <col min="5891" max="5899" width="16" style="14" customWidth="1"/>
    <col min="5900" max="6145" width="9.140625" style="14"/>
    <col min="6146" max="6146" width="91.28515625" style="14" bestFit="1" customWidth="1"/>
    <col min="6147" max="6155" width="16" style="14" customWidth="1"/>
    <col min="6156" max="6401" width="9.140625" style="14"/>
    <col min="6402" max="6402" width="91.28515625" style="14" bestFit="1" customWidth="1"/>
    <col min="6403" max="6411" width="16" style="14" customWidth="1"/>
    <col min="6412" max="6657" width="9.140625" style="14"/>
    <col min="6658" max="6658" width="91.28515625" style="14" bestFit="1" customWidth="1"/>
    <col min="6659" max="6667" width="16" style="14" customWidth="1"/>
    <col min="6668" max="6913" width="9.140625" style="14"/>
    <col min="6914" max="6914" width="91.28515625" style="14" bestFit="1" customWidth="1"/>
    <col min="6915" max="6923" width="16" style="14" customWidth="1"/>
    <col min="6924" max="7169" width="9.140625" style="14"/>
    <col min="7170" max="7170" width="91.28515625" style="14" bestFit="1" customWidth="1"/>
    <col min="7171" max="7179" width="16" style="14" customWidth="1"/>
    <col min="7180" max="7425" width="9.140625" style="14"/>
    <col min="7426" max="7426" width="91.28515625" style="14" bestFit="1" customWidth="1"/>
    <col min="7427" max="7435" width="16" style="14" customWidth="1"/>
    <col min="7436" max="7681" width="9.140625" style="14"/>
    <col min="7682" max="7682" width="91.28515625" style="14" bestFit="1" customWidth="1"/>
    <col min="7683" max="7691" width="16" style="14" customWidth="1"/>
    <col min="7692" max="7937" width="9.140625" style="14"/>
    <col min="7938" max="7938" width="91.28515625" style="14" bestFit="1" customWidth="1"/>
    <col min="7939" max="7947" width="16" style="14" customWidth="1"/>
    <col min="7948" max="8193" width="9.140625" style="14"/>
    <col min="8194" max="8194" width="91.28515625" style="14" bestFit="1" customWidth="1"/>
    <col min="8195" max="8203" width="16" style="14" customWidth="1"/>
    <col min="8204" max="8449" width="9.140625" style="14"/>
    <col min="8450" max="8450" width="91.28515625" style="14" bestFit="1" customWidth="1"/>
    <col min="8451" max="8459" width="16" style="14" customWidth="1"/>
    <col min="8460" max="8705" width="9.140625" style="14"/>
    <col min="8706" max="8706" width="91.28515625" style="14" bestFit="1" customWidth="1"/>
    <col min="8707" max="8715" width="16" style="14" customWidth="1"/>
    <col min="8716" max="8961" width="9.140625" style="14"/>
    <col min="8962" max="8962" width="91.28515625" style="14" bestFit="1" customWidth="1"/>
    <col min="8963" max="8971" width="16" style="14" customWidth="1"/>
    <col min="8972" max="9217" width="9.140625" style="14"/>
    <col min="9218" max="9218" width="91.28515625" style="14" bestFit="1" customWidth="1"/>
    <col min="9219" max="9227" width="16" style="14" customWidth="1"/>
    <col min="9228" max="9473" width="9.140625" style="14"/>
    <col min="9474" max="9474" width="91.28515625" style="14" bestFit="1" customWidth="1"/>
    <col min="9475" max="9483" width="16" style="14" customWidth="1"/>
    <col min="9484" max="9729" width="9.140625" style="14"/>
    <col min="9730" max="9730" width="91.28515625" style="14" bestFit="1" customWidth="1"/>
    <col min="9731" max="9739" width="16" style="14" customWidth="1"/>
    <col min="9740" max="9985" width="9.140625" style="14"/>
    <col min="9986" max="9986" width="91.28515625" style="14" bestFit="1" customWidth="1"/>
    <col min="9987" max="9995" width="16" style="14" customWidth="1"/>
    <col min="9996" max="10241" width="9.140625" style="14"/>
    <col min="10242" max="10242" width="91.28515625" style="14" bestFit="1" customWidth="1"/>
    <col min="10243" max="10251" width="16" style="14" customWidth="1"/>
    <col min="10252" max="10497" width="9.140625" style="14"/>
    <col min="10498" max="10498" width="91.28515625" style="14" bestFit="1" customWidth="1"/>
    <col min="10499" max="10507" width="16" style="14" customWidth="1"/>
    <col min="10508" max="10753" width="9.140625" style="14"/>
    <col min="10754" max="10754" width="91.28515625" style="14" bestFit="1" customWidth="1"/>
    <col min="10755" max="10763" width="16" style="14" customWidth="1"/>
    <col min="10764" max="11009" width="9.140625" style="14"/>
    <col min="11010" max="11010" width="91.28515625" style="14" bestFit="1" customWidth="1"/>
    <col min="11011" max="11019" width="16" style="14" customWidth="1"/>
    <col min="11020" max="11265" width="9.140625" style="14"/>
    <col min="11266" max="11266" width="91.28515625" style="14" bestFit="1" customWidth="1"/>
    <col min="11267" max="11275" width="16" style="14" customWidth="1"/>
    <col min="11276" max="11521" width="9.140625" style="14"/>
    <col min="11522" max="11522" width="91.28515625" style="14" bestFit="1" customWidth="1"/>
    <col min="11523" max="11531" width="16" style="14" customWidth="1"/>
    <col min="11532" max="11777" width="9.140625" style="14"/>
    <col min="11778" max="11778" width="91.28515625" style="14" bestFit="1" customWidth="1"/>
    <col min="11779" max="11787" width="16" style="14" customWidth="1"/>
    <col min="11788" max="12033" width="9.140625" style="14"/>
    <col min="12034" max="12034" width="91.28515625" style="14" bestFit="1" customWidth="1"/>
    <col min="12035" max="12043" width="16" style="14" customWidth="1"/>
    <col min="12044" max="12289" width="9.140625" style="14"/>
    <col min="12290" max="12290" width="91.28515625" style="14" bestFit="1" customWidth="1"/>
    <col min="12291" max="12299" width="16" style="14" customWidth="1"/>
    <col min="12300" max="12545" width="9.140625" style="14"/>
    <col min="12546" max="12546" width="91.28515625" style="14" bestFit="1" customWidth="1"/>
    <col min="12547" max="12555" width="16" style="14" customWidth="1"/>
    <col min="12556" max="12801" width="9.140625" style="14"/>
    <col min="12802" max="12802" width="91.28515625" style="14" bestFit="1" customWidth="1"/>
    <col min="12803" max="12811" width="16" style="14" customWidth="1"/>
    <col min="12812" max="13057" width="9.140625" style="14"/>
    <col min="13058" max="13058" width="91.28515625" style="14" bestFit="1" customWidth="1"/>
    <col min="13059" max="13067" width="16" style="14" customWidth="1"/>
    <col min="13068" max="13313" width="9.140625" style="14"/>
    <col min="13314" max="13314" width="91.28515625" style="14" bestFit="1" customWidth="1"/>
    <col min="13315" max="13323" width="16" style="14" customWidth="1"/>
    <col min="13324" max="13569" width="9.140625" style="14"/>
    <col min="13570" max="13570" width="91.28515625" style="14" bestFit="1" customWidth="1"/>
    <col min="13571" max="13579" width="16" style="14" customWidth="1"/>
    <col min="13580" max="13825" width="9.140625" style="14"/>
    <col min="13826" max="13826" width="91.28515625" style="14" bestFit="1" customWidth="1"/>
    <col min="13827" max="13835" width="16" style="14" customWidth="1"/>
    <col min="13836" max="14081" width="9.140625" style="14"/>
    <col min="14082" max="14082" width="91.28515625" style="14" bestFit="1" customWidth="1"/>
    <col min="14083" max="14091" width="16" style="14" customWidth="1"/>
    <col min="14092" max="14337" width="9.140625" style="14"/>
    <col min="14338" max="14338" width="91.28515625" style="14" bestFit="1" customWidth="1"/>
    <col min="14339" max="14347" width="16" style="14" customWidth="1"/>
    <col min="14348" max="14593" width="9.140625" style="14"/>
    <col min="14594" max="14594" width="91.28515625" style="14" bestFit="1" customWidth="1"/>
    <col min="14595" max="14603" width="16" style="14" customWidth="1"/>
    <col min="14604" max="14849" width="9.140625" style="14"/>
    <col min="14850" max="14850" width="91.28515625" style="14" bestFit="1" customWidth="1"/>
    <col min="14851" max="14859" width="16" style="14" customWidth="1"/>
    <col min="14860" max="15105" width="9.140625" style="14"/>
    <col min="15106" max="15106" width="91.28515625" style="14" bestFit="1" customWidth="1"/>
    <col min="15107" max="15115" width="16" style="14" customWidth="1"/>
    <col min="15116" max="15361" width="9.140625" style="14"/>
    <col min="15362" max="15362" width="91.28515625" style="14" bestFit="1" customWidth="1"/>
    <col min="15363" max="15371" width="16" style="14" customWidth="1"/>
    <col min="15372" max="15617" width="9.140625" style="14"/>
    <col min="15618" max="15618" width="91.28515625" style="14" bestFit="1" customWidth="1"/>
    <col min="15619" max="15627" width="16" style="14" customWidth="1"/>
    <col min="15628" max="15873" width="9.140625" style="14"/>
    <col min="15874" max="15874" width="91.28515625" style="14" bestFit="1" customWidth="1"/>
    <col min="15875" max="15883" width="16" style="14" customWidth="1"/>
    <col min="15884" max="16129" width="9.140625" style="14"/>
    <col min="16130" max="16130" width="91.28515625" style="14" bestFit="1" customWidth="1"/>
    <col min="16131" max="16139" width="16" style="14" customWidth="1"/>
    <col min="16140" max="16384" width="9.140625" style="14"/>
  </cols>
  <sheetData>
    <row r="1" spans="1:12" ht="30" customHeight="1">
      <c r="A1" s="734" t="s">
        <v>438</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30" customHeight="1">
      <c r="A3" s="736" t="s">
        <v>508</v>
      </c>
      <c r="B3" s="736"/>
      <c r="C3" s="736"/>
      <c r="D3" s="736"/>
      <c r="E3" s="736"/>
      <c r="F3" s="736"/>
      <c r="G3" s="736"/>
      <c r="H3" s="736"/>
      <c r="I3" s="736"/>
      <c r="J3" s="736"/>
      <c r="K3" s="736"/>
      <c r="L3" s="736"/>
    </row>
    <row r="4" spans="1:12" ht="3.75" customHeight="1" thickBot="1">
      <c r="A4" s="47"/>
      <c r="B4" s="47"/>
      <c r="C4" s="47"/>
      <c r="D4" s="47"/>
      <c r="E4" s="47"/>
      <c r="F4" s="47"/>
      <c r="G4" s="47"/>
      <c r="H4" s="47"/>
      <c r="I4" s="47"/>
      <c r="J4" s="47"/>
      <c r="K4" s="47"/>
      <c r="L4" s="47"/>
    </row>
    <row r="5" spans="1:12" s="15" customFormat="1" ht="30" customHeight="1" thickTop="1" thickBot="1">
      <c r="A5" s="546"/>
      <c r="B5" s="390" t="s">
        <v>570</v>
      </c>
      <c r="C5" s="390" t="s">
        <v>571</v>
      </c>
      <c r="D5" s="390" t="s">
        <v>572</v>
      </c>
      <c r="E5" s="390" t="s">
        <v>573</v>
      </c>
      <c r="F5" s="390" t="s">
        <v>574</v>
      </c>
      <c r="G5" s="390" t="s">
        <v>575</v>
      </c>
      <c r="H5" s="390" t="s">
        <v>1239</v>
      </c>
      <c r="I5" s="390" t="s">
        <v>1290</v>
      </c>
      <c r="J5" s="390" t="s">
        <v>1513</v>
      </c>
      <c r="K5" s="390" t="s">
        <v>1397</v>
      </c>
      <c r="L5" s="390" t="s">
        <v>1514</v>
      </c>
    </row>
    <row r="6" spans="1:12" ht="15" customHeight="1" thickTop="1" thickBot="1">
      <c r="A6" s="392" t="s">
        <v>576</v>
      </c>
      <c r="B6" s="393">
        <v>8896442.3254500013</v>
      </c>
      <c r="C6" s="393">
        <v>9192163.6276799999</v>
      </c>
      <c r="D6" s="393">
        <v>9664150.5101800002</v>
      </c>
      <c r="E6" s="393">
        <v>4567661.8962500002</v>
      </c>
      <c r="F6" s="393">
        <v>4804736.9544399995</v>
      </c>
      <c r="G6" s="393">
        <v>4880265.7982700001</v>
      </c>
      <c r="H6" s="393">
        <v>5457575.9155100007</v>
      </c>
      <c r="I6" s="393">
        <v>6114604.8484100001</v>
      </c>
      <c r="J6" s="393">
        <v>6515764.4489200003</v>
      </c>
      <c r="K6" s="393">
        <v>6899499.20524</v>
      </c>
      <c r="L6" s="393">
        <v>6412340.1766999997</v>
      </c>
    </row>
    <row r="7" spans="1:12" s="16" customFormat="1" ht="15" customHeight="1" thickTop="1">
      <c r="A7" s="147" t="s">
        <v>158</v>
      </c>
      <c r="B7" s="114">
        <v>622325.91596999997</v>
      </c>
      <c r="C7" s="114">
        <v>631234.6936</v>
      </c>
      <c r="D7" s="114">
        <v>731622.4995700001</v>
      </c>
      <c r="E7" s="114">
        <v>332052.26951000001</v>
      </c>
      <c r="F7" s="114">
        <v>388509.67924999999</v>
      </c>
      <c r="G7" s="114">
        <v>401148.05776999996</v>
      </c>
      <c r="H7" s="114">
        <v>360986.55856999999</v>
      </c>
      <c r="I7" s="114">
        <v>553242.99040999997</v>
      </c>
      <c r="J7" s="114">
        <v>623470.58158</v>
      </c>
      <c r="K7" s="114">
        <v>625207.22381</v>
      </c>
      <c r="L7" s="114">
        <v>470800.89869</v>
      </c>
    </row>
    <row r="8" spans="1:12" s="16" customFormat="1" ht="15" customHeight="1">
      <c r="A8" s="147" t="s">
        <v>167</v>
      </c>
      <c r="B8" s="114">
        <v>954822.59522000002</v>
      </c>
      <c r="C8" s="114">
        <v>855632.23273000005</v>
      </c>
      <c r="D8" s="114">
        <v>803865.61953999999</v>
      </c>
      <c r="E8" s="114">
        <v>225392.47200000001</v>
      </c>
      <c r="F8" s="114">
        <v>158833.47387000002</v>
      </c>
      <c r="G8" s="114">
        <v>125113.11943999999</v>
      </c>
      <c r="H8" s="114">
        <v>217566.33088999998</v>
      </c>
      <c r="I8" s="114">
        <v>290302.24727999995</v>
      </c>
      <c r="J8" s="114">
        <v>143595.95225</v>
      </c>
      <c r="K8" s="114">
        <v>152392.39891999998</v>
      </c>
      <c r="L8" s="114">
        <v>157103.20078000001</v>
      </c>
    </row>
    <row r="9" spans="1:12" s="16" customFormat="1" ht="15" customHeight="1">
      <c r="A9" s="147" t="s">
        <v>176</v>
      </c>
      <c r="B9" s="114">
        <v>7017869.7924499996</v>
      </c>
      <c r="C9" s="114">
        <v>7396124.3019700004</v>
      </c>
      <c r="D9" s="114">
        <v>7776279.2698500007</v>
      </c>
      <c r="E9" s="114">
        <v>3725282.0091900001</v>
      </c>
      <c r="F9" s="114">
        <v>3978259.8328</v>
      </c>
      <c r="G9" s="114">
        <v>4058691.1951100002</v>
      </c>
      <c r="H9" s="114">
        <v>4422837.2223800002</v>
      </c>
      <c r="I9" s="114">
        <v>4732782.3077600002</v>
      </c>
      <c r="J9" s="114">
        <v>5024306.5148400003</v>
      </c>
      <c r="K9" s="114">
        <v>5310832.9052200001</v>
      </c>
      <c r="L9" s="114">
        <v>4946015.6199500002</v>
      </c>
    </row>
    <row r="10" spans="1:12" s="16" customFormat="1" ht="15" customHeight="1">
      <c r="A10" s="148" t="s">
        <v>577</v>
      </c>
      <c r="B10" s="114">
        <v>7066800.6672499999</v>
      </c>
      <c r="C10" s="114">
        <v>7437917.27018</v>
      </c>
      <c r="D10" s="114">
        <v>7767736.6857000003</v>
      </c>
      <c r="E10" s="114">
        <v>3714714.13901</v>
      </c>
      <c r="F10" s="114">
        <v>3954549.5942600002</v>
      </c>
      <c r="G10" s="114">
        <v>4037972.0836</v>
      </c>
      <c r="H10" s="114">
        <v>4073140.9531</v>
      </c>
      <c r="I10" s="114">
        <v>4184106.1386100003</v>
      </c>
      <c r="J10" s="114">
        <v>4415726.3403900005</v>
      </c>
      <c r="K10" s="114">
        <v>4646402.1563500008</v>
      </c>
      <c r="L10" s="114">
        <v>4245732.0234399997</v>
      </c>
    </row>
    <row r="11" spans="1:12" s="16" customFormat="1" ht="15" customHeight="1">
      <c r="A11" s="148" t="s">
        <v>578</v>
      </c>
      <c r="B11" s="114">
        <v>6985714.8452099999</v>
      </c>
      <c r="C11" s="114">
        <v>7336520.9377499996</v>
      </c>
      <c r="D11" s="114">
        <v>7609483.82699</v>
      </c>
      <c r="E11" s="114">
        <v>3614988.91194</v>
      </c>
      <c r="F11" s="114">
        <v>3828572.9947800003</v>
      </c>
      <c r="G11" s="114">
        <v>3772181.6703899996</v>
      </c>
      <c r="H11" s="114">
        <v>3807103.1999299997</v>
      </c>
      <c r="I11" s="114">
        <v>3823592.9964800002</v>
      </c>
      <c r="J11" s="114">
        <v>3945726.1027699998</v>
      </c>
      <c r="K11" s="114">
        <v>4127504.50618</v>
      </c>
      <c r="L11" s="114">
        <v>3432100.0730500002</v>
      </c>
    </row>
    <row r="12" spans="1:12" s="16" customFormat="1" ht="15" customHeight="1">
      <c r="A12" s="148" t="s">
        <v>579</v>
      </c>
      <c r="B12" s="114">
        <v>81085.822040000014</v>
      </c>
      <c r="C12" s="114">
        <v>101396.33243000001</v>
      </c>
      <c r="D12" s="114">
        <v>158252.85871</v>
      </c>
      <c r="E12" s="114">
        <v>99725.227069999994</v>
      </c>
      <c r="F12" s="114">
        <v>125976.59948</v>
      </c>
      <c r="G12" s="114">
        <v>265790.41321000003</v>
      </c>
      <c r="H12" s="114">
        <v>266037.75316999998</v>
      </c>
      <c r="I12" s="114">
        <v>360513.14212999999</v>
      </c>
      <c r="J12" s="114">
        <v>470000.23762000003</v>
      </c>
      <c r="K12" s="114">
        <v>518897.65017000004</v>
      </c>
      <c r="L12" s="114">
        <v>813631.95039000001</v>
      </c>
    </row>
    <row r="13" spans="1:12" s="16" customFormat="1" ht="15" customHeight="1">
      <c r="A13" s="148" t="s">
        <v>580</v>
      </c>
      <c r="B13" s="114">
        <v>36153.330419999998</v>
      </c>
      <c r="C13" s="114">
        <v>43161.160969999997</v>
      </c>
      <c r="D13" s="114">
        <v>61714.799229999997</v>
      </c>
      <c r="E13" s="114">
        <v>19395.220530000002</v>
      </c>
      <c r="F13" s="114">
        <v>37378.692060000001</v>
      </c>
      <c r="G13" s="114">
        <v>37359.380140000001</v>
      </c>
      <c r="H13" s="114">
        <v>22608.420019999998</v>
      </c>
      <c r="I13" s="114">
        <v>14751.315980000001</v>
      </c>
      <c r="J13" s="114">
        <v>32842.127690000001</v>
      </c>
      <c r="K13" s="114">
        <v>40358.958259999999</v>
      </c>
      <c r="L13" s="114">
        <v>75443.425799999997</v>
      </c>
    </row>
    <row r="14" spans="1:12" s="16" customFormat="1" ht="15" customHeight="1">
      <c r="A14" s="148" t="s">
        <v>581</v>
      </c>
      <c r="B14" s="114">
        <v>34286.930090000002</v>
      </c>
      <c r="C14" s="114">
        <v>36131.73429</v>
      </c>
      <c r="D14" s="114">
        <v>42613.050329999998</v>
      </c>
      <c r="E14" s="114">
        <v>18507.94139</v>
      </c>
      <c r="F14" s="114">
        <v>30897.550019999999</v>
      </c>
      <c r="G14" s="114">
        <v>26511.640339999998</v>
      </c>
      <c r="H14" s="114">
        <v>12100.107</v>
      </c>
      <c r="I14" s="114">
        <v>13035.122079999999</v>
      </c>
      <c r="J14" s="114">
        <v>24229.0605</v>
      </c>
      <c r="K14" s="114">
        <v>32372.0478</v>
      </c>
      <c r="L14" s="114">
        <v>65365.883130000002</v>
      </c>
    </row>
    <row r="15" spans="1:12" s="16" customFormat="1" ht="15" customHeight="1">
      <c r="A15" s="148" t="s">
        <v>582</v>
      </c>
      <c r="B15" s="114">
        <v>1866.4003300000002</v>
      </c>
      <c r="C15" s="114">
        <v>7029.4266799999996</v>
      </c>
      <c r="D15" s="114">
        <v>19101.748899999999</v>
      </c>
      <c r="E15" s="114">
        <v>887.27913999999998</v>
      </c>
      <c r="F15" s="114">
        <v>6481.1420399999997</v>
      </c>
      <c r="G15" s="114">
        <v>10847.739800000001</v>
      </c>
      <c r="H15" s="114">
        <v>10508.31302</v>
      </c>
      <c r="I15" s="114">
        <v>1716.1939</v>
      </c>
      <c r="J15" s="114">
        <v>8613.0671899999998</v>
      </c>
      <c r="K15" s="114">
        <v>7986.9104600000001</v>
      </c>
      <c r="L15" s="114">
        <v>10077.542670000001</v>
      </c>
    </row>
    <row r="16" spans="1:12" s="16" customFormat="1" ht="15" customHeight="1">
      <c r="A16" s="148" t="s">
        <v>583</v>
      </c>
      <c r="B16" s="114">
        <v>59584.348310000001</v>
      </c>
      <c r="C16" s="114">
        <v>91877.342480000007</v>
      </c>
      <c r="D16" s="114">
        <v>129010.67701</v>
      </c>
      <c r="E16" s="114">
        <v>85329.384669999999</v>
      </c>
      <c r="F16" s="114">
        <v>80786.269260000001</v>
      </c>
      <c r="G16" s="114">
        <v>110361.5361</v>
      </c>
      <c r="H16" s="114">
        <v>122957.74398</v>
      </c>
      <c r="I16" s="114">
        <v>110525.89447</v>
      </c>
      <c r="J16" s="114">
        <v>105242.94443999999</v>
      </c>
      <c r="K16" s="114">
        <v>99701.414599999989</v>
      </c>
      <c r="L16" s="114">
        <v>106466.99623999999</v>
      </c>
    </row>
    <row r="17" spans="1:12" s="16" customFormat="1" ht="15" customHeight="1">
      <c r="A17" s="148" t="s">
        <v>584</v>
      </c>
      <c r="B17" s="114">
        <v>57251.58928</v>
      </c>
      <c r="C17" s="114">
        <v>85577.397980000009</v>
      </c>
      <c r="D17" s="114">
        <v>120240.91034</v>
      </c>
      <c r="E17" s="114">
        <v>67837.100659999996</v>
      </c>
      <c r="F17" s="114">
        <v>68028.310649999999</v>
      </c>
      <c r="G17" s="114">
        <v>82926.297890000002</v>
      </c>
      <c r="H17" s="114">
        <v>76234.528189999997</v>
      </c>
      <c r="I17" s="114">
        <v>61636.550049999998</v>
      </c>
      <c r="J17" s="114">
        <v>54412.733770000006</v>
      </c>
      <c r="K17" s="114">
        <v>51266.042990000002</v>
      </c>
      <c r="L17" s="114">
        <v>53276.899229999995</v>
      </c>
    </row>
    <row r="18" spans="1:12" s="16" customFormat="1" ht="15" customHeight="1">
      <c r="A18" s="148" t="s">
        <v>585</v>
      </c>
      <c r="B18" s="114">
        <v>2332.7590299999997</v>
      </c>
      <c r="C18" s="114">
        <v>6299.9444999999996</v>
      </c>
      <c r="D18" s="114">
        <v>8769.7666699999991</v>
      </c>
      <c r="E18" s="114">
        <v>17492.284010000003</v>
      </c>
      <c r="F18" s="114">
        <v>12757.95861</v>
      </c>
      <c r="G18" s="114">
        <v>27435.23821</v>
      </c>
      <c r="H18" s="114">
        <v>46723.215790000002</v>
      </c>
      <c r="I18" s="114">
        <v>48889.344420000001</v>
      </c>
      <c r="J18" s="114">
        <v>50830.21067</v>
      </c>
      <c r="K18" s="114">
        <v>48435.371610000002</v>
      </c>
      <c r="L18" s="114">
        <v>53190.097009999998</v>
      </c>
    </row>
    <row r="19" spans="1:12" s="16" customFormat="1" ht="15" customHeight="1">
      <c r="A19" s="148" t="s">
        <v>189</v>
      </c>
      <c r="B19" s="114">
        <v>88808.425540000011</v>
      </c>
      <c r="C19" s="114">
        <v>87449.688709999988</v>
      </c>
      <c r="D19" s="114">
        <v>90918.891090000005</v>
      </c>
      <c r="E19" s="114">
        <v>54117.098310000001</v>
      </c>
      <c r="F19" s="114">
        <v>54557.941850000003</v>
      </c>
      <c r="G19" s="114">
        <v>56872.08913</v>
      </c>
      <c r="H19" s="114">
        <v>426769.07883999997</v>
      </c>
      <c r="I19" s="114">
        <v>611946.30228999991</v>
      </c>
      <c r="J19" s="114">
        <v>663960.39697</v>
      </c>
      <c r="K19" s="114">
        <v>699716.49951999995</v>
      </c>
      <c r="L19" s="114">
        <v>725365.90652999992</v>
      </c>
    </row>
    <row r="20" spans="1:12" s="16" customFormat="1" ht="15" customHeight="1">
      <c r="A20" s="148" t="s">
        <v>586</v>
      </c>
      <c r="B20" s="114">
        <v>-233476.97907</v>
      </c>
      <c r="C20" s="114">
        <v>-264281.16037</v>
      </c>
      <c r="D20" s="114">
        <v>-273101.78318000003</v>
      </c>
      <c r="E20" s="114">
        <v>-148273.83333000002</v>
      </c>
      <c r="F20" s="114">
        <v>-149012.66462999998</v>
      </c>
      <c r="G20" s="114">
        <v>-183873.89386000001</v>
      </c>
      <c r="H20" s="114">
        <v>-222638.97356000001</v>
      </c>
      <c r="I20" s="114">
        <v>-188547.34359</v>
      </c>
      <c r="J20" s="114">
        <v>-193465.29465</v>
      </c>
      <c r="K20" s="114">
        <v>-175346.12351</v>
      </c>
      <c r="L20" s="114">
        <v>-206992.73206000001</v>
      </c>
    </row>
    <row r="21" spans="1:12" s="16" customFormat="1" ht="15" customHeight="1">
      <c r="A21" s="147" t="s">
        <v>202</v>
      </c>
      <c r="B21" s="114">
        <v>54432.92</v>
      </c>
      <c r="C21" s="114">
        <v>53972.29421</v>
      </c>
      <c r="D21" s="114">
        <v>53379.691810000004</v>
      </c>
      <c r="E21" s="114">
        <v>41582.703030000004</v>
      </c>
      <c r="F21" s="114">
        <v>23816.866030000001</v>
      </c>
      <c r="G21" s="114">
        <v>38070.762590000006</v>
      </c>
      <c r="H21" s="114">
        <v>70326.594599999997</v>
      </c>
      <c r="I21" s="114">
        <v>89730.81259999999</v>
      </c>
      <c r="J21" s="114">
        <v>96786.867140000002</v>
      </c>
      <c r="K21" s="114">
        <v>104501.55931</v>
      </c>
      <c r="L21" s="114">
        <v>118547.30184</v>
      </c>
    </row>
    <row r="22" spans="1:12" s="16" customFormat="1" ht="15" customHeight="1">
      <c r="A22" s="147" t="s">
        <v>208</v>
      </c>
      <c r="B22" s="114">
        <v>930.90809000000002</v>
      </c>
      <c r="C22" s="114">
        <v>679.75687000000005</v>
      </c>
      <c r="D22" s="114">
        <v>2842.9652500000002</v>
      </c>
      <c r="E22" s="114">
        <v>8310.1251900000007</v>
      </c>
      <c r="F22" s="114">
        <v>9567.7713199999998</v>
      </c>
      <c r="G22" s="114">
        <v>4260.0505300000004</v>
      </c>
      <c r="H22" s="114">
        <v>3329.7833700000001</v>
      </c>
      <c r="I22" s="114">
        <v>6832.1620199999998</v>
      </c>
      <c r="J22" s="114">
        <v>5397.2580599999992</v>
      </c>
      <c r="K22" s="114">
        <v>3238.53316</v>
      </c>
      <c r="L22" s="114">
        <v>2152.5215600000001</v>
      </c>
    </row>
    <row r="23" spans="1:12" s="16" customFormat="1" ht="15" customHeight="1">
      <c r="A23" s="147" t="s">
        <v>587</v>
      </c>
      <c r="B23" s="114">
        <v>7073.3669199999995</v>
      </c>
      <c r="C23" s="114">
        <v>12683.60914</v>
      </c>
      <c r="D23" s="114">
        <v>38619.836799999997</v>
      </c>
      <c r="E23" s="114">
        <v>58353.518040000003</v>
      </c>
      <c r="F23" s="114">
        <v>63369.77074</v>
      </c>
      <c r="G23" s="114">
        <v>76501.682870000004</v>
      </c>
      <c r="H23" s="114">
        <v>216953.06081</v>
      </c>
      <c r="I23" s="114">
        <v>289390.64726</v>
      </c>
      <c r="J23" s="114">
        <v>471746.62644999998</v>
      </c>
      <c r="K23" s="114">
        <v>556127.77624000004</v>
      </c>
      <c r="L23" s="114">
        <v>566666.56095000007</v>
      </c>
    </row>
    <row r="24" spans="1:12" s="16" customFormat="1" ht="15" customHeight="1">
      <c r="A24" s="147" t="s">
        <v>219</v>
      </c>
      <c r="B24" s="114">
        <v>198583.61213999998</v>
      </c>
      <c r="C24" s="114">
        <v>204080.97777</v>
      </c>
      <c r="D24" s="114">
        <v>223097.75666999997</v>
      </c>
      <c r="E24" s="114">
        <v>159419.62576</v>
      </c>
      <c r="F24" s="114">
        <v>165811.71284999998</v>
      </c>
      <c r="G24" s="114">
        <v>158030.90150000001</v>
      </c>
      <c r="H24" s="114">
        <v>148979.31539999999</v>
      </c>
      <c r="I24" s="114">
        <v>144447.06594</v>
      </c>
      <c r="J24" s="114">
        <v>140993.03655000002</v>
      </c>
      <c r="K24" s="114">
        <v>138783.49972999998</v>
      </c>
      <c r="L24" s="114">
        <v>137979.96986000001</v>
      </c>
    </row>
    <row r="25" spans="1:12" s="16" customFormat="1" ht="15" customHeight="1">
      <c r="A25" s="147" t="s">
        <v>588</v>
      </c>
      <c r="B25" s="114">
        <v>40403.214659999998</v>
      </c>
      <c r="C25" s="114">
        <v>37755.76139</v>
      </c>
      <c r="D25" s="114">
        <v>34442.870689999996</v>
      </c>
      <c r="E25" s="114">
        <v>17269.17353</v>
      </c>
      <c r="F25" s="114">
        <v>16567.847580000001</v>
      </c>
      <c r="G25" s="114">
        <v>18450.028460000001</v>
      </c>
      <c r="H25" s="114">
        <v>16597.049490000001</v>
      </c>
      <c r="I25" s="114">
        <v>7876.6151399999999</v>
      </c>
      <c r="J25" s="114">
        <v>9467.6120500000015</v>
      </c>
      <c r="K25" s="114">
        <v>8415.3088499999994</v>
      </c>
      <c r="L25" s="114">
        <v>13074.103070000001</v>
      </c>
    </row>
    <row r="26" spans="1:12" s="17" customFormat="1" ht="15" customHeight="1" thickBot="1">
      <c r="A26" s="147" t="s">
        <v>235</v>
      </c>
      <c r="B26" s="114">
        <v>0</v>
      </c>
      <c r="C26" s="114">
        <v>0</v>
      </c>
      <c r="D26" s="114">
        <v>0</v>
      </c>
      <c r="E26" s="114">
        <v>0</v>
      </c>
      <c r="F26" s="114">
        <v>0</v>
      </c>
      <c r="G26" s="114">
        <v>0</v>
      </c>
      <c r="H26" s="114">
        <v>0</v>
      </c>
      <c r="I26" s="114">
        <v>0</v>
      </c>
      <c r="J26" s="114">
        <v>0</v>
      </c>
      <c r="K26" s="114">
        <v>0</v>
      </c>
      <c r="L26" s="114">
        <v>0</v>
      </c>
    </row>
    <row r="27" spans="1:12" ht="15" customHeight="1" thickTop="1" thickBot="1">
      <c r="A27" s="392" t="s">
        <v>589</v>
      </c>
      <c r="B27" s="393">
        <v>8039939.0921899993</v>
      </c>
      <c r="C27" s="393">
        <v>8295078.7005600007</v>
      </c>
      <c r="D27" s="393">
        <v>8685501.1842900012</v>
      </c>
      <c r="E27" s="393">
        <v>4236128.3632300003</v>
      </c>
      <c r="F27" s="393">
        <v>4467547.12861</v>
      </c>
      <c r="G27" s="393">
        <v>4491024.4715400003</v>
      </c>
      <c r="H27" s="393">
        <v>5052490.3649599999</v>
      </c>
      <c r="I27" s="393">
        <v>5668289.6209399998</v>
      </c>
      <c r="J27" s="393">
        <v>6076009.5940399999</v>
      </c>
      <c r="K27" s="393">
        <v>6438066.9468799997</v>
      </c>
      <c r="L27" s="393">
        <v>5910543.0394599997</v>
      </c>
    </row>
    <row r="28" spans="1:12" s="16" customFormat="1" ht="15" customHeight="1" thickTop="1">
      <c r="A28" s="147" t="s">
        <v>590</v>
      </c>
      <c r="B28" s="114">
        <v>6598602.2458999995</v>
      </c>
      <c r="C28" s="114">
        <v>6976619.6497299997</v>
      </c>
      <c r="D28" s="114">
        <v>7406593.7405200005</v>
      </c>
      <c r="E28" s="114">
        <v>3699789.50373</v>
      </c>
      <c r="F28" s="114">
        <v>3853297.8847500002</v>
      </c>
      <c r="G28" s="114">
        <v>3703506.99547</v>
      </c>
      <c r="H28" s="114">
        <v>3583449.0351499999</v>
      </c>
      <c r="I28" s="114">
        <v>4340530.9196999995</v>
      </c>
      <c r="J28" s="114">
        <v>4374167.3833800005</v>
      </c>
      <c r="K28" s="114">
        <v>4593800.8664799994</v>
      </c>
      <c r="L28" s="114">
        <v>2420629.8210100001</v>
      </c>
    </row>
    <row r="29" spans="1:12" s="16" customFormat="1" ht="15" customHeight="1">
      <c r="A29" s="148" t="s">
        <v>591</v>
      </c>
      <c r="B29" s="114">
        <v>90932.063959999999</v>
      </c>
      <c r="C29" s="114">
        <v>188767.30397000001</v>
      </c>
      <c r="D29" s="114">
        <v>177204.13876</v>
      </c>
      <c r="E29" s="114">
        <v>71468.362549999991</v>
      </c>
      <c r="F29" s="114">
        <v>75340.133069999996</v>
      </c>
      <c r="G29" s="114">
        <v>135779.91971000002</v>
      </c>
      <c r="H29" s="114">
        <v>316526.38574</v>
      </c>
      <c r="I29" s="114">
        <v>431510.72247000004</v>
      </c>
      <c r="J29" s="114">
        <v>303991.18851000001</v>
      </c>
      <c r="K29" s="114">
        <v>402193.99223000003</v>
      </c>
      <c r="L29" s="114">
        <v>152705.00608000002</v>
      </c>
    </row>
    <row r="30" spans="1:12" s="16" customFormat="1" ht="15" customHeight="1">
      <c r="A30" s="148" t="s">
        <v>592</v>
      </c>
      <c r="B30" s="114">
        <v>1498976.8579200001</v>
      </c>
      <c r="C30" s="114">
        <v>1322722.4246500002</v>
      </c>
      <c r="D30" s="114">
        <v>1288187.4860999999</v>
      </c>
      <c r="E30" s="114">
        <v>544564.09896000009</v>
      </c>
      <c r="F30" s="114">
        <v>623883.85865999991</v>
      </c>
      <c r="G30" s="114">
        <v>631954.57844000007</v>
      </c>
      <c r="H30" s="114">
        <v>881069.44598000008</v>
      </c>
      <c r="I30" s="114">
        <v>1315751.1378199998</v>
      </c>
      <c r="J30" s="114">
        <v>1195182.1619899999</v>
      </c>
      <c r="K30" s="114">
        <v>1385038.26997</v>
      </c>
      <c r="L30" s="114">
        <v>864302.19408000004</v>
      </c>
    </row>
    <row r="31" spans="1:12" s="16" customFormat="1" ht="15" customHeight="1">
      <c r="A31" s="148" t="s">
        <v>593</v>
      </c>
      <c r="B31" s="114">
        <v>354998.75831</v>
      </c>
      <c r="C31" s="114">
        <v>120055.78901000001</v>
      </c>
      <c r="D31" s="114">
        <v>16475.338680000001</v>
      </c>
      <c r="E31" s="114">
        <v>5263.5813899999994</v>
      </c>
      <c r="F31" s="114">
        <v>6341.8814900000007</v>
      </c>
      <c r="G31" s="114">
        <v>56974.185530000002</v>
      </c>
      <c r="H31" s="114">
        <v>55525.326700000005</v>
      </c>
      <c r="I31" s="114">
        <v>52459.773179999997</v>
      </c>
      <c r="J31" s="114">
        <v>52173.675729999995</v>
      </c>
      <c r="K31" s="114">
        <v>167.16506000000001</v>
      </c>
      <c r="L31" s="114">
        <v>114.98922</v>
      </c>
    </row>
    <row r="32" spans="1:12" s="16" customFormat="1" ht="15" customHeight="1">
      <c r="A32" s="148" t="s">
        <v>594</v>
      </c>
      <c r="B32" s="114">
        <v>63408.55586</v>
      </c>
      <c r="C32" s="114">
        <v>72355.122049999991</v>
      </c>
      <c r="D32" s="114">
        <v>81295.319329999998</v>
      </c>
      <c r="E32" s="114">
        <v>43007.972549999999</v>
      </c>
      <c r="F32" s="114">
        <v>58931.286650000002</v>
      </c>
      <c r="G32" s="114">
        <v>56373.23285</v>
      </c>
      <c r="H32" s="114">
        <v>39410.279390000003</v>
      </c>
      <c r="I32" s="114">
        <v>35456.256500000003</v>
      </c>
      <c r="J32" s="114">
        <v>34352.06394</v>
      </c>
      <c r="K32" s="114">
        <v>40095.355409999996</v>
      </c>
      <c r="L32" s="114">
        <v>39682.635049999997</v>
      </c>
    </row>
    <row r="33" spans="1:12" s="16" customFormat="1" ht="15" customHeight="1">
      <c r="A33" s="148" t="s">
        <v>595</v>
      </c>
      <c r="B33" s="114">
        <v>4343383.9944200004</v>
      </c>
      <c r="C33" s="114">
        <v>4959551.16799</v>
      </c>
      <c r="D33" s="114">
        <v>5460133.89224</v>
      </c>
      <c r="E33" s="114">
        <v>2772120.0762800002</v>
      </c>
      <c r="F33" s="114">
        <v>2775817.4973499998</v>
      </c>
      <c r="G33" s="114">
        <v>2508031.8991300003</v>
      </c>
      <c r="H33" s="114">
        <v>2010001.4794700001</v>
      </c>
      <c r="I33" s="114">
        <v>2203744.3764</v>
      </c>
      <c r="J33" s="114">
        <v>2489540.3523599999</v>
      </c>
      <c r="K33" s="114">
        <v>2490853.2798800003</v>
      </c>
      <c r="L33" s="114">
        <v>1317979.03736</v>
      </c>
    </row>
    <row r="34" spans="1:12" s="16" customFormat="1" ht="15" customHeight="1">
      <c r="A34" s="148" t="s">
        <v>596</v>
      </c>
      <c r="B34" s="114">
        <v>246902.01543</v>
      </c>
      <c r="C34" s="114">
        <v>313167.84206</v>
      </c>
      <c r="D34" s="114">
        <v>383297.56541000004</v>
      </c>
      <c r="E34" s="114">
        <v>263365.41200000001</v>
      </c>
      <c r="F34" s="114">
        <v>312983.22752999997</v>
      </c>
      <c r="G34" s="114">
        <v>314393.17981</v>
      </c>
      <c r="H34" s="114">
        <v>280916.11787000002</v>
      </c>
      <c r="I34" s="114">
        <v>301608.65333</v>
      </c>
      <c r="J34" s="114">
        <v>298927.94085000001</v>
      </c>
      <c r="K34" s="114">
        <v>275452.80392999999</v>
      </c>
      <c r="L34" s="114">
        <v>45845.959219999997</v>
      </c>
    </row>
    <row r="35" spans="1:12" s="16" customFormat="1" ht="15" customHeight="1">
      <c r="A35" s="147" t="s">
        <v>597</v>
      </c>
      <c r="B35" s="114">
        <v>800.72454000000005</v>
      </c>
      <c r="C35" s="114">
        <v>746.40920999999992</v>
      </c>
      <c r="D35" s="114">
        <v>569.17249000000004</v>
      </c>
      <c r="E35" s="114">
        <v>52.97045</v>
      </c>
      <c r="F35" s="114">
        <v>55.264040000000001</v>
      </c>
      <c r="G35" s="114">
        <v>51.252559999999995</v>
      </c>
      <c r="H35" s="114">
        <v>83.004259999999988</v>
      </c>
      <c r="I35" s="114">
        <v>115.49764</v>
      </c>
      <c r="J35" s="114">
        <v>0</v>
      </c>
      <c r="K35" s="114">
        <v>0</v>
      </c>
      <c r="L35" s="114">
        <v>0</v>
      </c>
    </row>
    <row r="36" spans="1:12" s="16" customFormat="1" ht="15" customHeight="1">
      <c r="A36" s="147" t="s">
        <v>598</v>
      </c>
      <c r="B36" s="114">
        <v>735264.26583000005</v>
      </c>
      <c r="C36" s="114">
        <v>811157.95559999999</v>
      </c>
      <c r="D36" s="114">
        <v>790361.35440999991</v>
      </c>
      <c r="E36" s="114">
        <v>245280.86812999999</v>
      </c>
      <c r="F36" s="114">
        <v>336414.04841000005</v>
      </c>
      <c r="G36" s="114">
        <v>406781.12287999998</v>
      </c>
      <c r="H36" s="114">
        <v>880036.57285999996</v>
      </c>
      <c r="I36" s="114">
        <v>835730.20660000003</v>
      </c>
      <c r="J36" s="114">
        <v>1233125.5236099998</v>
      </c>
      <c r="K36" s="114">
        <v>1365365.38206</v>
      </c>
      <c r="L36" s="114">
        <v>1729963.5796400001</v>
      </c>
    </row>
    <row r="37" spans="1:12" s="16" customFormat="1" ht="15" customHeight="1">
      <c r="A37" s="147" t="s">
        <v>599</v>
      </c>
      <c r="B37" s="114">
        <v>174572.63266</v>
      </c>
      <c r="C37" s="114">
        <v>138058.93468000001</v>
      </c>
      <c r="D37" s="114">
        <v>171913.98383000001</v>
      </c>
      <c r="E37" s="114">
        <v>104941.60028</v>
      </c>
      <c r="F37" s="114">
        <v>78020.458910000001</v>
      </c>
      <c r="G37" s="114">
        <v>112464.85876</v>
      </c>
      <c r="H37" s="114">
        <v>144418.70734999998</v>
      </c>
      <c r="I37" s="114">
        <v>176398.81663999998</v>
      </c>
      <c r="J37" s="114">
        <v>159089.76705000002</v>
      </c>
      <c r="K37" s="114">
        <v>166244.85738999999</v>
      </c>
      <c r="L37" s="114">
        <v>179139.41021</v>
      </c>
    </row>
    <row r="38" spans="1:12" s="16" customFormat="1" ht="15" customHeight="1">
      <c r="A38" s="147" t="s">
        <v>273</v>
      </c>
      <c r="B38" s="114">
        <v>78527.541580000005</v>
      </c>
      <c r="C38" s="114">
        <v>79480.72129999999</v>
      </c>
      <c r="D38" s="114">
        <v>82373.460529999997</v>
      </c>
      <c r="E38" s="114">
        <v>49204.24583</v>
      </c>
      <c r="F38" s="114">
        <v>53704.976430000002</v>
      </c>
      <c r="G38" s="114">
        <v>55870.991280000002</v>
      </c>
      <c r="H38" s="114">
        <v>57238.546689999996</v>
      </c>
      <c r="I38" s="114">
        <v>59716.508150000001</v>
      </c>
      <c r="J38" s="114">
        <v>61703.974090000003</v>
      </c>
      <c r="K38" s="114">
        <v>87744.69313</v>
      </c>
      <c r="L38" s="114">
        <v>83058.361040000003</v>
      </c>
    </row>
    <row r="39" spans="1:12" s="16" customFormat="1" ht="15" customHeight="1">
      <c r="A39" s="147" t="s">
        <v>279</v>
      </c>
      <c r="B39" s="114">
        <v>259842.87028</v>
      </c>
      <c r="C39" s="114">
        <v>187192.84071000002</v>
      </c>
      <c r="D39" s="114">
        <v>111053.94835999999</v>
      </c>
      <c r="E39" s="114">
        <v>21046.708579999999</v>
      </c>
      <c r="F39" s="114">
        <v>14041.048140000001</v>
      </c>
      <c r="G39" s="114">
        <v>7026.4693600000001</v>
      </c>
      <c r="H39" s="114">
        <v>0</v>
      </c>
      <c r="I39" s="114">
        <v>50695.138890000002</v>
      </c>
      <c r="J39" s="114">
        <v>50171.527780000004</v>
      </c>
      <c r="K39" s="114">
        <v>50740.277770000001</v>
      </c>
      <c r="L39" s="114">
        <v>50216.666669999999</v>
      </c>
    </row>
    <row r="40" spans="1:12" s="16" customFormat="1" ht="15" customHeight="1">
      <c r="A40" s="147" t="s">
        <v>600</v>
      </c>
      <c r="B40" s="114">
        <v>78963.064230000004</v>
      </c>
      <c r="C40" s="114">
        <v>77973.20898000001</v>
      </c>
      <c r="D40" s="114">
        <v>105726.71034000001</v>
      </c>
      <c r="E40" s="114">
        <v>115812.46623000001</v>
      </c>
      <c r="F40" s="114">
        <v>132013.44792999999</v>
      </c>
      <c r="G40" s="114">
        <v>112689.02819</v>
      </c>
      <c r="H40" s="114">
        <v>92867.643479999999</v>
      </c>
      <c r="I40" s="114">
        <v>69911.068700000003</v>
      </c>
      <c r="J40" s="114">
        <v>110448.61384999999</v>
      </c>
      <c r="K40" s="114">
        <v>117044.24190000001</v>
      </c>
      <c r="L40" s="114">
        <v>116060.57497</v>
      </c>
    </row>
    <row r="41" spans="1:12" s="17" customFormat="1" ht="15" customHeight="1" thickBot="1">
      <c r="A41" s="147" t="s">
        <v>451</v>
      </c>
      <c r="B41" s="114">
        <v>113365.74717</v>
      </c>
      <c r="C41" s="114">
        <v>23848.980350000002</v>
      </c>
      <c r="D41" s="114">
        <v>16908.81381</v>
      </c>
      <c r="E41" s="114">
        <v>0</v>
      </c>
      <c r="F41" s="114">
        <v>0</v>
      </c>
      <c r="G41" s="114">
        <v>92633.753040000011</v>
      </c>
      <c r="H41" s="114">
        <v>294396.85517</v>
      </c>
      <c r="I41" s="114">
        <v>135191.46462000001</v>
      </c>
      <c r="J41" s="114">
        <v>87302.804279999997</v>
      </c>
      <c r="K41" s="114">
        <v>57126.628149999997</v>
      </c>
      <c r="L41" s="114">
        <v>1331474.62592</v>
      </c>
    </row>
    <row r="42" spans="1:12" ht="15" customHeight="1" thickTop="1" thickBot="1">
      <c r="A42" s="392" t="s">
        <v>601</v>
      </c>
      <c r="B42" s="393">
        <v>856503.23311000003</v>
      </c>
      <c r="C42" s="393">
        <v>897084.92703999998</v>
      </c>
      <c r="D42" s="393">
        <v>978649.32589999994</v>
      </c>
      <c r="E42" s="393">
        <v>331533.53301999997</v>
      </c>
      <c r="F42" s="393">
        <v>337189.82582999999</v>
      </c>
      <c r="G42" s="393">
        <v>389241.32673000003</v>
      </c>
      <c r="H42" s="393">
        <v>405085.55054999999</v>
      </c>
      <c r="I42" s="393">
        <v>446315.22747000004</v>
      </c>
      <c r="J42" s="393">
        <v>439754.85488</v>
      </c>
      <c r="K42" s="393">
        <v>461432.25836000004</v>
      </c>
      <c r="L42" s="393">
        <v>501797.13725999999</v>
      </c>
    </row>
    <row r="43" spans="1:12" s="16" customFormat="1" ht="15" customHeight="1" thickTop="1">
      <c r="A43" s="147" t="s">
        <v>294</v>
      </c>
      <c r="B43" s="114">
        <v>633306.93999999994</v>
      </c>
      <c r="C43" s="114">
        <v>704093.74</v>
      </c>
      <c r="D43" s="114">
        <v>744288.8</v>
      </c>
      <c r="E43" s="114">
        <v>262736.37</v>
      </c>
      <c r="F43" s="114">
        <v>277154.07</v>
      </c>
      <c r="G43" s="114">
        <v>336498.58</v>
      </c>
      <c r="H43" s="114">
        <v>355224.48</v>
      </c>
      <c r="I43" s="114">
        <v>383631.78</v>
      </c>
      <c r="J43" s="114">
        <v>405106.58</v>
      </c>
      <c r="K43" s="114">
        <v>414570.44</v>
      </c>
      <c r="L43" s="114">
        <v>444509.04</v>
      </c>
    </row>
    <row r="44" spans="1:12" s="16" customFormat="1" ht="15" customHeight="1">
      <c r="A44" s="147" t="s">
        <v>298</v>
      </c>
      <c r="B44" s="114">
        <v>9926.1355399999993</v>
      </c>
      <c r="C44" s="114">
        <v>4620.0710999999992</v>
      </c>
      <c r="D44" s="114">
        <v>4619.98171</v>
      </c>
      <c r="E44" s="114">
        <v>9447.9793000000009</v>
      </c>
      <c r="F44" s="114">
        <v>13439.0355</v>
      </c>
      <c r="G44" s="114">
        <v>1279.88535</v>
      </c>
      <c r="H44" s="114">
        <v>10014.764810000001</v>
      </c>
      <c r="I44" s="114">
        <v>18260.827699999998</v>
      </c>
      <c r="J44" s="114">
        <v>7984.9460599999993</v>
      </c>
      <c r="K44" s="114">
        <v>15229.616739999999</v>
      </c>
      <c r="L44" s="114">
        <v>5723.1074200000003</v>
      </c>
    </row>
    <row r="45" spans="1:12" s="16" customFormat="1" ht="15" customHeight="1">
      <c r="A45" s="147" t="s">
        <v>302</v>
      </c>
      <c r="B45" s="114">
        <v>-2.0000000000000002E-5</v>
      </c>
      <c r="C45" s="114">
        <v>0</v>
      </c>
      <c r="D45" s="114">
        <v>0</v>
      </c>
      <c r="E45" s="114">
        <v>0</v>
      </c>
      <c r="F45" s="114">
        <v>0</v>
      </c>
      <c r="G45" s="114">
        <v>0</v>
      </c>
      <c r="H45" s="114">
        <v>0</v>
      </c>
      <c r="I45" s="114">
        <v>0</v>
      </c>
      <c r="J45" s="114">
        <v>0</v>
      </c>
      <c r="K45" s="114">
        <v>0</v>
      </c>
      <c r="L45" s="114">
        <v>0</v>
      </c>
    </row>
    <row r="46" spans="1:12" s="16" customFormat="1" ht="15" customHeight="1">
      <c r="A46" s="147" t="s">
        <v>602</v>
      </c>
      <c r="B46" s="114">
        <v>92938.521400000012</v>
      </c>
      <c r="C46" s="114">
        <v>104971.685</v>
      </c>
      <c r="D46" s="114">
        <v>113311.62789</v>
      </c>
      <c r="E46" s="114">
        <v>36626.966369999995</v>
      </c>
      <c r="F46" s="114">
        <v>32789.445110000001</v>
      </c>
      <c r="G46" s="114">
        <v>34170.072319999999</v>
      </c>
      <c r="H46" s="114">
        <v>38547.041239999999</v>
      </c>
      <c r="I46" s="114">
        <v>41703.4326</v>
      </c>
      <c r="J46" s="114">
        <v>45527.554469999995</v>
      </c>
      <c r="K46" s="114">
        <v>45049.158090000004</v>
      </c>
      <c r="L46" s="114">
        <v>48959.486250000002</v>
      </c>
    </row>
    <row r="47" spans="1:12" s="16" customFormat="1" ht="15" customHeight="1">
      <c r="A47" s="147" t="s">
        <v>308</v>
      </c>
      <c r="B47" s="114">
        <v>120331.63619</v>
      </c>
      <c r="C47" s="114">
        <v>83399.430939999991</v>
      </c>
      <c r="D47" s="114">
        <v>116428.9163</v>
      </c>
      <c r="E47" s="114">
        <v>22722.217350000003</v>
      </c>
      <c r="F47" s="114">
        <v>13807.275220000001</v>
      </c>
      <c r="G47" s="114">
        <v>17292.789059999999</v>
      </c>
      <c r="H47" s="114">
        <v>1299.2645</v>
      </c>
      <c r="I47" s="114">
        <v>2719.1871700000002</v>
      </c>
      <c r="J47" s="114">
        <v>-18864.22565</v>
      </c>
      <c r="K47" s="114">
        <v>-13416.956470000001</v>
      </c>
      <c r="L47" s="114">
        <v>2605.5035899999998</v>
      </c>
    </row>
    <row r="48" spans="1:12" s="16" customFormat="1" ht="15" customHeight="1">
      <c r="A48" s="148" t="s">
        <v>603</v>
      </c>
      <c r="B48" s="114">
        <v>0</v>
      </c>
      <c r="C48" s="114">
        <v>0</v>
      </c>
      <c r="D48" s="114">
        <v>0</v>
      </c>
      <c r="E48" s="114">
        <v>615.80131999999992</v>
      </c>
      <c r="F48" s="114">
        <v>1.0031399999999999</v>
      </c>
      <c r="G48" s="114">
        <v>5.77E-3</v>
      </c>
      <c r="H48" s="114">
        <v>-17387.80125</v>
      </c>
      <c r="I48" s="114">
        <v>-32058.799749999998</v>
      </c>
      <c r="J48" s="114">
        <v>-21097.880809999999</v>
      </c>
      <c r="K48" s="114">
        <v>-35043.635110000003</v>
      </c>
      <c r="L48" s="114">
        <v>-1816.63481</v>
      </c>
    </row>
    <row r="49" spans="1:12" s="17" customFormat="1" ht="15" customHeight="1" thickBot="1">
      <c r="A49" s="148" t="s">
        <v>604</v>
      </c>
      <c r="B49" s="114">
        <v>120331.63619</v>
      </c>
      <c r="C49" s="114">
        <v>83399.430939999991</v>
      </c>
      <c r="D49" s="114">
        <v>116428.9163</v>
      </c>
      <c r="E49" s="114">
        <v>22106.41603</v>
      </c>
      <c r="F49" s="114">
        <v>13806.272080000001</v>
      </c>
      <c r="G49" s="114">
        <v>17292.783289999999</v>
      </c>
      <c r="H49" s="114">
        <v>18687.065750000002</v>
      </c>
      <c r="I49" s="114">
        <v>34777.986920000003</v>
      </c>
      <c r="J49" s="114">
        <v>2233.6551600000003</v>
      </c>
      <c r="K49" s="114">
        <v>21626.678640000002</v>
      </c>
      <c r="L49" s="114">
        <v>4422.1384000000007</v>
      </c>
    </row>
    <row r="50" spans="1:12" ht="15" customHeight="1" thickTop="1" thickBot="1">
      <c r="A50" s="392" t="s">
        <v>605</v>
      </c>
      <c r="B50" s="393">
        <v>8896442.3252999987</v>
      </c>
      <c r="C50" s="393">
        <v>9192163.6276000012</v>
      </c>
      <c r="D50" s="393">
        <v>9664150.5101900008</v>
      </c>
      <c r="E50" s="393">
        <v>4567661.8962500002</v>
      </c>
      <c r="F50" s="393">
        <v>4804736.9544399995</v>
      </c>
      <c r="G50" s="393">
        <v>4880265.7982700001</v>
      </c>
      <c r="H50" s="393">
        <v>5457575.9155100007</v>
      </c>
      <c r="I50" s="393">
        <v>6114604.8484100001</v>
      </c>
      <c r="J50" s="393">
        <v>6515764.4489200003</v>
      </c>
      <c r="K50" s="393">
        <v>6899499.20524</v>
      </c>
      <c r="L50" s="393">
        <v>6412340.1767199999</v>
      </c>
    </row>
    <row r="51" spans="1:12" s="16" customFormat="1" ht="15" customHeight="1" thickTop="1">
      <c r="A51" s="113" t="s">
        <v>606</v>
      </c>
      <c r="B51" s="114">
        <v>84872.874580000003</v>
      </c>
      <c r="C51" s="114">
        <v>80447.576659999992</v>
      </c>
      <c r="D51" s="114">
        <v>85233.749079999994</v>
      </c>
      <c r="E51" s="114">
        <v>95182.570670000001</v>
      </c>
      <c r="F51" s="114">
        <v>80332.851340000008</v>
      </c>
      <c r="G51" s="114">
        <v>80399.431230000002</v>
      </c>
      <c r="H51" s="114">
        <v>65116.229399999997</v>
      </c>
      <c r="I51" s="114">
        <v>85719.868680000014</v>
      </c>
      <c r="J51" s="114">
        <v>72849.345540000009</v>
      </c>
      <c r="K51" s="114">
        <v>71472.191409999999</v>
      </c>
      <c r="L51" s="114">
        <v>67529.649620000011</v>
      </c>
    </row>
    <row r="52" spans="1:12" s="17" customFormat="1" ht="15" customHeight="1">
      <c r="A52" s="148" t="s">
        <v>607</v>
      </c>
      <c r="B52" s="114">
        <v>0</v>
      </c>
      <c r="C52" s="114">
        <v>0</v>
      </c>
      <c r="D52" s="114">
        <v>0</v>
      </c>
      <c r="E52" s="114">
        <v>0</v>
      </c>
      <c r="F52" s="114">
        <v>0</v>
      </c>
      <c r="G52" s="114">
        <v>0</v>
      </c>
      <c r="H52" s="114">
        <v>0</v>
      </c>
      <c r="I52" s="114">
        <v>0</v>
      </c>
      <c r="J52" s="114">
        <v>0</v>
      </c>
      <c r="K52" s="114">
        <v>0</v>
      </c>
      <c r="L52" s="114">
        <v>0</v>
      </c>
    </row>
    <row r="53" spans="1:12" s="17" customFormat="1" ht="15" customHeight="1">
      <c r="A53" s="148" t="s">
        <v>608</v>
      </c>
      <c r="B53" s="114">
        <v>84564.594599999997</v>
      </c>
      <c r="C53" s="114">
        <v>79454.899359999996</v>
      </c>
      <c r="D53" s="114">
        <v>80494.754629999996</v>
      </c>
      <c r="E53" s="114">
        <v>86573.619839999999</v>
      </c>
      <c r="F53" s="114">
        <v>60638.638579999999</v>
      </c>
      <c r="G53" s="114">
        <v>47594.607229999994</v>
      </c>
      <c r="H53" s="114">
        <v>29782.08526</v>
      </c>
      <c r="I53" s="114">
        <v>27785.222739999997</v>
      </c>
      <c r="J53" s="114">
        <v>31060.10584</v>
      </c>
      <c r="K53" s="114">
        <v>30476.841960000002</v>
      </c>
      <c r="L53" s="114">
        <v>30711.171079999996</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308.27997999999997</v>
      </c>
      <c r="C55" s="114">
        <v>992.67730000000006</v>
      </c>
      <c r="D55" s="114">
        <v>4738.9944500000001</v>
      </c>
      <c r="E55" s="114">
        <v>8608.9508299999998</v>
      </c>
      <c r="F55" s="114">
        <v>19694.212760000002</v>
      </c>
      <c r="G55" s="114">
        <v>32804.824000000001</v>
      </c>
      <c r="H55" s="114">
        <v>35334.144140000004</v>
      </c>
      <c r="I55" s="114">
        <v>57934.645939999995</v>
      </c>
      <c r="J55" s="114">
        <v>41789.239700000006</v>
      </c>
      <c r="K55" s="114">
        <v>40995.349450000002</v>
      </c>
      <c r="L55" s="114">
        <v>36818.478539999996</v>
      </c>
    </row>
    <row r="56" spans="1:12" s="17" customFormat="1" ht="15" customHeight="1">
      <c r="A56" s="148" t="s">
        <v>611</v>
      </c>
      <c r="B56" s="114">
        <v>0</v>
      </c>
      <c r="C56" s="114">
        <v>0</v>
      </c>
      <c r="D56" s="114">
        <v>0</v>
      </c>
      <c r="E56" s="114">
        <v>0</v>
      </c>
      <c r="F56" s="114">
        <v>0</v>
      </c>
      <c r="G56" s="114">
        <v>0</v>
      </c>
      <c r="H56" s="114">
        <v>0</v>
      </c>
      <c r="I56" s="114">
        <v>0</v>
      </c>
      <c r="J56" s="114">
        <v>0</v>
      </c>
      <c r="K56" s="114">
        <v>0</v>
      </c>
      <c r="L56" s="114">
        <v>0</v>
      </c>
    </row>
    <row r="57" spans="1:12" s="17" customFormat="1" ht="15" customHeight="1">
      <c r="A57" s="147" t="s">
        <v>612</v>
      </c>
      <c r="B57" s="114">
        <v>13184712.444739999</v>
      </c>
      <c r="C57" s="114">
        <v>14766849.882469999</v>
      </c>
      <c r="D57" s="114">
        <v>16331503.911959998</v>
      </c>
      <c r="E57" s="114">
        <v>7643798.6561000003</v>
      </c>
      <c r="F57" s="114">
        <v>7588929.5845499998</v>
      </c>
      <c r="G57" s="114">
        <v>7910131.4226899995</v>
      </c>
      <c r="H57" s="114">
        <v>7990641.0714099994</v>
      </c>
      <c r="I57" s="114">
        <v>8970860.7262500003</v>
      </c>
      <c r="J57" s="114">
        <v>7728761.4795900006</v>
      </c>
      <c r="K57" s="114">
        <v>7799511.6855100002</v>
      </c>
      <c r="L57" s="114">
        <v>7476195.2425500005</v>
      </c>
    </row>
    <row r="58" spans="1:12">
      <c r="A58" s="394" t="s">
        <v>613</v>
      </c>
      <c r="B58" s="395">
        <v>1006440.41106</v>
      </c>
      <c r="C58" s="395">
        <v>986939.73254999996</v>
      </c>
      <c r="D58" s="395">
        <v>1013952.96853</v>
      </c>
      <c r="E58" s="395">
        <v>545765.53720000002</v>
      </c>
      <c r="F58" s="395">
        <v>556203.14057000005</v>
      </c>
      <c r="G58" s="395">
        <v>583071.68189999997</v>
      </c>
      <c r="H58" s="395">
        <v>608742.64807</v>
      </c>
      <c r="I58" s="395">
        <v>575361.86297999998</v>
      </c>
      <c r="J58" s="395">
        <v>373759.05576000002</v>
      </c>
      <c r="K58" s="395">
        <v>696038.99685</v>
      </c>
      <c r="L58" s="395">
        <v>394951.40181000001</v>
      </c>
    </row>
    <row r="59" spans="1:12" ht="15" customHeight="1">
      <c r="A59" s="148" t="s">
        <v>614</v>
      </c>
      <c r="B59" s="114">
        <v>-208708.20928000001</v>
      </c>
      <c r="C59" s="114">
        <v>-243892.90233000001</v>
      </c>
      <c r="D59" s="114">
        <v>-238158.29544999998</v>
      </c>
      <c r="E59" s="114">
        <v>-130924.93704999999</v>
      </c>
      <c r="F59" s="114">
        <v>-147003.13816</v>
      </c>
      <c r="G59" s="114">
        <v>-161598.56121000001</v>
      </c>
      <c r="H59" s="114">
        <v>-194827.30564999999</v>
      </c>
      <c r="I59" s="114">
        <v>-224225.47339</v>
      </c>
      <c r="J59" s="114">
        <v>-134876.18815</v>
      </c>
      <c r="K59" s="114">
        <v>-237648.50771000001</v>
      </c>
      <c r="L59" s="114">
        <v>-139763.27142999999</v>
      </c>
    </row>
    <row r="60" spans="1:12" ht="15" customHeight="1">
      <c r="A60" s="147" t="s">
        <v>615</v>
      </c>
      <c r="B60" s="114">
        <v>797732.20178</v>
      </c>
      <c r="C60" s="114">
        <v>743046.83022</v>
      </c>
      <c r="D60" s="114">
        <v>775794.6730800001</v>
      </c>
      <c r="E60" s="114">
        <v>414840.60014999995</v>
      </c>
      <c r="F60" s="114">
        <v>409200.00241000002</v>
      </c>
      <c r="G60" s="114">
        <v>421473.12069000001</v>
      </c>
      <c r="H60" s="114">
        <v>413915.34242</v>
      </c>
      <c r="I60" s="114">
        <v>351136.38958999998</v>
      </c>
      <c r="J60" s="114">
        <v>238882.86761000002</v>
      </c>
      <c r="K60" s="114">
        <v>458390.48913999996</v>
      </c>
      <c r="L60" s="114">
        <v>255188.13037999999</v>
      </c>
    </row>
    <row r="61" spans="1:12" ht="15" customHeight="1">
      <c r="A61" s="116" t="s">
        <v>616</v>
      </c>
      <c r="B61" s="114">
        <v>64133.054710000004</v>
      </c>
      <c r="C61" s="114">
        <v>72168.587510000012</v>
      </c>
      <c r="D61" s="114">
        <v>71883.400010000012</v>
      </c>
      <c r="E61" s="114">
        <v>46519.7353</v>
      </c>
      <c r="F61" s="114">
        <v>73414.840930000006</v>
      </c>
      <c r="G61" s="114">
        <v>89792.161749999999</v>
      </c>
      <c r="H61" s="114">
        <v>42414.005509999995</v>
      </c>
      <c r="I61" s="114">
        <v>61132.360930000003</v>
      </c>
      <c r="J61" s="114">
        <v>33051.225039999998</v>
      </c>
      <c r="K61" s="114">
        <v>66348.26013000001</v>
      </c>
      <c r="L61" s="114">
        <v>38401.467960000002</v>
      </c>
    </row>
    <row r="62" spans="1:12" ht="15" customHeight="1">
      <c r="A62" s="148" t="s">
        <v>617</v>
      </c>
      <c r="B62" s="114">
        <v>-29755.51873</v>
      </c>
      <c r="C62" s="114">
        <v>-38248.057810000006</v>
      </c>
      <c r="D62" s="114">
        <v>-45809.017930000002</v>
      </c>
      <c r="E62" s="114">
        <v>-31836.36465</v>
      </c>
      <c r="F62" s="114">
        <v>-42908.789720000001</v>
      </c>
      <c r="G62" s="114">
        <v>-50354.4012</v>
      </c>
      <c r="H62" s="114">
        <v>-22208.176520000001</v>
      </c>
      <c r="I62" s="114">
        <v>-24500.64014</v>
      </c>
      <c r="J62" s="114">
        <v>-13709.650089999999</v>
      </c>
      <c r="K62" s="114">
        <v>-24463.865269999998</v>
      </c>
      <c r="L62" s="114">
        <v>-15110.328579999999</v>
      </c>
    </row>
    <row r="63" spans="1:12" ht="15" customHeight="1">
      <c r="A63" s="117" t="s">
        <v>618</v>
      </c>
      <c r="B63" s="114">
        <v>832109.73776000005</v>
      </c>
      <c r="C63" s="114">
        <v>776967.35991999996</v>
      </c>
      <c r="D63" s="114">
        <v>801869.05515999999</v>
      </c>
      <c r="E63" s="114">
        <v>429523.97080000001</v>
      </c>
      <c r="F63" s="114">
        <v>439706.05362000002</v>
      </c>
      <c r="G63" s="114">
        <v>460910.88124000002</v>
      </c>
      <c r="H63" s="114">
        <v>434121.17141000001</v>
      </c>
      <c r="I63" s="114">
        <v>387768.11037999997</v>
      </c>
      <c r="J63" s="114">
        <v>258224.44256</v>
      </c>
      <c r="K63" s="114">
        <v>500274.88400000002</v>
      </c>
      <c r="L63" s="114">
        <v>278479.26976</v>
      </c>
    </row>
    <row r="64" spans="1:12" ht="15" customHeight="1">
      <c r="A64" s="116" t="s">
        <v>619</v>
      </c>
      <c r="B64" s="114">
        <v>162257.27430000002</v>
      </c>
      <c r="C64" s="114">
        <v>155723.87619000001</v>
      </c>
      <c r="D64" s="114">
        <v>198457.32454</v>
      </c>
      <c r="E64" s="114">
        <v>95116.951950000002</v>
      </c>
      <c r="F64" s="114">
        <v>108838.49643000001</v>
      </c>
      <c r="G64" s="114">
        <v>106951.19843</v>
      </c>
      <c r="H64" s="114">
        <v>177253.74077999999</v>
      </c>
      <c r="I64" s="114">
        <v>115497.52239</v>
      </c>
      <c r="J64" s="114">
        <v>50065.971530000003</v>
      </c>
      <c r="K64" s="114">
        <v>105600.91223</v>
      </c>
      <c r="L64" s="114">
        <v>64256.647770000003</v>
      </c>
    </row>
    <row r="65" spans="1:12" ht="15" customHeight="1">
      <c r="A65" s="116" t="s">
        <v>620</v>
      </c>
      <c r="B65" s="114">
        <v>-219941.19900999998</v>
      </c>
      <c r="C65" s="114">
        <v>-211618.26509999999</v>
      </c>
      <c r="D65" s="114">
        <v>-248786.67900999999</v>
      </c>
      <c r="E65" s="114">
        <v>-160134.82493</v>
      </c>
      <c r="F65" s="114">
        <v>-171941.42165999999</v>
      </c>
      <c r="G65" s="114">
        <v>-187630.77054</v>
      </c>
      <c r="H65" s="114">
        <v>-241005.48588999998</v>
      </c>
      <c r="I65" s="114">
        <v>-119040.97423000001</v>
      </c>
      <c r="J65" s="114">
        <v>-88697.687890000001</v>
      </c>
      <c r="K65" s="114">
        <v>-212838.43144999997</v>
      </c>
      <c r="L65" s="114">
        <v>-128449.99806999999</v>
      </c>
    </row>
    <row r="66" spans="1:12" ht="15" customHeight="1">
      <c r="A66" s="147" t="s">
        <v>621</v>
      </c>
      <c r="B66" s="114">
        <v>774425.81305</v>
      </c>
      <c r="C66" s="114">
        <v>721072.97100999998</v>
      </c>
      <c r="D66" s="114">
        <v>751539.70069000009</v>
      </c>
      <c r="E66" s="114">
        <v>364506.09781999997</v>
      </c>
      <c r="F66" s="114">
        <v>376603.12838999997</v>
      </c>
      <c r="G66" s="114">
        <v>380231.30913000001</v>
      </c>
      <c r="H66" s="114">
        <v>370369.42629999999</v>
      </c>
      <c r="I66" s="114">
        <v>384224.65854000003</v>
      </c>
      <c r="J66" s="114">
        <v>219592.72619999998</v>
      </c>
      <c r="K66" s="114">
        <v>393037.36477999995</v>
      </c>
      <c r="L66" s="114">
        <v>214285.91946</v>
      </c>
    </row>
    <row r="67" spans="1:12" ht="15" customHeight="1">
      <c r="A67" s="148" t="s">
        <v>622</v>
      </c>
      <c r="B67" s="114">
        <v>-604285.24985000002</v>
      </c>
      <c r="C67" s="114">
        <v>-606043.04603999993</v>
      </c>
      <c r="D67" s="114">
        <v>-567470.04952999996</v>
      </c>
      <c r="E67" s="114">
        <v>-315472.77019999997</v>
      </c>
      <c r="F67" s="114">
        <v>-352805.03912999999</v>
      </c>
      <c r="G67" s="114">
        <v>-336163.56900000002</v>
      </c>
      <c r="H67" s="114">
        <v>-303710.08132</v>
      </c>
      <c r="I67" s="114">
        <v>-304860.72147000005</v>
      </c>
      <c r="J67" s="114">
        <v>-203860.35149</v>
      </c>
      <c r="K67" s="114">
        <v>-326240.84357999999</v>
      </c>
      <c r="L67" s="114">
        <v>-199476.20144</v>
      </c>
    </row>
    <row r="68" spans="1:12" ht="15" customHeight="1">
      <c r="A68" s="117" t="s">
        <v>623</v>
      </c>
      <c r="B68" s="114">
        <v>170140.56319999998</v>
      </c>
      <c r="C68" s="114">
        <v>115029.92496999999</v>
      </c>
      <c r="D68" s="114">
        <v>184069.65116000001</v>
      </c>
      <c r="E68" s="114">
        <v>49033.327619999996</v>
      </c>
      <c r="F68" s="114">
        <v>23798.089260000001</v>
      </c>
      <c r="G68" s="114">
        <v>44067.740130000006</v>
      </c>
      <c r="H68" s="114">
        <v>66659.344979999994</v>
      </c>
      <c r="I68" s="114">
        <v>79363.93707</v>
      </c>
      <c r="J68" s="114">
        <v>15732.37471</v>
      </c>
      <c r="K68" s="114">
        <v>66796.521200000003</v>
      </c>
      <c r="L68" s="114">
        <v>14809.71802</v>
      </c>
    </row>
    <row r="69" spans="1:12" ht="15" customHeight="1">
      <c r="A69" s="117" t="s">
        <v>624</v>
      </c>
      <c r="B69" s="114">
        <v>4475.9388300000001</v>
      </c>
      <c r="C69" s="114">
        <v>2992.1017400000001</v>
      </c>
      <c r="D69" s="114">
        <v>2886.3002299999998</v>
      </c>
      <c r="E69" s="114">
        <v>211.89498</v>
      </c>
      <c r="F69" s="114">
        <v>23.32723</v>
      </c>
      <c r="G69" s="114">
        <v>19.067130000000002</v>
      </c>
      <c r="H69" s="114">
        <v>15.0131</v>
      </c>
      <c r="I69" s="114">
        <v>9.3397000000000006</v>
      </c>
      <c r="J69" s="114">
        <v>5.8012700000000006</v>
      </c>
      <c r="K69" s="114">
        <v>15.23732</v>
      </c>
      <c r="L69" s="114">
        <v>18.33193</v>
      </c>
    </row>
    <row r="70" spans="1:12" ht="15" customHeight="1">
      <c r="A70" s="115" t="s">
        <v>971</v>
      </c>
      <c r="B70" s="114">
        <v>60.167149999999999</v>
      </c>
      <c r="C70" s="114">
        <v>-342.80680000000001</v>
      </c>
      <c r="D70" s="114">
        <v>18.41423</v>
      </c>
      <c r="E70" s="114">
        <v>198.94359</v>
      </c>
      <c r="F70" s="114">
        <v>-2.9360999999999997</v>
      </c>
      <c r="G70" s="114">
        <v>-0.30933999999999995</v>
      </c>
      <c r="H70" s="114">
        <v>-0.68092999999999992</v>
      </c>
      <c r="I70" s="114">
        <v>0.37551000000000001</v>
      </c>
      <c r="J70" s="114">
        <v>-1.2199999999999999E-3</v>
      </c>
      <c r="K70" s="114">
        <v>-1.3500000000000001E-3</v>
      </c>
      <c r="L70" s="114">
        <v>1.6345399999999999</v>
      </c>
    </row>
    <row r="71" spans="1:12" ht="15" customHeight="1">
      <c r="A71" s="115" t="s">
        <v>972</v>
      </c>
      <c r="B71" s="114">
        <v>4415.7716799999998</v>
      </c>
      <c r="C71" s="114">
        <v>3334.9085399999999</v>
      </c>
      <c r="D71" s="114">
        <v>2867.886</v>
      </c>
      <c r="E71" s="114">
        <v>12.95139</v>
      </c>
      <c r="F71" s="114">
        <v>26.263330000000003</v>
      </c>
      <c r="G71" s="114">
        <v>19.376470000000001</v>
      </c>
      <c r="H71" s="114">
        <v>15.694030000000001</v>
      </c>
      <c r="I71" s="114">
        <v>8.9641900000000003</v>
      </c>
      <c r="J71" s="114">
        <v>5.8024899999999997</v>
      </c>
      <c r="K71" s="114">
        <v>15.238670000000001</v>
      </c>
      <c r="L71" s="114">
        <v>16.697389999999999</v>
      </c>
    </row>
    <row r="72" spans="1:12" ht="15" customHeight="1">
      <c r="A72" s="147" t="s">
        <v>625</v>
      </c>
      <c r="B72" s="114">
        <v>-4615.7735400000001</v>
      </c>
      <c r="C72" s="114">
        <v>-3367.89624</v>
      </c>
      <c r="D72" s="114">
        <v>-2850.80168</v>
      </c>
      <c r="E72" s="114">
        <v>-12.962290000000001</v>
      </c>
      <c r="F72" s="114">
        <v>-9.9668500000000009</v>
      </c>
      <c r="G72" s="114">
        <v>-0.46364</v>
      </c>
      <c r="H72" s="114">
        <v>-49.473599999999998</v>
      </c>
      <c r="I72" s="114">
        <v>-95.184370000000001</v>
      </c>
      <c r="J72" s="114">
        <v>-193.83204000000001</v>
      </c>
      <c r="K72" s="114">
        <v>-501.09361999999999</v>
      </c>
      <c r="L72" s="114">
        <v>-562.56543000000011</v>
      </c>
    </row>
    <row r="73" spans="1:12" ht="15" customHeight="1">
      <c r="A73" s="147" t="s">
        <v>1259</v>
      </c>
      <c r="B73" s="114">
        <v>-216.28723000000002</v>
      </c>
      <c r="C73" s="114">
        <v>-52.96134</v>
      </c>
      <c r="D73" s="114">
        <v>-3.2969999999999999E-2</v>
      </c>
      <c r="E73" s="114">
        <v>-12.070069999999999</v>
      </c>
      <c r="F73" s="114">
        <v>-9.2730200000000007</v>
      </c>
      <c r="G73" s="114">
        <v>9.9900000000000006E-3</v>
      </c>
      <c r="H73" s="114">
        <v>-1.9673699999999998</v>
      </c>
      <c r="I73" s="114">
        <v>-2.07E-2</v>
      </c>
      <c r="J73" s="114">
        <v>-50.116870000000006</v>
      </c>
      <c r="K73" s="114">
        <v>-93.138539999999992</v>
      </c>
      <c r="L73" s="114">
        <v>-39.16771</v>
      </c>
    </row>
    <row r="74" spans="1:12" ht="15" customHeight="1">
      <c r="A74" s="148" t="s">
        <v>973</v>
      </c>
      <c r="B74" s="114">
        <v>-4399.4863099999993</v>
      </c>
      <c r="C74" s="114">
        <v>-3314.9348999999997</v>
      </c>
      <c r="D74" s="114">
        <v>-2850.7687099999998</v>
      </c>
      <c r="E74" s="114">
        <v>-0.89222000000000001</v>
      </c>
      <c r="F74" s="114">
        <v>-0.69383000000000006</v>
      </c>
      <c r="G74" s="114">
        <v>-0.47363</v>
      </c>
      <c r="H74" s="114">
        <v>-47.506230000000002</v>
      </c>
      <c r="I74" s="114">
        <v>-95.163669999999996</v>
      </c>
      <c r="J74" s="114">
        <v>-143.71517</v>
      </c>
      <c r="K74" s="114">
        <v>-407.95508000000001</v>
      </c>
      <c r="L74" s="114">
        <v>-523.39771999999994</v>
      </c>
    </row>
    <row r="75" spans="1:12" ht="15" customHeight="1">
      <c r="A75" s="147" t="s">
        <v>626</v>
      </c>
      <c r="B75" s="114">
        <v>170000.72849000001</v>
      </c>
      <c r="C75" s="114">
        <v>114654.13047</v>
      </c>
      <c r="D75" s="114">
        <v>184105.14971</v>
      </c>
      <c r="E75" s="114">
        <v>49232.260310000005</v>
      </c>
      <c r="F75" s="114">
        <v>23811.449639999999</v>
      </c>
      <c r="G75" s="114">
        <v>44086.34362</v>
      </c>
      <c r="H75" s="114">
        <v>66624.884479999993</v>
      </c>
      <c r="I75" s="114">
        <v>79278.092400000009</v>
      </c>
      <c r="J75" s="114">
        <v>15544.343939999999</v>
      </c>
      <c r="K75" s="114">
        <v>66310.664900000003</v>
      </c>
      <c r="L75" s="114">
        <v>14265.48452</v>
      </c>
    </row>
    <row r="76" spans="1:12" ht="15" customHeight="1">
      <c r="A76" s="149" t="s">
        <v>962</v>
      </c>
      <c r="B76" s="114">
        <v>232.53843000000001</v>
      </c>
      <c r="C76" s="114">
        <v>118.69692999999999</v>
      </c>
      <c r="D76" s="114">
        <v>205.54554000000002</v>
      </c>
      <c r="E76" s="114">
        <v>5586.2416499999999</v>
      </c>
      <c r="F76" s="114">
        <v>174.64964000000001</v>
      </c>
      <c r="G76" s="114">
        <v>764.08882999999992</v>
      </c>
      <c r="H76" s="114">
        <v>2140.3906499999998</v>
      </c>
      <c r="I76" s="114">
        <v>257.88125000000002</v>
      </c>
      <c r="J76" s="114">
        <v>68.894390000000001</v>
      </c>
      <c r="K76" s="114">
        <v>119.46758</v>
      </c>
      <c r="L76" s="114">
        <v>190.14017999999999</v>
      </c>
    </row>
    <row r="77" spans="1:12" ht="15" customHeight="1">
      <c r="A77" s="117" t="s">
        <v>627</v>
      </c>
      <c r="B77" s="114">
        <v>170233.26691999999</v>
      </c>
      <c r="C77" s="114">
        <v>114772.82740000001</v>
      </c>
      <c r="D77" s="114">
        <v>184310.69524999999</v>
      </c>
      <c r="E77" s="114">
        <v>54818.501960000001</v>
      </c>
      <c r="F77" s="114">
        <v>23986.099280000002</v>
      </c>
      <c r="G77" s="114">
        <v>44850.43245</v>
      </c>
      <c r="H77" s="114">
        <v>68765.275129999995</v>
      </c>
      <c r="I77" s="114">
        <v>79535.97365</v>
      </c>
      <c r="J77" s="114">
        <v>15613.23833</v>
      </c>
      <c r="K77" s="114">
        <v>66430.13248</v>
      </c>
      <c r="L77" s="114">
        <v>14455.624699999998</v>
      </c>
    </row>
    <row r="78" spans="1:12" ht="15" customHeight="1">
      <c r="A78" s="116" t="s">
        <v>628</v>
      </c>
      <c r="B78" s="114">
        <v>-208.86847</v>
      </c>
      <c r="C78" s="114">
        <v>670.55535999999995</v>
      </c>
      <c r="D78" s="114">
        <v>-3896.88994</v>
      </c>
      <c r="E78" s="114">
        <v>-777.35993000000008</v>
      </c>
      <c r="F78" s="114">
        <v>-4336.7175099999995</v>
      </c>
      <c r="G78" s="114">
        <v>808.79946999999993</v>
      </c>
      <c r="H78" s="114">
        <v>-185.87868</v>
      </c>
      <c r="I78" s="114">
        <v>1130.2538100000002</v>
      </c>
      <c r="J78" s="114">
        <v>-1626.896</v>
      </c>
      <c r="K78" s="114">
        <v>-949.5261999999999</v>
      </c>
      <c r="L78" s="114">
        <v>-240.97245999999998</v>
      </c>
    </row>
    <row r="79" spans="1:12" ht="15" customHeight="1">
      <c r="A79" s="147" t="s">
        <v>629</v>
      </c>
      <c r="B79" s="114">
        <v>170024.39844999998</v>
      </c>
      <c r="C79" s="114">
        <v>115443.38276000001</v>
      </c>
      <c r="D79" s="114">
        <v>180413.80531</v>
      </c>
      <c r="E79" s="114">
        <v>54041.142030000003</v>
      </c>
      <c r="F79" s="114">
        <v>19649.38177</v>
      </c>
      <c r="G79" s="114">
        <v>45659.231919999998</v>
      </c>
      <c r="H79" s="114">
        <v>68579.39645</v>
      </c>
      <c r="I79" s="114">
        <v>80666.227459999995</v>
      </c>
      <c r="J79" s="114">
        <v>13986.342329999999</v>
      </c>
      <c r="K79" s="114">
        <v>65480.60628</v>
      </c>
      <c r="L79" s="114">
        <v>14214.652239999999</v>
      </c>
    </row>
    <row r="80" spans="1:12" ht="15" customHeight="1">
      <c r="A80" s="116" t="s">
        <v>630</v>
      </c>
      <c r="B80" s="114">
        <v>0</v>
      </c>
      <c r="C80" s="114">
        <v>0</v>
      </c>
      <c r="D80" s="114">
        <v>0</v>
      </c>
      <c r="E80" s="114">
        <v>0</v>
      </c>
      <c r="F80" s="114">
        <v>0</v>
      </c>
      <c r="G80" s="114">
        <v>0</v>
      </c>
      <c r="H80" s="114">
        <v>0</v>
      </c>
      <c r="I80" s="114">
        <v>0</v>
      </c>
      <c r="J80" s="114">
        <v>0</v>
      </c>
      <c r="K80" s="114">
        <v>0</v>
      </c>
      <c r="L80" s="114">
        <v>0</v>
      </c>
    </row>
    <row r="81" spans="1:12" ht="15" customHeight="1">
      <c r="A81" s="147" t="s">
        <v>631</v>
      </c>
      <c r="B81" s="114">
        <v>170024.39844999998</v>
      </c>
      <c r="C81" s="114">
        <v>115443.38276000001</v>
      </c>
      <c r="D81" s="114">
        <v>180413.80531</v>
      </c>
      <c r="E81" s="114">
        <v>54041.142030000003</v>
      </c>
      <c r="F81" s="114">
        <v>19649.38177</v>
      </c>
      <c r="G81" s="114">
        <v>45659.231919999998</v>
      </c>
      <c r="H81" s="114">
        <v>68579.39645</v>
      </c>
      <c r="I81" s="114">
        <v>80666.227459999995</v>
      </c>
      <c r="J81" s="114">
        <v>13986.342329999999</v>
      </c>
      <c r="K81" s="114">
        <v>65480.60628</v>
      </c>
      <c r="L81" s="114">
        <v>14214.652239999999</v>
      </c>
    </row>
    <row r="82" spans="1:12" ht="15" customHeight="1" thickBot="1">
      <c r="A82" s="116" t="s">
        <v>632</v>
      </c>
      <c r="B82" s="114">
        <v>-49692.76225</v>
      </c>
      <c r="C82" s="114">
        <v>-32043.951820000002</v>
      </c>
      <c r="D82" s="114">
        <v>-63984.889000000003</v>
      </c>
      <c r="E82" s="114">
        <v>-31934.725999999999</v>
      </c>
      <c r="F82" s="114">
        <v>-5843.1096900000002</v>
      </c>
      <c r="G82" s="114">
        <v>-28366.448629999999</v>
      </c>
      <c r="H82" s="114">
        <v>-49892.330700000006</v>
      </c>
      <c r="I82" s="114">
        <v>-45888.240539999999</v>
      </c>
      <c r="J82" s="114">
        <v>-11752.687169999999</v>
      </c>
      <c r="K82" s="114">
        <v>-43853.927640000002</v>
      </c>
      <c r="L82" s="114">
        <v>-9792.5138399999996</v>
      </c>
    </row>
    <row r="83" spans="1:12" ht="15" customHeight="1" thickTop="1" thickBot="1">
      <c r="A83" s="392" t="s">
        <v>633</v>
      </c>
      <c r="B83" s="393">
        <v>120331.63620000001</v>
      </c>
      <c r="C83" s="393">
        <v>83399.430939999991</v>
      </c>
      <c r="D83" s="393">
        <v>116428.91631</v>
      </c>
      <c r="E83" s="393">
        <v>22106.41603</v>
      </c>
      <c r="F83" s="393">
        <v>13806.272080000001</v>
      </c>
      <c r="G83" s="393">
        <v>17292.783289999999</v>
      </c>
      <c r="H83" s="393">
        <v>18687.065750000002</v>
      </c>
      <c r="I83" s="393">
        <v>34777.986920000003</v>
      </c>
      <c r="J83" s="393">
        <v>2233.6551600000003</v>
      </c>
      <c r="K83" s="393">
        <v>21626.678640000002</v>
      </c>
      <c r="L83" s="393">
        <v>4422.1384000000007</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1"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7109375" style="44" customWidth="1"/>
    <col min="4"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4" s="43" customFormat="1" ht="15" customHeight="1">
      <c r="A1" s="396"/>
      <c r="B1" s="396"/>
      <c r="C1" s="739"/>
      <c r="D1" s="739"/>
      <c r="E1" s="739"/>
      <c r="F1" s="739"/>
      <c r="G1" s="739"/>
      <c r="H1" s="739"/>
      <c r="I1" s="739"/>
      <c r="J1" s="739"/>
      <c r="K1" s="739"/>
      <c r="L1" s="739"/>
      <c r="M1" s="739"/>
      <c r="N1" s="739"/>
    </row>
    <row r="2" spans="1:14" s="43" customFormat="1" ht="15" customHeight="1">
      <c r="A2" s="740" t="s">
        <v>438</v>
      </c>
      <c r="B2" s="740"/>
      <c r="C2" s="740"/>
      <c r="D2" s="740"/>
      <c r="E2" s="740"/>
      <c r="F2" s="740"/>
      <c r="G2" s="740"/>
      <c r="H2" s="740"/>
      <c r="I2" s="740"/>
      <c r="J2" s="740"/>
      <c r="K2" s="740"/>
      <c r="L2" s="740"/>
      <c r="M2" s="740"/>
      <c r="N2" s="740"/>
    </row>
    <row r="3" spans="1:14" s="43" customFormat="1" ht="15" customHeight="1">
      <c r="A3" s="396"/>
      <c r="B3" s="396"/>
      <c r="C3" s="740" t="s">
        <v>812</v>
      </c>
      <c r="D3" s="740"/>
      <c r="E3" s="740"/>
      <c r="F3" s="740"/>
      <c r="G3" s="740"/>
      <c r="H3" s="740"/>
      <c r="I3" s="740"/>
      <c r="J3" s="740"/>
      <c r="K3" s="740"/>
      <c r="L3" s="740"/>
      <c r="M3" s="740"/>
      <c r="N3" s="740"/>
    </row>
    <row r="4" spans="1:14" s="43" customFormat="1" ht="15" customHeight="1">
      <c r="A4" s="741"/>
      <c r="B4" s="740"/>
      <c r="C4" s="740"/>
      <c r="D4" s="740"/>
      <c r="E4" s="740"/>
      <c r="F4" s="740"/>
      <c r="G4" s="740"/>
      <c r="H4" s="740"/>
      <c r="I4" s="740"/>
      <c r="J4" s="740"/>
      <c r="K4" s="740"/>
      <c r="L4" s="740"/>
      <c r="M4" s="740"/>
      <c r="N4" s="740"/>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1"/>
      <c r="J8" s="401"/>
      <c r="K8" s="401"/>
      <c r="L8" s="401"/>
      <c r="M8" s="401"/>
      <c r="N8" s="401"/>
    </row>
    <row r="9" spans="1:14" ht="15" customHeight="1" thickTop="1">
      <c r="A9" s="47" t="s">
        <v>742</v>
      </c>
      <c r="B9" s="46" t="s">
        <v>813</v>
      </c>
      <c r="C9" s="165" t="s">
        <v>814</v>
      </c>
      <c r="D9" s="130">
        <v>7.0000000000000007E-2</v>
      </c>
      <c r="E9" s="130">
        <v>6.8699999999999997E-2</v>
      </c>
      <c r="F9" s="130">
        <v>7.5700000000000003E-2</v>
      </c>
      <c r="G9" s="130">
        <v>7.2700000000000001E-2</v>
      </c>
      <c r="H9" s="130">
        <v>8.09E-2</v>
      </c>
      <c r="I9" s="130">
        <v>8.2199999999999995E-2</v>
      </c>
      <c r="J9" s="130">
        <v>6.6100000000000006E-2</v>
      </c>
      <c r="K9" s="130">
        <v>9.0499999999999997E-2</v>
      </c>
      <c r="L9" s="130">
        <v>9.5699999999999993E-2</v>
      </c>
      <c r="M9" s="130">
        <v>9.06E-2</v>
      </c>
      <c r="N9" s="130">
        <v>7.3400000000000007E-2</v>
      </c>
    </row>
    <row r="10" spans="1:14" ht="15" customHeight="1" thickBot="1">
      <c r="A10" s="47" t="s">
        <v>742</v>
      </c>
      <c r="B10" s="46" t="s">
        <v>815</v>
      </c>
      <c r="C10" s="165" t="s">
        <v>816</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c r="L10" s="130">
        <v>0.77110000000000001</v>
      </c>
      <c r="M10" s="130">
        <v>0.76970000000000005</v>
      </c>
      <c r="N10" s="130">
        <v>0.77129999999999999</v>
      </c>
    </row>
    <row r="11" spans="1:14" s="19" customFormat="1" ht="15" customHeight="1" thickTop="1" thickBot="1">
      <c r="A11" s="47"/>
      <c r="B11" s="164"/>
      <c r="C11" s="399" t="s">
        <v>520</v>
      </c>
      <c r="D11" s="400"/>
      <c r="E11" s="400"/>
      <c r="F11" s="400"/>
      <c r="G11" s="400"/>
      <c r="H11" s="400"/>
      <c r="I11" s="401"/>
      <c r="J11" s="401"/>
      <c r="K11" s="401"/>
      <c r="L11" s="401"/>
      <c r="M11" s="401"/>
      <c r="N11" s="401"/>
    </row>
    <row r="12" spans="1:14" s="78" customFormat="1" ht="15" customHeight="1" thickTop="1">
      <c r="A12" s="47" t="s">
        <v>742</v>
      </c>
      <c r="B12" s="46" t="s">
        <v>817</v>
      </c>
      <c r="C12" s="165" t="s">
        <v>1343</v>
      </c>
      <c r="D12" s="130">
        <v>0.74170000000000003</v>
      </c>
      <c r="E12" s="130">
        <v>0.75900000000000001</v>
      </c>
      <c r="F12" s="130">
        <v>0.76639999999999997</v>
      </c>
      <c r="G12" s="130">
        <v>0.81</v>
      </c>
      <c r="H12" s="130">
        <v>0.80200000000000005</v>
      </c>
      <c r="I12" s="130">
        <v>0.75890000000000002</v>
      </c>
      <c r="J12" s="130">
        <v>0.65659999999999996</v>
      </c>
      <c r="K12" s="130">
        <v>0.70989999999999998</v>
      </c>
      <c r="L12" s="130">
        <v>0.67130000000000001</v>
      </c>
      <c r="M12" s="130">
        <v>0.66579999999999995</v>
      </c>
      <c r="N12" s="130">
        <v>0.3775</v>
      </c>
    </row>
    <row r="13" spans="1:14" s="77" customFormat="1" ht="15" customHeight="1">
      <c r="A13" s="47" t="s">
        <v>742</v>
      </c>
      <c r="B13" s="46" t="s">
        <v>818</v>
      </c>
      <c r="C13" s="165" t="s">
        <v>1344</v>
      </c>
      <c r="D13" s="167">
        <v>0.75449999999999995</v>
      </c>
      <c r="E13" s="130">
        <v>0.76160000000000005</v>
      </c>
      <c r="F13" s="130">
        <v>0.7681</v>
      </c>
      <c r="G13" s="130">
        <v>0.81</v>
      </c>
      <c r="H13" s="130">
        <v>0.80200000000000005</v>
      </c>
      <c r="I13" s="130">
        <v>0.77790000000000004</v>
      </c>
      <c r="J13" s="130">
        <v>0.71050000000000002</v>
      </c>
      <c r="K13" s="130">
        <v>0.73199999999999998</v>
      </c>
      <c r="L13" s="130">
        <v>0.68469999999999998</v>
      </c>
      <c r="M13" s="130">
        <v>0.67410000000000003</v>
      </c>
      <c r="N13" s="130">
        <v>0.58509999999999995</v>
      </c>
    </row>
    <row r="14" spans="1:14" s="77" customFormat="1" ht="15" customHeight="1">
      <c r="A14" s="47"/>
      <c r="B14" s="46"/>
      <c r="C14" s="165" t="s">
        <v>1345</v>
      </c>
      <c r="D14" s="130">
        <v>8.2600000000000007E-2</v>
      </c>
      <c r="E14" s="130">
        <v>8.8200000000000001E-2</v>
      </c>
      <c r="F14" s="130">
        <v>8.1799999999999998E-2</v>
      </c>
      <c r="G14" s="130">
        <v>5.3699999999999998E-2</v>
      </c>
      <c r="H14" s="130">
        <v>7.0000000000000007E-2</v>
      </c>
      <c r="I14" s="130">
        <v>8.3400000000000002E-2</v>
      </c>
      <c r="J14" s="130">
        <v>0.1613</v>
      </c>
      <c r="K14" s="130">
        <v>0.13669999999999999</v>
      </c>
      <c r="L14" s="130">
        <v>0.1893</v>
      </c>
      <c r="M14" s="130">
        <v>0.19789999999999999</v>
      </c>
      <c r="N14" s="130">
        <v>0.26979999999999998</v>
      </c>
    </row>
    <row r="15" spans="1:14" s="77" customFormat="1" ht="15" customHeight="1" thickBot="1">
      <c r="A15" s="47" t="s">
        <v>742</v>
      </c>
      <c r="B15" s="46" t="s">
        <v>819</v>
      </c>
      <c r="C15" s="165" t="s">
        <v>1346</v>
      </c>
      <c r="D15" s="130">
        <v>8.8999999999999999E-3</v>
      </c>
      <c r="E15" s="130">
        <v>8.5000000000000006E-3</v>
      </c>
      <c r="F15" s="130">
        <v>1.09E-2</v>
      </c>
      <c r="G15" s="130">
        <v>2.5399999999999999E-2</v>
      </c>
      <c r="H15" s="130">
        <v>2.75E-2</v>
      </c>
      <c r="I15" s="130">
        <v>2.3099999999999999E-2</v>
      </c>
      <c r="J15" s="130">
        <v>1.7000000000000001E-2</v>
      </c>
      <c r="K15" s="130">
        <v>1.14E-2</v>
      </c>
      <c r="L15" s="130">
        <v>1.7000000000000001E-2</v>
      </c>
      <c r="M15" s="130">
        <v>1.7000000000000001E-2</v>
      </c>
      <c r="N15" s="130">
        <v>1.8100000000000002E-2</v>
      </c>
    </row>
    <row r="16" spans="1:14" s="19" customFormat="1" ht="15" customHeight="1" thickTop="1" thickBot="1">
      <c r="A16" s="47"/>
      <c r="B16" s="164"/>
      <c r="C16" s="399" t="s">
        <v>820</v>
      </c>
      <c r="D16" s="400"/>
      <c r="E16" s="400"/>
      <c r="F16" s="400"/>
      <c r="G16" s="400"/>
      <c r="H16" s="400"/>
      <c r="I16" s="401"/>
      <c r="J16" s="401"/>
      <c r="K16" s="401"/>
      <c r="L16" s="401"/>
      <c r="M16" s="401"/>
      <c r="N16" s="401"/>
    </row>
    <row r="17" spans="1:14" s="78" customFormat="1" ht="15" customHeight="1" thickTop="1">
      <c r="A17" s="47" t="s">
        <v>742</v>
      </c>
      <c r="B17" s="46" t="s">
        <v>821</v>
      </c>
      <c r="C17" s="165" t="s">
        <v>1347</v>
      </c>
      <c r="D17" s="130">
        <v>0.67959999999999998</v>
      </c>
      <c r="E17" s="130">
        <v>0.71619999999999995</v>
      </c>
      <c r="F17" s="130">
        <v>0.72950000000000004</v>
      </c>
      <c r="G17" s="130">
        <v>0.7429</v>
      </c>
      <c r="H17" s="130">
        <v>0.752</v>
      </c>
      <c r="I17" s="130">
        <v>0.755</v>
      </c>
      <c r="J17" s="130">
        <v>0.73619999999999997</v>
      </c>
      <c r="K17" s="130">
        <v>0.73329999999999995</v>
      </c>
      <c r="L17" s="130">
        <v>0.71340000000000003</v>
      </c>
      <c r="M17" s="130">
        <v>0.71830000000000005</v>
      </c>
      <c r="N17" s="130">
        <v>0.64970000000000006</v>
      </c>
    </row>
    <row r="18" spans="1:14" s="77" customFormat="1" ht="15" customHeight="1">
      <c r="A18" s="47" t="s">
        <v>742</v>
      </c>
      <c r="B18" s="46" t="s">
        <v>822</v>
      </c>
      <c r="C18" s="165" t="s">
        <v>1348</v>
      </c>
      <c r="D18" s="130">
        <v>0.32040000000000002</v>
      </c>
      <c r="E18" s="130">
        <v>0.2838</v>
      </c>
      <c r="F18" s="130">
        <v>0.27050000000000002</v>
      </c>
      <c r="G18" s="130">
        <v>0.2571</v>
      </c>
      <c r="H18" s="130">
        <v>0.248</v>
      </c>
      <c r="I18" s="130">
        <v>0.245</v>
      </c>
      <c r="J18" s="130">
        <v>0.26379999999999998</v>
      </c>
      <c r="K18" s="130">
        <v>0.26669999999999999</v>
      </c>
      <c r="L18" s="130">
        <v>0.28660000000000002</v>
      </c>
      <c r="M18" s="130">
        <v>0.28170000000000001</v>
      </c>
      <c r="N18" s="130">
        <v>0.3503</v>
      </c>
    </row>
    <row r="19" spans="1:14" s="77" customFormat="1" ht="15" customHeight="1" thickBot="1">
      <c r="A19" s="47" t="s">
        <v>742</v>
      </c>
      <c r="B19" s="46" t="s">
        <v>823</v>
      </c>
      <c r="C19" s="165" t="s">
        <v>824</v>
      </c>
      <c r="D19" s="168">
        <v>728.85479999999995</v>
      </c>
      <c r="E19" s="168">
        <v>988.96460000000002</v>
      </c>
      <c r="F19" s="168">
        <v>923.3723</v>
      </c>
      <c r="G19" s="168">
        <v>651.40740000000005</v>
      </c>
      <c r="H19" s="168">
        <v>996.94899999999996</v>
      </c>
      <c r="I19" s="168">
        <v>918.80640000000005</v>
      </c>
      <c r="J19" s="168">
        <v>894.87699999999995</v>
      </c>
      <c r="K19" s="168">
        <v>860.78020000000004</v>
      </c>
      <c r="L19" s="168">
        <v>823.17</v>
      </c>
      <c r="M19" s="168">
        <v>830.45360000000005</v>
      </c>
      <c r="N19" s="168">
        <v>592.18169999999998</v>
      </c>
    </row>
    <row r="20" spans="1:14" s="19" customFormat="1" ht="15" customHeight="1" thickTop="1" thickBot="1">
      <c r="A20" s="47"/>
      <c r="B20" s="164"/>
      <c r="C20" s="399" t="s">
        <v>825</v>
      </c>
      <c r="D20" s="400"/>
      <c r="E20" s="400"/>
      <c r="F20" s="400"/>
      <c r="G20" s="400"/>
      <c r="H20" s="400"/>
      <c r="I20" s="401"/>
      <c r="J20" s="401"/>
      <c r="K20" s="401"/>
      <c r="L20" s="401"/>
      <c r="M20" s="401"/>
      <c r="N20" s="401"/>
    </row>
    <row r="21" spans="1:14" s="78" customFormat="1" ht="15" customHeight="1" thickTop="1">
      <c r="A21" s="47" t="s">
        <v>742</v>
      </c>
      <c r="B21" s="46" t="s">
        <v>826</v>
      </c>
      <c r="C21" s="165" t="s">
        <v>827</v>
      </c>
      <c r="D21" s="130">
        <v>0.98660000000000003</v>
      </c>
      <c r="E21" s="130">
        <v>0.98219999999999996</v>
      </c>
      <c r="F21" s="130">
        <v>0.97599999999999998</v>
      </c>
      <c r="G21" s="130">
        <v>0.97260000000000002</v>
      </c>
      <c r="H21" s="130">
        <v>0.97099999999999997</v>
      </c>
      <c r="I21" s="130">
        <v>0.9647</v>
      </c>
      <c r="J21" s="130">
        <v>0.96550000000000002</v>
      </c>
      <c r="K21" s="130">
        <v>0.97089999999999999</v>
      </c>
      <c r="L21" s="130">
        <v>0.96970000000000001</v>
      </c>
      <c r="M21" s="130">
        <v>0.97070000000000001</v>
      </c>
      <c r="N21" s="130">
        <v>0.95889999999999997</v>
      </c>
    </row>
    <row r="22" spans="1:14" s="77" customFormat="1" ht="15" customHeight="1">
      <c r="A22" s="47" t="s">
        <v>742</v>
      </c>
      <c r="B22" s="46" t="s">
        <v>828</v>
      </c>
      <c r="C22" s="165" t="s">
        <v>829</v>
      </c>
      <c r="D22" s="130">
        <v>1.1900000000000001E-2</v>
      </c>
      <c r="E22" s="130">
        <v>1.5100000000000001E-2</v>
      </c>
      <c r="F22" s="130">
        <v>2.3400000000000001E-2</v>
      </c>
      <c r="G22" s="130">
        <v>3.09E-2</v>
      </c>
      <c r="H22" s="130">
        <v>3.5700000000000003E-2</v>
      </c>
      <c r="I22" s="130">
        <v>7.2599999999999998E-2</v>
      </c>
      <c r="J22" s="130">
        <v>7.6600000000000001E-2</v>
      </c>
      <c r="K22" s="130">
        <v>9.5399999999999999E-2</v>
      </c>
      <c r="L22" s="130">
        <v>0.1163</v>
      </c>
      <c r="M22" s="130">
        <v>0.1202</v>
      </c>
      <c r="N22" s="130">
        <v>0.1981</v>
      </c>
    </row>
    <row r="23" spans="1:14" s="77" customFormat="1" ht="15" customHeight="1">
      <c r="A23" s="47" t="s">
        <v>742</v>
      </c>
      <c r="B23" s="46" t="s">
        <v>830</v>
      </c>
      <c r="C23" s="165" t="s">
        <v>831</v>
      </c>
      <c r="D23" s="130">
        <v>1.34E-2</v>
      </c>
      <c r="E23" s="130">
        <v>1.78E-2</v>
      </c>
      <c r="F23" s="130">
        <v>2.4E-2</v>
      </c>
      <c r="G23" s="130">
        <v>2.7400000000000001E-2</v>
      </c>
      <c r="H23" s="130">
        <v>2.9000000000000001E-2</v>
      </c>
      <c r="I23" s="130">
        <v>3.5299999999999998E-2</v>
      </c>
      <c r="J23" s="130">
        <v>3.4500000000000003E-2</v>
      </c>
      <c r="K23" s="130">
        <v>2.9100000000000001E-2</v>
      </c>
      <c r="L23" s="130">
        <v>3.0300000000000001E-2</v>
      </c>
      <c r="M23" s="130">
        <v>2.93E-2</v>
      </c>
      <c r="N23" s="130">
        <v>4.1099999999999998E-2</v>
      </c>
    </row>
    <row r="24" spans="1:14" s="77" customFormat="1" ht="15" customHeight="1">
      <c r="A24" s="47" t="s">
        <v>742</v>
      </c>
      <c r="B24" s="46" t="s">
        <v>832</v>
      </c>
      <c r="C24" s="165" t="s">
        <v>833</v>
      </c>
      <c r="D24" s="130">
        <v>1.15E-2</v>
      </c>
      <c r="E24" s="130">
        <v>1.3599999999999999E-2</v>
      </c>
      <c r="F24" s="130">
        <v>2.0400000000000001E-2</v>
      </c>
      <c r="G24" s="130">
        <v>2.6800000000000001E-2</v>
      </c>
      <c r="H24" s="130">
        <v>3.1899999999999998E-2</v>
      </c>
      <c r="I24" s="130">
        <v>6.5799999999999997E-2</v>
      </c>
      <c r="J24" s="130">
        <v>6.5299999999999997E-2</v>
      </c>
      <c r="K24" s="130">
        <v>8.6199999999999999E-2</v>
      </c>
      <c r="L24" s="130">
        <v>0.10639999999999999</v>
      </c>
      <c r="M24" s="130">
        <v>0.11169999999999999</v>
      </c>
      <c r="N24" s="130">
        <v>0.19159999999999999</v>
      </c>
    </row>
    <row r="25" spans="1:14" s="77" customFormat="1" ht="15" customHeight="1">
      <c r="A25" s="47" t="s">
        <v>742</v>
      </c>
      <c r="B25" s="46" t="s">
        <v>834</v>
      </c>
      <c r="C25" s="165" t="s">
        <v>835</v>
      </c>
      <c r="D25" s="130">
        <v>4.9200000000000001E-2</v>
      </c>
      <c r="E25" s="130">
        <v>0.1162</v>
      </c>
      <c r="F25" s="130">
        <v>0.1497</v>
      </c>
      <c r="G25" s="130">
        <v>0.15559999999999999</v>
      </c>
      <c r="H25" s="130">
        <v>0.13250000000000001</v>
      </c>
      <c r="I25" s="130">
        <v>0.12590000000000001</v>
      </c>
      <c r="J25" s="130">
        <v>0.17699999999999999</v>
      </c>
      <c r="K25" s="130">
        <v>0.1231</v>
      </c>
      <c r="L25" s="130">
        <v>0.1123</v>
      </c>
      <c r="M25" s="130">
        <v>9.8100000000000007E-2</v>
      </c>
      <c r="N25" s="130">
        <v>7.2099999999999997E-2</v>
      </c>
    </row>
    <row r="26" spans="1:14" s="77" customFormat="1" ht="15" customHeight="1">
      <c r="A26" s="47" t="s">
        <v>742</v>
      </c>
      <c r="B26" s="46" t="s">
        <v>836</v>
      </c>
      <c r="C26" s="165" t="s">
        <v>837</v>
      </c>
      <c r="D26" s="130">
        <v>1.24E-2</v>
      </c>
      <c r="E26" s="130">
        <v>1.15E-2</v>
      </c>
      <c r="F26" s="130">
        <v>1.14E-2</v>
      </c>
      <c r="G26" s="130">
        <v>1.4200000000000001E-2</v>
      </c>
      <c r="H26" s="130">
        <v>1.34E-2</v>
      </c>
      <c r="I26" s="130">
        <v>1.3599999999999999E-2</v>
      </c>
      <c r="J26" s="130">
        <v>0.1012</v>
      </c>
      <c r="K26" s="130">
        <v>0.14199999999999999</v>
      </c>
      <c r="L26" s="130">
        <v>0.14580000000000001</v>
      </c>
      <c r="M26" s="130">
        <v>0.1462</v>
      </c>
      <c r="N26" s="130">
        <v>0.1638</v>
      </c>
    </row>
    <row r="27" spans="1:14" s="77" customFormat="1" ht="15" customHeight="1">
      <c r="A27" s="47" t="s">
        <v>742</v>
      </c>
      <c r="B27" s="46" t="s">
        <v>838</v>
      </c>
      <c r="C27" s="165" t="s">
        <v>1349</v>
      </c>
      <c r="D27" s="130">
        <v>3.73E-2</v>
      </c>
      <c r="E27" s="130">
        <v>3.9199999999999999E-2</v>
      </c>
      <c r="F27" s="130">
        <v>3.8399999999999997E-2</v>
      </c>
      <c r="G27" s="130">
        <v>4.2900000000000001E-2</v>
      </c>
      <c r="H27" s="130">
        <v>4.0399999999999998E-2</v>
      </c>
      <c r="I27" s="130">
        <v>4.7699999999999999E-2</v>
      </c>
      <c r="J27" s="130">
        <v>5.6500000000000002E-2</v>
      </c>
      <c r="K27" s="130">
        <v>4.7899999999999998E-2</v>
      </c>
      <c r="L27" s="130">
        <v>4.6399999999999997E-2</v>
      </c>
      <c r="M27" s="130">
        <v>4.5199999999999997E-2</v>
      </c>
      <c r="N27" s="130">
        <v>5.6000000000000001E-2</v>
      </c>
    </row>
    <row r="28" spans="1:14" s="77" customFormat="1" ht="15" customHeight="1">
      <c r="A28" s="47" t="s">
        <v>742</v>
      </c>
      <c r="B28" s="46" t="s">
        <v>839</v>
      </c>
      <c r="C28" s="165" t="s">
        <v>840</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c r="L28" s="130">
        <v>0.96109999999999995</v>
      </c>
      <c r="M28" s="130">
        <v>0.96199999999999997</v>
      </c>
      <c r="N28" s="130">
        <v>0.94089999999999996</v>
      </c>
    </row>
    <row r="29" spans="1:14" s="77" customFormat="1" ht="15" customHeight="1">
      <c r="A29" s="47" t="s">
        <v>742</v>
      </c>
      <c r="B29" s="46" t="s">
        <v>841</v>
      </c>
      <c r="C29" s="165" t="s">
        <v>842</v>
      </c>
      <c r="D29" s="130">
        <v>1.12E-2</v>
      </c>
      <c r="E29" s="130">
        <v>1.29E-2</v>
      </c>
      <c r="F29" s="130">
        <v>1.6799999999999999E-2</v>
      </c>
      <c r="G29" s="130">
        <v>1.2699999999999999E-2</v>
      </c>
      <c r="H29" s="130">
        <v>1.0500000000000001E-2</v>
      </c>
      <c r="I29" s="130">
        <v>1.15E-2</v>
      </c>
      <c r="J29" s="130">
        <v>2.5000000000000001E-3</v>
      </c>
      <c r="K29" s="130">
        <v>1.5E-3</v>
      </c>
      <c r="L29" s="130">
        <v>6.0000000000000001E-3</v>
      </c>
      <c r="M29" s="130">
        <v>5.8999999999999999E-3</v>
      </c>
      <c r="N29" s="130">
        <v>1.6500000000000001E-2</v>
      </c>
    </row>
    <row r="30" spans="1:14" s="77" customFormat="1" ht="15" customHeight="1">
      <c r="A30" s="47" t="s">
        <v>742</v>
      </c>
      <c r="B30" s="46" t="s">
        <v>843</v>
      </c>
      <c r="C30" s="165" t="s">
        <v>844</v>
      </c>
      <c r="D30" s="130">
        <v>2.3E-3</v>
      </c>
      <c r="E30" s="130">
        <v>6.4999999999999997E-3</v>
      </c>
      <c r="F30" s="130">
        <v>4.1000000000000003E-3</v>
      </c>
      <c r="G30" s="130">
        <v>2.2000000000000001E-3</v>
      </c>
      <c r="H30" s="130">
        <v>4.7000000000000002E-3</v>
      </c>
      <c r="I30" s="130">
        <v>4.4000000000000003E-3</v>
      </c>
      <c r="J30" s="130">
        <v>8.0000000000000004E-4</v>
      </c>
      <c r="K30" s="130">
        <v>2.3999999999999998E-3</v>
      </c>
      <c r="L30" s="130">
        <v>4.4000000000000003E-3</v>
      </c>
      <c r="M30" s="130">
        <v>3.8E-3</v>
      </c>
      <c r="N30" s="130">
        <v>4.0000000000000001E-3</v>
      </c>
    </row>
    <row r="31" spans="1:14" s="77" customFormat="1" ht="15" customHeight="1">
      <c r="A31" s="47" t="s">
        <v>742</v>
      </c>
      <c r="B31" s="46" t="s">
        <v>845</v>
      </c>
      <c r="C31" s="165" t="s">
        <v>846</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c r="L31" s="130">
        <v>2.0000000000000001E-4</v>
      </c>
      <c r="M31" s="130">
        <v>2.0000000000000001E-4</v>
      </c>
      <c r="N31" s="130">
        <v>8.9999999999999998E-4</v>
      </c>
    </row>
    <row r="32" spans="1:14" s="77" customFormat="1" ht="15" customHeight="1">
      <c r="A32" s="47" t="s">
        <v>742</v>
      </c>
      <c r="B32" s="46" t="s">
        <v>847</v>
      </c>
      <c r="C32" s="165" t="s">
        <v>848</v>
      </c>
      <c r="D32" s="130">
        <v>2.0999999999999999E-3</v>
      </c>
      <c r="E32" s="130">
        <v>2.3E-3</v>
      </c>
      <c r="F32" s="130">
        <v>3.0000000000000001E-3</v>
      </c>
      <c r="G32" s="130">
        <v>1.9E-3</v>
      </c>
      <c r="H32" s="130">
        <v>3.0999999999999999E-3</v>
      </c>
      <c r="I32" s="130">
        <v>4.5999999999999999E-3</v>
      </c>
      <c r="J32" s="130">
        <v>3.3999999999999998E-3</v>
      </c>
      <c r="K32" s="130">
        <v>3.0999999999999999E-3</v>
      </c>
      <c r="L32" s="130">
        <v>3.5000000000000001E-3</v>
      </c>
      <c r="M32" s="130">
        <v>3.8E-3</v>
      </c>
      <c r="N32" s="130">
        <v>4.7999999999999996E-3</v>
      </c>
    </row>
    <row r="33" spans="1:14" s="77" customFormat="1" ht="15" customHeight="1" thickBot="1">
      <c r="A33" s="47" t="s">
        <v>742</v>
      </c>
      <c r="B33" s="165" t="s">
        <v>849</v>
      </c>
      <c r="C33" s="165" t="s">
        <v>850</v>
      </c>
      <c r="D33" s="130">
        <v>1.0699999999999999E-2</v>
      </c>
      <c r="E33" s="130">
        <v>1.49E-2</v>
      </c>
      <c r="F33" s="130">
        <v>1.7500000000000002E-2</v>
      </c>
      <c r="G33" s="130">
        <v>2.1499999999999998E-2</v>
      </c>
      <c r="H33" s="130">
        <v>0.02</v>
      </c>
      <c r="I33" s="130">
        <v>2.69E-2</v>
      </c>
      <c r="J33" s="130">
        <v>3.2399999999999998E-2</v>
      </c>
      <c r="K33" s="130">
        <v>2.5600000000000001E-2</v>
      </c>
      <c r="L33" s="130">
        <v>2.4899999999999999E-2</v>
      </c>
      <c r="M33" s="130">
        <v>2.4299999999999999E-2</v>
      </c>
      <c r="N33" s="130">
        <v>3.2899999999999999E-2</v>
      </c>
    </row>
    <row r="34" spans="1:14" s="19" customFormat="1" ht="15" customHeight="1" thickTop="1" thickBot="1">
      <c r="A34" s="47"/>
      <c r="B34" s="164"/>
      <c r="C34" s="399" t="s">
        <v>536</v>
      </c>
      <c r="D34" s="400"/>
      <c r="E34" s="400"/>
      <c r="F34" s="400"/>
      <c r="G34" s="400"/>
      <c r="H34" s="400"/>
      <c r="I34" s="401"/>
      <c r="J34" s="401"/>
      <c r="K34" s="401"/>
      <c r="L34" s="401"/>
      <c r="M34" s="401"/>
      <c r="N34" s="401"/>
    </row>
    <row r="35" spans="1:14" s="78" customFormat="1" ht="15" customHeight="1" thickTop="1">
      <c r="A35" s="47" t="s">
        <v>742</v>
      </c>
      <c r="B35" s="46" t="s">
        <v>851</v>
      </c>
      <c r="C35" s="165" t="s">
        <v>852</v>
      </c>
      <c r="D35" s="130">
        <v>0.37290000000000001</v>
      </c>
      <c r="E35" s="130">
        <v>0.4032</v>
      </c>
      <c r="F35" s="130">
        <v>0.48089999999999999</v>
      </c>
      <c r="G35" s="130">
        <v>0.52359999999999995</v>
      </c>
      <c r="H35" s="130">
        <v>0.54179999999999995</v>
      </c>
      <c r="I35" s="130">
        <v>0.50619999999999998</v>
      </c>
      <c r="J35" s="130">
        <v>0.27760000000000001</v>
      </c>
      <c r="K35" s="130">
        <v>0.31009999999999999</v>
      </c>
      <c r="L35" s="130">
        <v>0.40710000000000002</v>
      </c>
      <c r="M35" s="130">
        <v>0.34449999999999997</v>
      </c>
      <c r="N35" s="130">
        <v>0.44280000000000003</v>
      </c>
    </row>
    <row r="36" spans="1:14" s="77" customFormat="1" ht="15" customHeight="1">
      <c r="A36" s="47" t="s">
        <v>742</v>
      </c>
      <c r="B36" s="46" t="s">
        <v>853</v>
      </c>
      <c r="C36" s="165" t="s">
        <v>854</v>
      </c>
      <c r="D36" s="130">
        <v>0.94499999999999995</v>
      </c>
      <c r="E36" s="130">
        <v>0.94979999999999998</v>
      </c>
      <c r="F36" s="130">
        <v>1.0092000000000001</v>
      </c>
      <c r="G36" s="130">
        <v>0.879</v>
      </c>
      <c r="H36" s="130">
        <v>0.76329999999999998</v>
      </c>
      <c r="I36" s="130">
        <v>0.66410000000000002</v>
      </c>
      <c r="J36" s="130">
        <v>0.44490000000000002</v>
      </c>
      <c r="K36" s="130">
        <v>0.47270000000000001</v>
      </c>
      <c r="L36" s="130">
        <v>0.50090000000000001</v>
      </c>
      <c r="M36" s="130">
        <v>0.4284</v>
      </c>
      <c r="N36" s="130">
        <v>0.59050000000000002</v>
      </c>
    </row>
    <row r="37" spans="1:14" s="77" customFormat="1" ht="15" customHeight="1">
      <c r="A37" s="47" t="s">
        <v>742</v>
      </c>
      <c r="B37" s="46" t="s">
        <v>855</v>
      </c>
      <c r="C37" s="165" t="s">
        <v>856</v>
      </c>
      <c r="D37" s="130">
        <v>0.19620000000000001</v>
      </c>
      <c r="E37" s="130">
        <v>0.1792</v>
      </c>
      <c r="F37" s="130">
        <v>0.17680000000000001</v>
      </c>
      <c r="G37" s="130">
        <v>0.13159999999999999</v>
      </c>
      <c r="H37" s="130">
        <v>0.1225</v>
      </c>
      <c r="I37" s="130">
        <v>0.1172</v>
      </c>
      <c r="J37" s="130">
        <v>0.1145</v>
      </c>
      <c r="K37" s="130">
        <v>0.14879999999999999</v>
      </c>
      <c r="L37" s="130">
        <v>0.12620000000000001</v>
      </c>
      <c r="M37" s="130">
        <v>0.1208</v>
      </c>
      <c r="N37" s="130">
        <v>0.1062</v>
      </c>
    </row>
    <row r="38" spans="1:14" s="77" customFormat="1" ht="15" customHeight="1">
      <c r="A38" s="47" t="s">
        <v>742</v>
      </c>
      <c r="B38" s="46" t="s">
        <v>857</v>
      </c>
      <c r="C38" s="165" t="s">
        <v>858</v>
      </c>
      <c r="D38" s="130">
        <v>0.17730000000000001</v>
      </c>
      <c r="E38" s="130">
        <v>0.1618</v>
      </c>
      <c r="F38" s="130">
        <v>0.15890000000000001</v>
      </c>
      <c r="G38" s="130">
        <v>0.122</v>
      </c>
      <c r="H38" s="130">
        <v>0.1139</v>
      </c>
      <c r="I38" s="130">
        <v>0.10780000000000001</v>
      </c>
      <c r="J38" s="130">
        <v>0.106</v>
      </c>
      <c r="K38" s="130">
        <v>0.13800000000000001</v>
      </c>
      <c r="L38" s="130">
        <v>0.1177</v>
      </c>
      <c r="M38" s="130">
        <v>0.11269999999999999</v>
      </c>
      <c r="N38" s="130">
        <v>9.7900000000000001E-2</v>
      </c>
    </row>
    <row r="39" spans="1:14" s="77" customFormat="1" ht="15" customHeight="1" thickBot="1">
      <c r="A39" s="47" t="s">
        <v>742</v>
      </c>
      <c r="B39" s="46" t="s">
        <v>859</v>
      </c>
      <c r="C39" s="103" t="s">
        <v>1188</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c r="L39" s="130">
        <v>0.35499999999999998</v>
      </c>
      <c r="M39" s="130">
        <v>0.27039999999999997</v>
      </c>
      <c r="N39" s="130">
        <v>0.25669999999999998</v>
      </c>
    </row>
    <row r="40" spans="1:14" s="19" customFormat="1" ht="15" customHeight="1" thickTop="1" thickBot="1">
      <c r="A40" s="47"/>
      <c r="B40" s="164"/>
      <c r="C40" s="399" t="s">
        <v>541</v>
      </c>
      <c r="D40" s="400"/>
      <c r="E40" s="400"/>
      <c r="F40" s="400"/>
      <c r="G40" s="400"/>
      <c r="H40" s="400"/>
      <c r="I40" s="401"/>
      <c r="J40" s="401"/>
      <c r="K40" s="401"/>
      <c r="L40" s="401"/>
      <c r="M40" s="401"/>
      <c r="N40" s="401"/>
    </row>
    <row r="41" spans="1:14" s="78" customFormat="1" ht="15" customHeight="1" thickTop="1">
      <c r="A41" s="47" t="s">
        <v>742</v>
      </c>
      <c r="B41" s="46" t="s">
        <v>860</v>
      </c>
      <c r="C41" s="165" t="s">
        <v>861</v>
      </c>
      <c r="D41" s="130">
        <v>9.6299999999999997E-2</v>
      </c>
      <c r="E41" s="130">
        <v>9.7600000000000006E-2</v>
      </c>
      <c r="F41" s="130">
        <v>0.1013</v>
      </c>
      <c r="G41" s="130">
        <v>7.2599999999999998E-2</v>
      </c>
      <c r="H41" s="130">
        <v>7.0199999999999999E-2</v>
      </c>
      <c r="I41" s="130">
        <v>7.9799999999999996E-2</v>
      </c>
      <c r="J41" s="130">
        <v>7.4200000000000002E-2</v>
      </c>
      <c r="K41" s="130">
        <v>7.2999999999999995E-2</v>
      </c>
      <c r="L41" s="130">
        <v>6.7500000000000004E-2</v>
      </c>
      <c r="M41" s="130">
        <v>6.6900000000000001E-2</v>
      </c>
      <c r="N41" s="130">
        <v>7.8299999999999995E-2</v>
      </c>
    </row>
    <row r="42" spans="1:14" s="77" customFormat="1" ht="15" customHeight="1">
      <c r="A42" s="47" t="s">
        <v>742</v>
      </c>
      <c r="B42" s="46" t="s">
        <v>862</v>
      </c>
      <c r="C42" s="165" t="s">
        <v>863</v>
      </c>
      <c r="D42" s="130">
        <v>9.5399999999999999E-2</v>
      </c>
      <c r="E42" s="130">
        <v>9.6699999999999994E-2</v>
      </c>
      <c r="F42" s="130">
        <v>0.1004</v>
      </c>
      <c r="G42" s="130">
        <v>7.1099999999999997E-2</v>
      </c>
      <c r="H42" s="130">
        <v>6.9000000000000006E-2</v>
      </c>
      <c r="I42" s="130">
        <v>7.85E-2</v>
      </c>
      <c r="J42" s="130">
        <v>7.3300000000000004E-2</v>
      </c>
      <c r="K42" s="130">
        <v>7.1999999999999995E-2</v>
      </c>
      <c r="L42" s="130">
        <v>6.6699999999999995E-2</v>
      </c>
      <c r="M42" s="130">
        <v>6.6199999999999995E-2</v>
      </c>
      <c r="N42" s="130">
        <v>7.7399999999999997E-2</v>
      </c>
    </row>
    <row r="43" spans="1:14" s="77" customFormat="1" ht="15" customHeight="1">
      <c r="A43" s="47" t="s">
        <v>742</v>
      </c>
      <c r="B43" s="46" t="s">
        <v>864</v>
      </c>
      <c r="C43" s="165" t="s">
        <v>865</v>
      </c>
      <c r="D43" s="130">
        <v>0.1118</v>
      </c>
      <c r="E43" s="130">
        <v>0.15049999999999999</v>
      </c>
      <c r="F43" s="130">
        <v>0.19489999999999999</v>
      </c>
      <c r="G43" s="130">
        <v>0.31590000000000001</v>
      </c>
      <c r="H43" s="130">
        <v>0.35039999999999999</v>
      </c>
      <c r="I43" s="130">
        <v>0.3795</v>
      </c>
      <c r="J43" s="130">
        <v>0.35930000000000001</v>
      </c>
      <c r="K43" s="130">
        <v>0.28070000000000001</v>
      </c>
      <c r="L43" s="130">
        <v>0.314</v>
      </c>
      <c r="M43" s="130">
        <v>0.30349999999999999</v>
      </c>
      <c r="N43" s="130">
        <v>0.36249999999999999</v>
      </c>
    </row>
    <row r="44" spans="1:14" s="77" customFormat="1" ht="15" customHeight="1">
      <c r="A44" s="47" t="s">
        <v>742</v>
      </c>
      <c r="B44" s="46" t="s">
        <v>866</v>
      </c>
      <c r="C44" s="165" t="s">
        <v>867</v>
      </c>
      <c r="D44" s="130">
        <v>4.8999999999999998E-3</v>
      </c>
      <c r="E44" s="130">
        <v>1.49E-2</v>
      </c>
      <c r="F44" s="130">
        <v>2.8500000000000001E-2</v>
      </c>
      <c r="G44" s="130">
        <v>5.5399999999999998E-2</v>
      </c>
      <c r="H44" s="130">
        <v>5.7099999999999998E-2</v>
      </c>
      <c r="I44" s="130">
        <v>9.8400000000000001E-2</v>
      </c>
      <c r="J44" s="130">
        <v>0.14130000000000001</v>
      </c>
      <c r="K44" s="130">
        <v>0.1134</v>
      </c>
      <c r="L44" s="130">
        <v>0.13519999999999999</v>
      </c>
      <c r="M44" s="130">
        <v>0.12230000000000001</v>
      </c>
      <c r="N44" s="130">
        <v>0.12609999999999999</v>
      </c>
    </row>
    <row r="45" spans="1:14" s="77" customFormat="1" ht="15" customHeight="1">
      <c r="A45" s="47" t="s">
        <v>742</v>
      </c>
      <c r="B45" s="46" t="s">
        <v>868</v>
      </c>
      <c r="C45" s="165" t="s">
        <v>869</v>
      </c>
      <c r="D45" s="130">
        <v>2.9499999999999998E-2</v>
      </c>
      <c r="E45" s="130">
        <v>4.3200000000000002E-2</v>
      </c>
      <c r="F45" s="130">
        <v>7.22E-2</v>
      </c>
      <c r="G45" s="130">
        <v>0.1053</v>
      </c>
      <c r="H45" s="130">
        <v>0.13980000000000001</v>
      </c>
      <c r="I45" s="130">
        <v>0.15</v>
      </c>
      <c r="J45" s="130">
        <v>0.105</v>
      </c>
      <c r="K45" s="130">
        <v>9.8799999999999999E-2</v>
      </c>
      <c r="L45" s="130">
        <v>0.1188</v>
      </c>
      <c r="M45" s="130">
        <v>0.104</v>
      </c>
      <c r="N45" s="130">
        <v>0.12180000000000001</v>
      </c>
    </row>
    <row r="46" spans="1:14" s="77" customFormat="1" ht="15" customHeight="1" thickBot="1">
      <c r="A46" s="47" t="s">
        <v>742</v>
      </c>
      <c r="B46" s="46" t="s">
        <v>870</v>
      </c>
      <c r="C46" s="165" t="s">
        <v>871</v>
      </c>
      <c r="D46" s="130">
        <v>0.1216</v>
      </c>
      <c r="E46" s="130">
        <v>0.1278</v>
      </c>
      <c r="F46" s="130">
        <v>0.13109999999999999</v>
      </c>
      <c r="G46" s="130">
        <v>0.1145</v>
      </c>
      <c r="H46" s="130">
        <v>0.1139</v>
      </c>
      <c r="I46" s="130">
        <v>0.11700000000000001</v>
      </c>
      <c r="J46" s="130">
        <v>0.1128</v>
      </c>
      <c r="K46" s="130">
        <v>0.11169999999999999</v>
      </c>
      <c r="L46" s="130">
        <v>0.1137</v>
      </c>
      <c r="M46" s="130">
        <v>0.11650000000000001</v>
      </c>
      <c r="N46" s="130">
        <v>0.1363</v>
      </c>
    </row>
    <row r="47" spans="1:14" s="45" customFormat="1" ht="15" customHeight="1" thickTop="1" thickBot="1">
      <c r="A47" s="47"/>
      <c r="B47" s="164"/>
      <c r="C47" s="399" t="s">
        <v>872</v>
      </c>
      <c r="D47" s="400"/>
      <c r="E47" s="400"/>
      <c r="F47" s="400"/>
      <c r="G47" s="400"/>
      <c r="H47" s="400"/>
      <c r="I47" s="401"/>
      <c r="J47" s="401"/>
      <c r="K47" s="401"/>
      <c r="L47" s="401"/>
      <c r="M47" s="401"/>
      <c r="N47" s="401"/>
    </row>
    <row r="48" spans="1:14" s="78" customFormat="1" ht="15" customHeight="1" thickTop="1">
      <c r="A48" s="47" t="s">
        <v>742</v>
      </c>
      <c r="B48" s="46" t="s">
        <v>873</v>
      </c>
      <c r="C48" s="165" t="s">
        <v>874</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c r="L48" s="130">
        <v>0.76659999999999995</v>
      </c>
      <c r="M48" s="130">
        <v>0.77080000000000004</v>
      </c>
      <c r="N48" s="130">
        <v>0.76829999999999998</v>
      </c>
    </row>
    <row r="49" spans="1:14" s="77" customFormat="1" ht="15" customHeight="1">
      <c r="A49" s="47" t="s">
        <v>742</v>
      </c>
      <c r="B49" s="46" t="s">
        <v>875</v>
      </c>
      <c r="C49" s="165" t="s">
        <v>876</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c r="L49" s="130">
        <v>0.84089999999999998</v>
      </c>
      <c r="M49" s="130">
        <v>0.83150000000000002</v>
      </c>
      <c r="N49" s="130">
        <v>0.85589999999999999</v>
      </c>
    </row>
    <row r="50" spans="1:14" s="77" customFormat="1" ht="15" customHeight="1">
      <c r="A50" s="47" t="s">
        <v>742</v>
      </c>
      <c r="B50" s="46" t="s">
        <v>877</v>
      </c>
      <c r="C50" s="165" t="s">
        <v>878</v>
      </c>
      <c r="D50" s="130">
        <v>8.8300000000000003E-2</v>
      </c>
      <c r="E50" s="130">
        <v>0.10589999999999999</v>
      </c>
      <c r="F50" s="130">
        <v>0.1051</v>
      </c>
      <c r="G50" s="130">
        <v>9.2100000000000001E-2</v>
      </c>
      <c r="H50" s="130">
        <v>7.8299999999999995E-2</v>
      </c>
      <c r="I50" s="130">
        <v>0.1207</v>
      </c>
      <c r="J50" s="130">
        <v>9.0999999999999998E-2</v>
      </c>
      <c r="K50" s="130">
        <v>4.3299999999999998E-2</v>
      </c>
      <c r="L50" s="130">
        <v>-2.3099999999999999E-2</v>
      </c>
      <c r="M50" s="130">
        <v>-7.4000000000000003E-3</v>
      </c>
      <c r="N50" s="130">
        <v>-2.7E-2</v>
      </c>
    </row>
    <row r="51" spans="1:14" s="77" customFormat="1" ht="15" customHeight="1">
      <c r="A51" s="47" t="s">
        <v>742</v>
      </c>
      <c r="B51" s="46" t="s">
        <v>879</v>
      </c>
      <c r="C51" s="165" t="s">
        <v>880</v>
      </c>
      <c r="D51" s="130">
        <v>1.0708</v>
      </c>
      <c r="E51" s="130">
        <v>1.0452999999999999</v>
      </c>
      <c r="F51" s="130">
        <v>1.1235999999999999</v>
      </c>
      <c r="G51" s="130">
        <v>1.7785</v>
      </c>
      <c r="H51" s="130">
        <v>1.9327000000000001</v>
      </c>
      <c r="I51" s="130">
        <v>1.7250000000000001</v>
      </c>
      <c r="J51" s="130">
        <v>2.42</v>
      </c>
      <c r="K51" s="130">
        <v>3.1065999999999998</v>
      </c>
      <c r="L51" s="130">
        <v>3.4965999999999999</v>
      </c>
      <c r="M51" s="130">
        <v>3.4632999999999998</v>
      </c>
      <c r="N51" s="130">
        <v>2.9923000000000002</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42" t="s">
        <v>553</v>
      </c>
      <c r="D53" s="742"/>
      <c r="E53" s="742"/>
      <c r="F53" s="742"/>
      <c r="G53" s="742"/>
      <c r="H53" s="742"/>
      <c r="I53" s="742"/>
      <c r="J53" s="742"/>
      <c r="K53" s="742"/>
      <c r="L53" s="742"/>
      <c r="M53" s="742"/>
      <c r="N53" s="742"/>
    </row>
    <row r="54" spans="1:14" ht="50.25" customHeight="1">
      <c r="A54" s="47"/>
      <c r="B54" s="47"/>
      <c r="C54" s="737" t="s">
        <v>881</v>
      </c>
      <c r="D54" s="737"/>
      <c r="E54" s="737"/>
      <c r="F54" s="737"/>
      <c r="G54" s="737"/>
      <c r="H54" s="737"/>
      <c r="I54" s="737"/>
      <c r="J54" s="737"/>
      <c r="K54" s="737"/>
      <c r="L54" s="737"/>
      <c r="M54" s="737"/>
      <c r="N54" s="737"/>
    </row>
    <row r="55" spans="1:14" ht="48" customHeight="1">
      <c r="A55" s="47"/>
      <c r="B55" s="47"/>
      <c r="C55" s="737" t="s">
        <v>882</v>
      </c>
      <c r="D55" s="737"/>
      <c r="E55" s="737"/>
      <c r="F55" s="737"/>
      <c r="G55" s="737"/>
      <c r="H55" s="737"/>
      <c r="I55" s="737"/>
      <c r="J55" s="737"/>
      <c r="K55" s="737"/>
      <c r="L55" s="737"/>
      <c r="M55" s="737"/>
      <c r="N55" s="737"/>
    </row>
    <row r="56" spans="1:14" ht="15" customHeight="1">
      <c r="A56" s="47"/>
      <c r="B56" s="47"/>
      <c r="C56" s="738" t="s">
        <v>883</v>
      </c>
      <c r="D56" s="738"/>
      <c r="E56" s="738"/>
      <c r="F56" s="738"/>
      <c r="G56" s="738"/>
      <c r="H56" s="738"/>
      <c r="I56" s="738"/>
      <c r="J56" s="738"/>
      <c r="K56" s="738"/>
      <c r="L56" s="738"/>
      <c r="M56" s="738"/>
      <c r="N56" s="738"/>
    </row>
    <row r="57" spans="1:14" ht="15" customHeight="1">
      <c r="A57" s="47"/>
      <c r="B57" s="47"/>
      <c r="C57" s="738" t="s">
        <v>557</v>
      </c>
      <c r="D57" s="738"/>
      <c r="E57" s="738"/>
      <c r="F57" s="738"/>
      <c r="G57" s="738"/>
      <c r="H57" s="738"/>
      <c r="I57" s="738"/>
      <c r="J57" s="738"/>
      <c r="K57" s="738"/>
      <c r="L57" s="738"/>
      <c r="M57" s="738"/>
      <c r="N57" s="738"/>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04"/>
      <c r="B1" s="604"/>
      <c r="C1" s="744"/>
      <c r="D1" s="744"/>
      <c r="E1" s="744"/>
      <c r="F1" s="744"/>
      <c r="G1" s="744"/>
      <c r="H1" s="744"/>
      <c r="I1" s="744"/>
      <c r="J1" s="744"/>
      <c r="K1" s="744"/>
      <c r="L1" s="744"/>
      <c r="M1" s="744"/>
      <c r="N1" s="744"/>
    </row>
    <row r="2" spans="1:14" ht="15" customHeight="1">
      <c r="A2" s="740" t="s">
        <v>438</v>
      </c>
      <c r="B2" s="740"/>
      <c r="C2" s="740"/>
      <c r="D2" s="740"/>
      <c r="E2" s="740"/>
      <c r="F2" s="740"/>
      <c r="G2" s="740"/>
      <c r="H2" s="740"/>
      <c r="I2" s="740"/>
      <c r="J2" s="740"/>
      <c r="K2" s="740"/>
      <c r="L2" s="740"/>
      <c r="M2" s="740"/>
      <c r="N2" s="740"/>
    </row>
    <row r="3" spans="1:14" ht="15" customHeight="1">
      <c r="A3" s="604"/>
      <c r="B3" s="604"/>
      <c r="C3" s="740" t="s">
        <v>812</v>
      </c>
      <c r="D3" s="740"/>
      <c r="E3" s="740"/>
      <c r="F3" s="740"/>
      <c r="G3" s="740"/>
      <c r="H3" s="740"/>
      <c r="I3" s="740"/>
      <c r="J3" s="740"/>
      <c r="K3" s="740"/>
      <c r="L3" s="740"/>
      <c r="M3" s="740"/>
      <c r="N3" s="740"/>
    </row>
    <row r="4" spans="1:14" s="48" customFormat="1" ht="15" customHeight="1">
      <c r="A4" s="741"/>
      <c r="B4" s="740"/>
      <c r="C4" s="740"/>
      <c r="D4" s="740"/>
      <c r="E4" s="740"/>
      <c r="F4" s="740"/>
      <c r="G4" s="740"/>
      <c r="H4" s="740"/>
      <c r="I4" s="740"/>
      <c r="J4" s="740"/>
      <c r="K4" s="740"/>
      <c r="L4" s="740"/>
      <c r="M4" s="740"/>
      <c r="N4" s="740"/>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9.4100000000000003E-2</v>
      </c>
      <c r="E9" s="130">
        <v>8.14E-2</v>
      </c>
      <c r="F9" s="130">
        <v>8.1600000000000006E-2</v>
      </c>
      <c r="G9" s="130">
        <v>5.7599999999999998E-2</v>
      </c>
      <c r="H9" s="130">
        <v>8.5699999999999998E-2</v>
      </c>
      <c r="I9" s="130">
        <v>8.5599999999999996E-2</v>
      </c>
      <c r="J9" s="130">
        <v>7.9000000000000001E-2</v>
      </c>
      <c r="K9" s="130">
        <v>5.9900000000000002E-2</v>
      </c>
      <c r="L9" s="130">
        <v>6.4000000000000001E-2</v>
      </c>
      <c r="M9" s="130">
        <v>6.9599999999999995E-2</v>
      </c>
      <c r="N9" s="130">
        <v>6.5000000000000002E-2</v>
      </c>
    </row>
    <row r="10" spans="1:14" s="48" customFormat="1" ht="15" customHeight="1">
      <c r="A10" s="47" t="s">
        <v>742</v>
      </c>
      <c r="B10" s="46" t="s">
        <v>886</v>
      </c>
      <c r="C10" s="165" t="s">
        <v>1318</v>
      </c>
      <c r="D10" s="130">
        <v>9.8199999999999996E-2</v>
      </c>
      <c r="E10" s="130">
        <v>8.5099999999999995E-2</v>
      </c>
      <c r="F10" s="130">
        <v>8.43E-2</v>
      </c>
      <c r="G10" s="130">
        <v>5.96E-2</v>
      </c>
      <c r="H10" s="130">
        <v>9.2100000000000001E-2</v>
      </c>
      <c r="I10" s="130">
        <v>9.3600000000000003E-2</v>
      </c>
      <c r="J10" s="130">
        <v>8.2799999999999999E-2</v>
      </c>
      <c r="K10" s="130">
        <v>6.6199999999999995E-2</v>
      </c>
      <c r="L10" s="130">
        <v>6.9199999999999998E-2</v>
      </c>
      <c r="M10" s="130">
        <v>7.5999999999999998E-2</v>
      </c>
      <c r="N10" s="130">
        <v>7.0999999999999994E-2</v>
      </c>
    </row>
    <row r="11" spans="1:14" s="48" customFormat="1" ht="15" customHeight="1">
      <c r="A11" s="47" t="s">
        <v>742</v>
      </c>
      <c r="B11" s="46" t="s">
        <v>887</v>
      </c>
      <c r="C11" s="165" t="s">
        <v>1319</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c r="L11" s="130">
        <v>5.8900000000000001E-2</v>
      </c>
      <c r="M11" s="130">
        <v>5.9700000000000003E-2</v>
      </c>
      <c r="N11" s="130">
        <v>5.4600000000000003E-2</v>
      </c>
    </row>
    <row r="12" spans="1:14" s="48" customFormat="1" ht="15" customHeight="1">
      <c r="A12" s="47" t="s">
        <v>742</v>
      </c>
      <c r="B12" s="46" t="s">
        <v>888</v>
      </c>
      <c r="C12" s="165" t="s">
        <v>1320</v>
      </c>
      <c r="D12" s="130">
        <v>2.01E-2</v>
      </c>
      <c r="E12" s="130">
        <v>1.26E-2</v>
      </c>
      <c r="F12" s="130">
        <v>1.9400000000000001E-2</v>
      </c>
      <c r="G12" s="130">
        <v>6.7999999999999996E-3</v>
      </c>
      <c r="H12" s="130">
        <v>5.0000000000000001E-3</v>
      </c>
      <c r="I12" s="130">
        <v>8.9999999999999993E-3</v>
      </c>
      <c r="J12" s="130">
        <v>1.2699999999999999E-2</v>
      </c>
      <c r="K12" s="130">
        <v>1.35E-2</v>
      </c>
      <c r="L12" s="130">
        <v>4.1999999999999997E-3</v>
      </c>
      <c r="M12" s="130">
        <v>1.01E-2</v>
      </c>
      <c r="N12" s="130">
        <v>3.8E-3</v>
      </c>
    </row>
    <row r="13" spans="1:14" s="48" customFormat="1" ht="15" customHeight="1">
      <c r="A13" s="47" t="s">
        <v>742</v>
      </c>
      <c r="B13" s="46" t="s">
        <v>889</v>
      </c>
      <c r="C13" s="165" t="s">
        <v>1321</v>
      </c>
      <c r="D13" s="130">
        <v>2.01E-2</v>
      </c>
      <c r="E13" s="130">
        <v>1.26E-2</v>
      </c>
      <c r="F13" s="130">
        <v>1.9E-2</v>
      </c>
      <c r="G13" s="130">
        <v>7.4999999999999997E-3</v>
      </c>
      <c r="H13" s="130">
        <v>4.1000000000000003E-3</v>
      </c>
      <c r="I13" s="130">
        <v>9.2999999999999992E-3</v>
      </c>
      <c r="J13" s="130">
        <v>1.3100000000000001E-2</v>
      </c>
      <c r="K13" s="130">
        <v>1.38E-2</v>
      </c>
      <c r="L13" s="130">
        <v>3.7000000000000002E-3</v>
      </c>
      <c r="M13" s="130">
        <v>9.9000000000000008E-3</v>
      </c>
      <c r="N13" s="130">
        <v>3.5999999999999999E-3</v>
      </c>
    </row>
    <row r="14" spans="1:14" s="48" customFormat="1" ht="15" customHeight="1">
      <c r="A14" s="47" t="s">
        <v>742</v>
      </c>
      <c r="B14" s="46" t="s">
        <v>890</v>
      </c>
      <c r="C14" s="165" t="s">
        <v>1322</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c r="L14" s="130">
        <v>5.9999999999999995E-4</v>
      </c>
      <c r="M14" s="130">
        <v>3.3E-3</v>
      </c>
      <c r="N14" s="130">
        <v>1.1000000000000001E-3</v>
      </c>
    </row>
    <row r="15" spans="1:14" s="48" customFormat="1" ht="15" customHeight="1" thickBot="1">
      <c r="A15" s="47" t="s">
        <v>742</v>
      </c>
      <c r="B15" s="46" t="s">
        <v>891</v>
      </c>
      <c r="C15" s="165" t="s">
        <v>1323</v>
      </c>
      <c r="D15" s="130">
        <v>0.14729999999999999</v>
      </c>
      <c r="E15" s="130">
        <v>9.5100000000000004E-2</v>
      </c>
      <c r="F15" s="130">
        <v>0.1241</v>
      </c>
      <c r="G15" s="130">
        <v>3.3700000000000001E-2</v>
      </c>
      <c r="H15" s="130">
        <v>4.1300000000000003E-2</v>
      </c>
      <c r="I15" s="130">
        <v>4.7600000000000003E-2</v>
      </c>
      <c r="J15" s="130">
        <v>4.7100000000000003E-2</v>
      </c>
      <c r="K15" s="130">
        <v>8.1699999999999995E-2</v>
      </c>
      <c r="L15" s="130">
        <v>8.6E-3</v>
      </c>
      <c r="M15" s="130">
        <v>4.7600000000000003E-2</v>
      </c>
      <c r="N15" s="130">
        <v>1.5699999999999999E-2</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0.1188</v>
      </c>
      <c r="E17" s="130">
        <v>0.1081</v>
      </c>
      <c r="F17" s="130">
        <v>0.1066</v>
      </c>
      <c r="G17" s="130">
        <v>7.5700000000000003E-2</v>
      </c>
      <c r="H17" s="130">
        <v>0.11650000000000001</v>
      </c>
      <c r="I17" s="130">
        <v>0.11840000000000001</v>
      </c>
      <c r="J17" s="130">
        <v>0.11609999999999999</v>
      </c>
      <c r="K17" s="130">
        <v>9.8199999999999996E-2</v>
      </c>
      <c r="L17" s="130">
        <v>0.1002</v>
      </c>
      <c r="M17" s="130">
        <v>0.1057</v>
      </c>
      <c r="N17" s="130">
        <v>0.1007</v>
      </c>
    </row>
    <row r="18" spans="1:14" s="48" customFormat="1" ht="15" customHeight="1">
      <c r="A18" s="47" t="s">
        <v>742</v>
      </c>
      <c r="B18" s="46" t="s">
        <v>894</v>
      </c>
      <c r="C18" s="165" t="s">
        <v>895</v>
      </c>
      <c r="D18" s="130">
        <v>-2.46E-2</v>
      </c>
      <c r="E18" s="130">
        <v>-2.6700000000000002E-2</v>
      </c>
      <c r="F18" s="130">
        <v>-2.5000000000000001E-2</v>
      </c>
      <c r="G18" s="130">
        <v>-1.8200000000000001E-2</v>
      </c>
      <c r="H18" s="130">
        <v>-3.0800000000000001E-2</v>
      </c>
      <c r="I18" s="130">
        <v>-3.2800000000000003E-2</v>
      </c>
      <c r="J18" s="130">
        <v>-3.7199999999999997E-2</v>
      </c>
      <c r="K18" s="130">
        <v>-3.8300000000000001E-2</v>
      </c>
      <c r="L18" s="130">
        <v>-3.6200000000000003E-2</v>
      </c>
      <c r="M18" s="130">
        <v>-3.61E-2</v>
      </c>
      <c r="N18" s="130">
        <v>-3.56E-2</v>
      </c>
    </row>
    <row r="19" spans="1:14" s="48" customFormat="1" ht="15" customHeight="1">
      <c r="A19" s="47" t="s">
        <v>742</v>
      </c>
      <c r="B19" s="46" t="s">
        <v>896</v>
      </c>
      <c r="C19" s="165" t="s">
        <v>897</v>
      </c>
      <c r="D19" s="130">
        <v>2.9700000000000001E-2</v>
      </c>
      <c r="E19" s="130">
        <v>3.2599999999999997E-2</v>
      </c>
      <c r="F19" s="130">
        <v>3.1E-2</v>
      </c>
      <c r="G19" s="130">
        <v>2.2700000000000001E-2</v>
      </c>
      <c r="H19" s="130">
        <v>3.8399999999999997E-2</v>
      </c>
      <c r="I19" s="130">
        <v>4.1700000000000001E-2</v>
      </c>
      <c r="J19" s="130">
        <v>4.8800000000000003E-2</v>
      </c>
      <c r="K19" s="130">
        <v>5.11E-2</v>
      </c>
      <c r="L19" s="130">
        <v>4.7300000000000002E-2</v>
      </c>
      <c r="M19" s="130">
        <v>4.7399999999999998E-2</v>
      </c>
      <c r="N19" s="130">
        <v>4.5499999999999999E-2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-1E-4</v>
      </c>
      <c r="M20" s="130">
        <v>-1E-4</v>
      </c>
      <c r="N20" s="130">
        <v>-1E-4</v>
      </c>
    </row>
    <row r="21" spans="1:14" s="48" customFormat="1" ht="15" customHeight="1">
      <c r="A21" s="47" t="s">
        <v>742</v>
      </c>
      <c r="B21" s="46" t="s">
        <v>900</v>
      </c>
      <c r="C21" s="165" t="s">
        <v>1324</v>
      </c>
      <c r="D21" s="130">
        <v>-6.7999999999999996E-3</v>
      </c>
      <c r="E21" s="130">
        <v>-6.1000000000000004E-3</v>
      </c>
      <c r="F21" s="130">
        <v>-5.3E-3</v>
      </c>
      <c r="G21" s="130">
        <v>-8.9999999999999993E-3</v>
      </c>
      <c r="H21" s="130">
        <v>-1.32E-2</v>
      </c>
      <c r="I21" s="130">
        <v>-1.6400000000000001E-2</v>
      </c>
      <c r="J21" s="130">
        <v>-1.2200000000000001E-2</v>
      </c>
      <c r="K21" s="130">
        <v>-5.9999999999999995E-4</v>
      </c>
      <c r="L21" s="130">
        <v>-1.04E-2</v>
      </c>
      <c r="M21" s="130">
        <v>-1.6299999999999999E-2</v>
      </c>
      <c r="N21" s="130">
        <v>-1.6400000000000001E-2</v>
      </c>
    </row>
    <row r="22" spans="1:14" s="48" customFormat="1" ht="15" customHeight="1">
      <c r="A22" s="47" t="s">
        <v>742</v>
      </c>
      <c r="B22" s="46" t="s">
        <v>901</v>
      </c>
      <c r="C22" s="165" t="s">
        <v>1325</v>
      </c>
      <c r="D22" s="130">
        <v>4.1000000000000003E-3</v>
      </c>
      <c r="E22" s="130">
        <v>3.7000000000000002E-3</v>
      </c>
      <c r="F22" s="130">
        <v>2.7000000000000001E-3</v>
      </c>
      <c r="G22" s="130">
        <v>2E-3</v>
      </c>
      <c r="H22" s="130">
        <v>6.4000000000000003E-3</v>
      </c>
      <c r="I22" s="130">
        <v>8.0000000000000002E-3</v>
      </c>
      <c r="J22" s="130">
        <v>3.8999999999999998E-3</v>
      </c>
      <c r="K22" s="130">
        <v>6.1999999999999998E-3</v>
      </c>
      <c r="L22" s="130">
        <v>5.1999999999999998E-3</v>
      </c>
      <c r="M22" s="130">
        <v>6.4000000000000003E-3</v>
      </c>
      <c r="N22" s="130">
        <v>5.8999999999999999E-3</v>
      </c>
    </row>
    <row r="23" spans="1:14" s="48" customFormat="1" ht="15" customHeight="1">
      <c r="A23" s="47" t="s">
        <v>742</v>
      </c>
      <c r="B23" s="46" t="s">
        <v>902</v>
      </c>
      <c r="C23" s="165" t="s">
        <v>1326</v>
      </c>
      <c r="D23" s="130">
        <v>-7.1300000000000002E-2</v>
      </c>
      <c r="E23" s="130">
        <v>-6.6400000000000001E-2</v>
      </c>
      <c r="F23" s="130">
        <v>-5.9700000000000003E-2</v>
      </c>
      <c r="G23" s="130">
        <v>-4.3799999999999999E-2</v>
      </c>
      <c r="H23" s="130">
        <v>-7.3899999999999993E-2</v>
      </c>
      <c r="I23" s="130">
        <v>-6.83E-2</v>
      </c>
      <c r="J23" s="130">
        <v>-5.79E-2</v>
      </c>
      <c r="K23" s="130">
        <v>-5.1999999999999998E-2</v>
      </c>
      <c r="L23" s="130">
        <v>-5.4699999999999999E-2</v>
      </c>
      <c r="M23" s="130">
        <v>-4.9500000000000002E-2</v>
      </c>
      <c r="N23" s="130">
        <v>-5.0799999999999998E-2</v>
      </c>
    </row>
    <row r="24" spans="1:14" s="48" customFormat="1" ht="15" customHeight="1">
      <c r="A24" s="47" t="s">
        <v>742</v>
      </c>
      <c r="B24" s="46" t="s">
        <v>903</v>
      </c>
      <c r="C24" s="165" t="s">
        <v>1327</v>
      </c>
      <c r="D24" s="130">
        <v>0</v>
      </c>
      <c r="E24" s="130">
        <v>1E-4</v>
      </c>
      <c r="F24" s="130">
        <v>-4.0000000000000002E-4</v>
      </c>
      <c r="G24" s="130">
        <v>6.9999999999999999E-4</v>
      </c>
      <c r="H24" s="130">
        <v>-8.9999999999999998E-4</v>
      </c>
      <c r="I24" s="130">
        <v>2.9999999999999997E-4</v>
      </c>
      <c r="J24" s="130">
        <v>4.0000000000000002E-4</v>
      </c>
      <c r="K24" s="130">
        <v>2.0000000000000001E-4</v>
      </c>
      <c r="L24" s="130">
        <v>-4.0000000000000002E-4</v>
      </c>
      <c r="M24" s="130">
        <v>-1E-4</v>
      </c>
      <c r="N24" s="130">
        <v>0</v>
      </c>
    </row>
    <row r="25" spans="1:14" s="48" customFormat="1" ht="15" customHeight="1" thickBot="1">
      <c r="A25" s="47" t="s">
        <v>742</v>
      </c>
      <c r="B25" s="46" t="s">
        <v>904</v>
      </c>
      <c r="C25" s="165" t="s">
        <v>1328</v>
      </c>
      <c r="D25" s="130">
        <v>0.2429</v>
      </c>
      <c r="E25" s="130">
        <v>0.24329999999999999</v>
      </c>
      <c r="F25" s="130">
        <v>0.2102</v>
      </c>
      <c r="G25" s="130">
        <v>8.8599999999999998E-2</v>
      </c>
      <c r="H25" s="130">
        <v>0.12180000000000001</v>
      </c>
      <c r="I25" s="130">
        <v>0.1077</v>
      </c>
      <c r="J25" s="130">
        <v>0.1057</v>
      </c>
      <c r="K25" s="130">
        <v>0.1021</v>
      </c>
      <c r="L25" s="130">
        <v>0.10589999999999999</v>
      </c>
      <c r="M25" s="130">
        <v>0.10489999999999999</v>
      </c>
      <c r="N25" s="130">
        <v>0.10349999999999999</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0.1472</v>
      </c>
      <c r="E27" s="130">
        <v>0.1318</v>
      </c>
      <c r="F27" s="130">
        <v>0.129</v>
      </c>
      <c r="G27" s="130">
        <v>8.9700000000000002E-2</v>
      </c>
      <c r="H27" s="130">
        <v>0.13689999999999999</v>
      </c>
      <c r="I27" s="130">
        <v>0.14069999999999999</v>
      </c>
      <c r="J27" s="130">
        <v>0.14330000000000001</v>
      </c>
      <c r="K27" s="130">
        <v>0.12989999999999999</v>
      </c>
      <c r="L27" s="130">
        <v>0.13919999999999999</v>
      </c>
      <c r="M27" s="130">
        <v>0.1411</v>
      </c>
      <c r="N27" s="130">
        <v>0.1497</v>
      </c>
    </row>
    <row r="28" spans="1:14" s="48" customFormat="1" ht="15" customHeight="1">
      <c r="A28" s="47" t="s">
        <v>742</v>
      </c>
      <c r="B28" s="46" t="s">
        <v>906</v>
      </c>
      <c r="C28" s="165" t="s">
        <v>1330</v>
      </c>
      <c r="D28" s="130">
        <v>0.12839999999999999</v>
      </c>
      <c r="E28" s="130">
        <v>0.13339999999999999</v>
      </c>
      <c r="F28" s="130">
        <v>0.1338</v>
      </c>
      <c r="G28" s="130">
        <v>9.8299999999999998E-2</v>
      </c>
      <c r="H28" s="130">
        <v>0.12859999999999999</v>
      </c>
      <c r="I28" s="130">
        <v>9.0999999999999998E-2</v>
      </c>
      <c r="J28" s="130">
        <v>0.13239999999999999</v>
      </c>
      <c r="K28" s="130">
        <v>0.13519999999999999</v>
      </c>
      <c r="L28" s="130">
        <v>0.1137</v>
      </c>
      <c r="M28" s="130">
        <v>0.1181</v>
      </c>
      <c r="N28" s="130">
        <v>0.1169</v>
      </c>
    </row>
    <row r="29" spans="1:14" s="48" customFormat="1" ht="15" customHeight="1">
      <c r="A29" s="47" t="s">
        <v>742</v>
      </c>
      <c r="B29" s="46" t="s">
        <v>907</v>
      </c>
      <c r="C29" s="165" t="s">
        <v>1331</v>
      </c>
      <c r="D29" s="130">
        <v>9.7299999999999998E-2</v>
      </c>
      <c r="E29" s="130">
        <v>0.1051</v>
      </c>
      <c r="F29" s="130">
        <v>0.1026</v>
      </c>
      <c r="G29" s="130">
        <v>0.1452</v>
      </c>
      <c r="H29" s="130">
        <v>0.2056</v>
      </c>
      <c r="I29" s="130">
        <v>0.1719</v>
      </c>
      <c r="J29" s="130">
        <v>9.7000000000000003E-2</v>
      </c>
      <c r="K29" s="130">
        <v>9.3299999999999994E-2</v>
      </c>
      <c r="L29" s="130">
        <v>0.1171</v>
      </c>
      <c r="M29" s="130">
        <v>0.1103</v>
      </c>
      <c r="N29" s="130">
        <v>0.1232</v>
      </c>
    </row>
    <row r="30" spans="1:14" s="48" customFormat="1" ht="15" customHeight="1">
      <c r="A30" s="47" t="s">
        <v>742</v>
      </c>
      <c r="B30" s="46" t="s">
        <v>908</v>
      </c>
      <c r="C30" s="165" t="s">
        <v>1332</v>
      </c>
      <c r="D30" s="130">
        <v>0.1101</v>
      </c>
      <c r="E30" s="130">
        <v>7.6999999999999999E-2</v>
      </c>
      <c r="F30" s="130">
        <v>0.12559999999999999</v>
      </c>
      <c r="G30" s="130">
        <v>7.6499999999999999E-2</v>
      </c>
      <c r="H30" s="130">
        <v>0.15629999999999999</v>
      </c>
      <c r="I30" s="130">
        <v>0.1444</v>
      </c>
      <c r="J30" s="130">
        <v>1.6199999999999999E-2</v>
      </c>
      <c r="K30" s="130">
        <v>6.3700000000000007E-2</v>
      </c>
      <c r="L30" s="130">
        <v>3.3500000000000002E-2</v>
      </c>
      <c r="M30" s="130">
        <v>3.5099999999999999E-2</v>
      </c>
      <c r="N30" s="130">
        <v>4.9700000000000001E-2</v>
      </c>
    </row>
    <row r="31" spans="1:14" s="48" customFormat="1" ht="15" customHeight="1">
      <c r="A31" s="47" t="s">
        <v>742</v>
      </c>
      <c r="B31" s="46" t="s">
        <v>909</v>
      </c>
      <c r="C31" s="165" t="s">
        <v>1333</v>
      </c>
      <c r="D31" s="130">
        <v>1.6400000000000001E-2</v>
      </c>
      <c r="E31" s="130">
        <v>6.1000000000000004E-3</v>
      </c>
      <c r="F31" s="130">
        <v>9.4999999999999998E-3</v>
      </c>
      <c r="G31" s="130">
        <v>6.7000000000000002E-3</v>
      </c>
      <c r="H31" s="130">
        <v>6.8999999999999999E-3</v>
      </c>
      <c r="I31" s="130">
        <v>6.1999999999999998E-3</v>
      </c>
      <c r="J31" s="130">
        <v>5.7000000000000002E-3</v>
      </c>
      <c r="K31" s="130">
        <v>2.12E-2</v>
      </c>
      <c r="L31" s="130">
        <v>1.1599999999999999E-2</v>
      </c>
      <c r="M31" s="130">
        <v>1.3100000000000001E-2</v>
      </c>
      <c r="N31" s="130">
        <v>1.2200000000000001E-2</v>
      </c>
    </row>
    <row r="32" spans="1:14" s="48" customFormat="1" ht="15" customHeight="1">
      <c r="A32" s="47" t="s">
        <v>742</v>
      </c>
      <c r="B32" s="46" t="s">
        <v>910</v>
      </c>
      <c r="C32" s="165" t="s">
        <v>1334</v>
      </c>
      <c r="D32" s="130">
        <v>3.61E-2</v>
      </c>
      <c r="E32" s="130">
        <v>2.0299999999999999E-2</v>
      </c>
      <c r="F32" s="130">
        <v>1.2699999999999999E-2</v>
      </c>
      <c r="G32" s="130">
        <v>1.54E-2</v>
      </c>
      <c r="H32" s="130">
        <v>1.8800000000000001E-2</v>
      </c>
      <c r="I32" s="130">
        <v>0.02</v>
      </c>
      <c r="J32" s="130">
        <v>3.9899999999999998E-2</v>
      </c>
      <c r="K32" s="130">
        <v>4.2599999999999999E-2</v>
      </c>
      <c r="L32" s="130">
        <v>6.6299999999999998E-2</v>
      </c>
      <c r="M32" s="130">
        <v>5.8400000000000001E-2</v>
      </c>
      <c r="N32" s="130">
        <v>4.58E-2</v>
      </c>
    </row>
    <row r="33" spans="1:14" s="48" customFormat="1" ht="15" customHeight="1">
      <c r="A33" s="47" t="s">
        <v>742</v>
      </c>
      <c r="B33" s="46" t="s">
        <v>911</v>
      </c>
      <c r="C33" s="165" t="s">
        <v>1335</v>
      </c>
      <c r="D33" s="130">
        <v>2.2200000000000001E-2</v>
      </c>
      <c r="E33" s="130">
        <v>1.21E-2</v>
      </c>
      <c r="F33" s="130">
        <v>1.0999999999999999E-2</v>
      </c>
      <c r="G33" s="130">
        <v>1.12E-2</v>
      </c>
      <c r="H33" s="130">
        <v>1.2500000000000001E-2</v>
      </c>
      <c r="I33" s="130">
        <v>1.1599999999999999E-2</v>
      </c>
      <c r="J33" s="130">
        <v>1.7399999999999999E-2</v>
      </c>
      <c r="K33" s="130">
        <v>3.6999999999999998E-2</v>
      </c>
      <c r="L33" s="130">
        <v>3.3700000000000001E-2</v>
      </c>
      <c r="M33" s="130">
        <v>3.2199999999999999E-2</v>
      </c>
      <c r="N33" s="130">
        <v>2.5700000000000001E-2</v>
      </c>
    </row>
    <row r="34" spans="1:14" s="48" customFormat="1" ht="15" customHeight="1">
      <c r="A34" s="47" t="s">
        <v>742</v>
      </c>
      <c r="B34" s="46" t="s">
        <v>912</v>
      </c>
      <c r="C34" s="165" t="s">
        <v>1336</v>
      </c>
      <c r="D34" s="130">
        <v>0</v>
      </c>
      <c r="E34" s="130">
        <v>0</v>
      </c>
      <c r="F34" s="130">
        <v>1.1000000000000001E-3</v>
      </c>
      <c r="G34" s="130">
        <v>5.0000000000000001E-3</v>
      </c>
      <c r="H34" s="130">
        <v>1.03E-2</v>
      </c>
      <c r="I34" s="130">
        <v>3.4000000000000002E-2</v>
      </c>
      <c r="J34" s="130">
        <v>5.9400000000000001E-2</v>
      </c>
      <c r="K34" s="130">
        <v>6.5600000000000006E-2</v>
      </c>
      <c r="L34" s="130">
        <v>4.36E-2</v>
      </c>
      <c r="M34" s="130">
        <v>3.6499999999999998E-2</v>
      </c>
      <c r="N34" s="130">
        <v>3.4200000000000001E-2</v>
      </c>
    </row>
    <row r="35" spans="1:14" s="48" customFormat="1" ht="15" customHeight="1">
      <c r="A35" s="47" t="s">
        <v>742</v>
      </c>
      <c r="B35" s="46" t="s">
        <v>913</v>
      </c>
      <c r="C35" s="165" t="s">
        <v>1337</v>
      </c>
      <c r="D35" s="130">
        <v>1.23E-2</v>
      </c>
      <c r="E35" s="130">
        <v>1.4200000000000001E-2</v>
      </c>
      <c r="F35" s="130">
        <v>1.4500000000000001E-2</v>
      </c>
      <c r="G35" s="130">
        <v>1.12E-2</v>
      </c>
      <c r="H35" s="130">
        <v>2.29E-2</v>
      </c>
      <c r="I35" s="130">
        <v>2.69E-2</v>
      </c>
      <c r="J35" s="130">
        <v>3.7999999999999999E-2</v>
      </c>
      <c r="K35" s="130">
        <v>0.04</v>
      </c>
      <c r="L35" s="130">
        <v>3.9199999999999999E-2</v>
      </c>
      <c r="M35" s="130">
        <v>3.6600000000000001E-2</v>
      </c>
      <c r="N35" s="130">
        <v>3.3599999999999998E-2</v>
      </c>
    </row>
    <row r="36" spans="1:14" s="48" customFormat="1" ht="15" customHeight="1">
      <c r="A36" s="47" t="s">
        <v>742</v>
      </c>
      <c r="B36" s="46" t="s">
        <v>914</v>
      </c>
      <c r="C36" s="165" t="s">
        <v>1338</v>
      </c>
      <c r="D36" s="130">
        <v>3.39E-2</v>
      </c>
      <c r="E36" s="130">
        <v>3.73E-2</v>
      </c>
      <c r="F36" s="130">
        <v>3.5200000000000002E-2</v>
      </c>
      <c r="G36" s="130">
        <v>2.4899999999999999E-2</v>
      </c>
      <c r="H36" s="130">
        <v>4.0599999999999997E-2</v>
      </c>
      <c r="I36" s="130">
        <v>4.19E-2</v>
      </c>
      <c r="J36" s="130">
        <v>4.4900000000000002E-2</v>
      </c>
      <c r="K36" s="130">
        <v>4.8899999999999999E-2</v>
      </c>
      <c r="L36" s="130">
        <v>4.82E-2</v>
      </c>
      <c r="M36" s="130">
        <v>4.9299999999999997E-2</v>
      </c>
      <c r="N36" s="130">
        <v>5.1700000000000003E-2</v>
      </c>
    </row>
    <row r="37" spans="1:14" s="48" customFormat="1" ht="15" customHeight="1">
      <c r="A37" s="47"/>
      <c r="B37" s="46"/>
      <c r="C37" s="165" t="s">
        <v>1339</v>
      </c>
      <c r="D37" s="130">
        <v>1.2800000000000001E-2</v>
      </c>
      <c r="E37" s="130">
        <v>7.4700000000000003E-2</v>
      </c>
      <c r="F37" s="130">
        <v>1.6400000000000001E-2</v>
      </c>
      <c r="G37" s="130">
        <v>0</v>
      </c>
      <c r="H37" s="130">
        <v>0</v>
      </c>
      <c r="I37" s="130">
        <v>5.0200000000000002E-2</v>
      </c>
      <c r="J37" s="130">
        <v>9.2299999999999993E-2</v>
      </c>
      <c r="K37" s="130">
        <v>3.1600000000000003E-2</v>
      </c>
      <c r="L37" s="130">
        <v>4.2700000000000002E-2</v>
      </c>
      <c r="M37" s="130">
        <v>6.3399999999999998E-2</v>
      </c>
      <c r="N37" s="130">
        <v>2.69E-2</v>
      </c>
    </row>
    <row r="38" spans="1:14" s="48" customFormat="1" ht="15" customHeight="1" thickBot="1">
      <c r="A38" s="47" t="s">
        <v>742</v>
      </c>
      <c r="B38" s="46" t="s">
        <v>915</v>
      </c>
      <c r="C38" s="165" t="s">
        <v>1340</v>
      </c>
      <c r="D38" s="130">
        <v>0</v>
      </c>
      <c r="E38" s="130">
        <v>0</v>
      </c>
      <c r="F38" s="130">
        <v>0</v>
      </c>
      <c r="G38" s="130">
        <v>0</v>
      </c>
      <c r="H38" s="130">
        <v>0</v>
      </c>
      <c r="I38" s="130">
        <v>4.7000000000000002E-3</v>
      </c>
      <c r="J38" s="130">
        <v>1.01E-2</v>
      </c>
      <c r="K38" s="130">
        <v>1.8599999999999998E-2</v>
      </c>
      <c r="L38" s="130">
        <v>7.3000000000000001E-3</v>
      </c>
      <c r="M38" s="130">
        <v>6.8999999999999999E-3</v>
      </c>
      <c r="N38" s="130">
        <v>9.5999999999999992E-3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7.1300000000000002E-2</v>
      </c>
      <c r="E41" s="130">
        <v>6.6400000000000001E-2</v>
      </c>
      <c r="F41" s="130">
        <v>5.9700000000000003E-2</v>
      </c>
      <c r="G41" s="130">
        <v>4.3799999999999999E-2</v>
      </c>
      <c r="H41" s="130">
        <v>7.3899999999999993E-2</v>
      </c>
      <c r="I41" s="130">
        <v>6.83E-2</v>
      </c>
      <c r="J41" s="130">
        <v>5.79E-2</v>
      </c>
      <c r="K41" s="130">
        <v>5.1999999999999998E-2</v>
      </c>
      <c r="L41" s="130">
        <v>5.4699999999999999E-2</v>
      </c>
      <c r="M41" s="130">
        <v>4.9500000000000002E-2</v>
      </c>
      <c r="N41" s="130">
        <v>5.0799999999999998E-2</v>
      </c>
    </row>
    <row r="42" spans="1:14" s="48" customFormat="1" ht="15" customHeight="1">
      <c r="A42" s="47" t="s">
        <v>742</v>
      </c>
      <c r="B42" s="46" t="s">
        <v>918</v>
      </c>
      <c r="C42" s="165" t="s">
        <v>919</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c r="L42" s="130">
        <v>7.1999999999999995E-2</v>
      </c>
      <c r="M42" s="130">
        <v>6.5100000000000005E-2</v>
      </c>
      <c r="N42" s="130">
        <v>6.7000000000000004E-2</v>
      </c>
    </row>
    <row r="43" spans="1:14" s="48" customFormat="1" ht="15" customHeight="1">
      <c r="A43" s="47" t="s">
        <v>742</v>
      </c>
      <c r="B43" s="46" t="s">
        <v>920</v>
      </c>
      <c r="C43" s="165" t="s">
        <v>921</v>
      </c>
      <c r="D43" s="130">
        <v>8.8900000000000007E-2</v>
      </c>
      <c r="E43" s="130">
        <v>8.1299999999999997E-2</v>
      </c>
      <c r="F43" s="130">
        <v>7.2300000000000003E-2</v>
      </c>
      <c r="G43" s="130">
        <v>5.28E-2</v>
      </c>
      <c r="H43" s="130">
        <v>8.7499999999999994E-2</v>
      </c>
      <c r="I43" s="130">
        <v>7.9899999999999999E-2</v>
      </c>
      <c r="J43" s="130">
        <v>7.0999999999999994E-2</v>
      </c>
      <c r="K43" s="130">
        <v>7.0300000000000001E-2</v>
      </c>
      <c r="L43" s="130">
        <v>7.7499999999999999E-2</v>
      </c>
      <c r="M43" s="130">
        <v>7.0499999999999993E-2</v>
      </c>
      <c r="N43" s="130">
        <v>7.3099999999999998E-2</v>
      </c>
    </row>
    <row r="44" spans="1:14" s="48" customFormat="1" ht="15" customHeight="1" thickBot="1">
      <c r="A44" s="47" t="s">
        <v>742</v>
      </c>
      <c r="B44" s="46" t="s">
        <v>922</v>
      </c>
      <c r="C44" s="165" t="s">
        <v>1341</v>
      </c>
      <c r="D44" s="130">
        <v>0.10249999999999999</v>
      </c>
      <c r="E44" s="130">
        <v>9.4100000000000003E-2</v>
      </c>
      <c r="F44" s="130">
        <v>8.3900000000000002E-2</v>
      </c>
      <c r="G44" s="130">
        <v>6.1100000000000002E-2</v>
      </c>
      <c r="H44" s="130">
        <v>0.1026</v>
      </c>
      <c r="I44" s="130">
        <v>9.8699999999999996E-2</v>
      </c>
      <c r="J44" s="130">
        <v>9.2100000000000001E-2</v>
      </c>
      <c r="K44" s="130">
        <v>8.3900000000000002E-2</v>
      </c>
      <c r="L44" s="130">
        <v>8.6900000000000005E-2</v>
      </c>
      <c r="M44" s="130">
        <v>7.8799999999999995E-2</v>
      </c>
      <c r="N44" s="130">
        <v>0.10340000000000001</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c r="L46" s="130">
        <v>0.55979999999999996</v>
      </c>
      <c r="M46" s="130">
        <v>0.57520000000000004</v>
      </c>
      <c r="N46" s="130">
        <v>0.55159999999999998</v>
      </c>
    </row>
    <row r="47" spans="1:14" ht="15" customHeight="1">
      <c r="A47" s="47" t="s">
        <v>742</v>
      </c>
      <c r="B47" s="46" t="s">
        <v>925</v>
      </c>
      <c r="C47" s="165" t="s">
        <v>926</v>
      </c>
      <c r="D47" s="130">
        <v>9.0499999999999997E-2</v>
      </c>
      <c r="E47" s="130">
        <v>9.2999999999999999E-2</v>
      </c>
      <c r="F47" s="130">
        <v>8.77E-2</v>
      </c>
      <c r="G47" s="130">
        <v>5.6599999999999998E-2</v>
      </c>
      <c r="H47" s="130">
        <v>5.7500000000000002E-2</v>
      </c>
      <c r="I47" s="130">
        <v>5.2999999999999999E-2</v>
      </c>
      <c r="J47" s="130">
        <v>5.4199999999999998E-2</v>
      </c>
      <c r="K47" s="130">
        <v>4.9799999999999997E-2</v>
      </c>
      <c r="L47" s="130">
        <v>4.3700000000000003E-2</v>
      </c>
      <c r="M47" s="130">
        <v>4.6300000000000001E-2</v>
      </c>
      <c r="N47" s="130">
        <v>4.19E-2</v>
      </c>
    </row>
    <row r="48" spans="1:14" ht="15" customHeight="1">
      <c r="A48" s="47" t="s">
        <v>742</v>
      </c>
      <c r="B48" s="46" t="s">
        <v>927</v>
      </c>
      <c r="C48" s="165" t="s">
        <v>928</v>
      </c>
      <c r="D48" s="130">
        <v>0.39119999999999999</v>
      </c>
      <c r="E48" s="130">
        <v>0.39129999999999998</v>
      </c>
      <c r="F48" s="130">
        <v>0.41</v>
      </c>
      <c r="G48" s="130">
        <v>0.35439999999999999</v>
      </c>
      <c r="H48" s="130">
        <v>0.37490000000000001</v>
      </c>
      <c r="I48" s="130">
        <v>0.36599999999999999</v>
      </c>
      <c r="J48" s="130">
        <v>0.38</v>
      </c>
      <c r="K48" s="130">
        <v>0.38440000000000002</v>
      </c>
      <c r="L48" s="130">
        <v>0.39650000000000002</v>
      </c>
      <c r="M48" s="130">
        <v>0.37859999999999999</v>
      </c>
      <c r="N48" s="130">
        <v>0.40660000000000002</v>
      </c>
    </row>
    <row r="49" spans="1:14" ht="15" customHeight="1" thickBot="1">
      <c r="A49" s="47" t="s">
        <v>742</v>
      </c>
      <c r="B49" s="46" t="s">
        <v>929</v>
      </c>
      <c r="C49" s="165" t="s">
        <v>930</v>
      </c>
      <c r="D49" s="130">
        <v>0.54290000000000005</v>
      </c>
      <c r="E49" s="130">
        <v>0.5353</v>
      </c>
      <c r="F49" s="130">
        <v>0.48559999999999998</v>
      </c>
      <c r="G49" s="130">
        <v>0.46889999999999998</v>
      </c>
      <c r="H49" s="130">
        <v>0.48599999999999999</v>
      </c>
      <c r="I49" s="130">
        <v>0.43909999999999999</v>
      </c>
      <c r="J49" s="130">
        <v>0.37119999999999997</v>
      </c>
      <c r="K49" s="130">
        <v>0.42159999999999997</v>
      </c>
      <c r="L49" s="130">
        <v>0.44719999999999999</v>
      </c>
      <c r="M49" s="130">
        <v>0.38450000000000001</v>
      </c>
      <c r="N49" s="130">
        <v>0.40150000000000002</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9.9000000000000005E-2</v>
      </c>
      <c r="E51" s="130">
        <v>8.5699999999999998E-2</v>
      </c>
      <c r="F51" s="130">
        <v>8.4199999999999997E-2</v>
      </c>
      <c r="G51" s="130">
        <v>0.06</v>
      </c>
      <c r="H51" s="130">
        <v>9.3399999999999997E-2</v>
      </c>
      <c r="I51" s="130">
        <v>9.4500000000000001E-2</v>
      </c>
      <c r="J51" s="130">
        <v>8.3199999999999996E-2</v>
      </c>
      <c r="K51" s="130">
        <v>6.3E-2</v>
      </c>
      <c r="L51" s="130">
        <v>6.5699999999999995E-2</v>
      </c>
      <c r="M51" s="130">
        <v>7.2800000000000004E-2</v>
      </c>
      <c r="N51" s="130">
        <v>6.5600000000000006E-2</v>
      </c>
    </row>
    <row r="52" spans="1:14" s="47" customFormat="1" ht="15" customHeight="1">
      <c r="A52" s="47" t="s">
        <v>742</v>
      </c>
      <c r="B52" s="46" t="s">
        <v>933</v>
      </c>
      <c r="C52" s="165" t="s">
        <v>934</v>
      </c>
      <c r="D52" s="130">
        <v>9.4100000000000003E-2</v>
      </c>
      <c r="E52" s="130">
        <v>8.1199999999999994E-2</v>
      </c>
      <c r="F52" s="130">
        <v>8.1199999999999994E-2</v>
      </c>
      <c r="G52" s="130">
        <v>5.74E-2</v>
      </c>
      <c r="H52" s="130">
        <v>8.6199999999999999E-2</v>
      </c>
      <c r="I52" s="130">
        <v>8.5800000000000001E-2</v>
      </c>
      <c r="J52" s="130">
        <v>7.9000000000000001E-2</v>
      </c>
      <c r="K52" s="130">
        <v>5.6500000000000002E-2</v>
      </c>
      <c r="L52" s="130">
        <v>6.0199999999999997E-2</v>
      </c>
      <c r="M52" s="130">
        <v>6.6100000000000006E-2</v>
      </c>
      <c r="N52" s="130">
        <v>5.9400000000000001E-2</v>
      </c>
    </row>
    <row r="53" spans="1:14" s="47" customFormat="1" ht="15" customHeight="1">
      <c r="A53" s="47" t="s">
        <v>742</v>
      </c>
      <c r="B53" s="46" t="s">
        <v>935</v>
      </c>
      <c r="C53" s="165" t="s">
        <v>1342</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c r="L53" s="130">
        <v>8.7099999999999997E-2</v>
      </c>
      <c r="M53" s="130">
        <v>9.4399999999999998E-2</v>
      </c>
      <c r="N53" s="130">
        <v>8.5199999999999998E-2</v>
      </c>
    </row>
    <row r="54" spans="1:14" s="47" customFormat="1" ht="15" customHeight="1">
      <c r="A54" s="47" t="s">
        <v>742</v>
      </c>
      <c r="B54" s="46" t="s">
        <v>936</v>
      </c>
      <c r="C54" s="165" t="s">
        <v>937</v>
      </c>
      <c r="D54" s="130">
        <v>0.13120000000000001</v>
      </c>
      <c r="E54" s="130">
        <v>0.1186</v>
      </c>
      <c r="F54" s="130">
        <v>0.1171</v>
      </c>
      <c r="G54" s="130">
        <v>8.2799999999999999E-2</v>
      </c>
      <c r="H54" s="130">
        <v>0.13009999999999999</v>
      </c>
      <c r="I54" s="130">
        <v>0.13270000000000001</v>
      </c>
      <c r="J54" s="130">
        <v>0.1363</v>
      </c>
      <c r="K54" s="130">
        <v>0.1171</v>
      </c>
      <c r="L54" s="130">
        <v>0.1237</v>
      </c>
      <c r="M54" s="130">
        <v>0.13100000000000001</v>
      </c>
      <c r="N54" s="130">
        <v>0.1212</v>
      </c>
    </row>
    <row r="55" spans="1:14" s="47" customFormat="1" ht="15" customHeight="1">
      <c r="A55" s="47" t="s">
        <v>742</v>
      </c>
      <c r="B55" s="46" t="s">
        <v>938</v>
      </c>
      <c r="C55" s="165" t="s">
        <v>939</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-3.6600000000000001E-2</v>
      </c>
      <c r="M55" s="130">
        <v>-3.6499999999999998E-2</v>
      </c>
      <c r="N55" s="130">
        <v>-3.5999999999999997E-2</v>
      </c>
    </row>
    <row r="56" spans="1:14" s="47" customFormat="1" ht="15" customHeight="1">
      <c r="A56" s="47" t="s">
        <v>742</v>
      </c>
      <c r="B56" s="46" t="s">
        <v>940</v>
      </c>
      <c r="C56" s="165" t="s">
        <v>941</v>
      </c>
      <c r="D56" s="130">
        <v>-1.26E-2</v>
      </c>
      <c r="E56" s="130">
        <v>-1.0800000000000001E-2</v>
      </c>
      <c r="F56" s="130">
        <v>-1.0800000000000001E-2</v>
      </c>
      <c r="G56" s="130">
        <v>-7.0000000000000001E-3</v>
      </c>
      <c r="H56" s="130">
        <v>-1.2500000000000001E-2</v>
      </c>
      <c r="I56" s="130">
        <v>-1.35E-2</v>
      </c>
      <c r="J56" s="130">
        <v>-1.9699999999999999E-2</v>
      </c>
      <c r="K56" s="130">
        <v>-2.1899999999999999E-2</v>
      </c>
      <c r="L56" s="130">
        <v>-2.69E-2</v>
      </c>
      <c r="M56" s="130">
        <v>-2.8400000000000002E-2</v>
      </c>
      <c r="N56" s="130">
        <v>-2.5899999999999999E-2</v>
      </c>
    </row>
    <row r="57" spans="1:14" s="47" customFormat="1" ht="15" customHeight="1" thickBot="1">
      <c r="A57" s="47" t="s">
        <v>742</v>
      </c>
      <c r="B57" s="46" t="s">
        <v>942</v>
      </c>
      <c r="C57" s="165" t="s">
        <v>943</v>
      </c>
      <c r="D57" s="130">
        <v>4.1000000000000003E-3</v>
      </c>
      <c r="E57" s="130">
        <v>3.7000000000000002E-3</v>
      </c>
      <c r="F57" s="130">
        <v>2.8999999999999998E-3</v>
      </c>
      <c r="G57" s="130">
        <v>2.5999999999999999E-3</v>
      </c>
      <c r="H57" s="130">
        <v>7.1999999999999998E-3</v>
      </c>
      <c r="I57" s="130">
        <v>8.6999999999999994E-3</v>
      </c>
      <c r="J57" s="130">
        <v>4.1999999999999997E-3</v>
      </c>
      <c r="K57" s="130">
        <v>6.6E-3</v>
      </c>
      <c r="L57" s="130">
        <v>5.4999999999999997E-3</v>
      </c>
      <c r="M57" s="130">
        <v>6.7000000000000002E-3</v>
      </c>
      <c r="N57" s="130">
        <v>6.3E-3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9.9000000000000005E-2</v>
      </c>
      <c r="E59" s="130">
        <v>8.5699999999999998E-2</v>
      </c>
      <c r="F59" s="130">
        <v>8.4199999999999997E-2</v>
      </c>
      <c r="G59" s="130">
        <v>0.06</v>
      </c>
      <c r="H59" s="130">
        <v>9.3399999999999997E-2</v>
      </c>
      <c r="I59" s="130">
        <v>9.4500000000000001E-2</v>
      </c>
      <c r="J59" s="130">
        <v>8.3199999999999996E-2</v>
      </c>
      <c r="K59" s="130">
        <v>6.3E-2</v>
      </c>
      <c r="L59" s="130">
        <v>6.5699999999999995E-2</v>
      </c>
      <c r="M59" s="130">
        <v>7.2800000000000004E-2</v>
      </c>
      <c r="N59" s="130">
        <v>6.5600000000000006E-2</v>
      </c>
    </row>
    <row r="60" spans="1:14" s="47" customFormat="1" ht="15" customHeight="1">
      <c r="A60" s="47" t="s">
        <v>742</v>
      </c>
      <c r="B60" s="46" t="s">
        <v>945</v>
      </c>
      <c r="C60" s="165" t="s">
        <v>946</v>
      </c>
      <c r="D60" s="130">
        <v>-6.0000000000000001E-3</v>
      </c>
      <c r="E60" s="130">
        <v>-5.1999999999999998E-3</v>
      </c>
      <c r="F60" s="130">
        <v>-4.4000000000000003E-3</v>
      </c>
      <c r="G60" s="130">
        <v>-8.8000000000000005E-3</v>
      </c>
      <c r="H60" s="130">
        <v>-1.3100000000000001E-2</v>
      </c>
      <c r="I60" s="130">
        <v>-1.6E-2</v>
      </c>
      <c r="J60" s="130">
        <v>-1.15E-2</v>
      </c>
      <c r="K60" s="130">
        <v>3.3999999999999998E-3</v>
      </c>
      <c r="L60" s="130">
        <v>-6.1000000000000004E-3</v>
      </c>
      <c r="M60" s="130">
        <v>-1.24E-2</v>
      </c>
      <c r="N60" s="130">
        <v>-1.04E-2</v>
      </c>
    </row>
    <row r="61" spans="1:14" s="48" customFormat="1" ht="15" customHeight="1">
      <c r="A61" s="47" t="s">
        <v>742</v>
      </c>
      <c r="B61" s="46" t="s">
        <v>947</v>
      </c>
      <c r="C61" s="165" t="s">
        <v>948</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c r="L61" s="130">
        <v>-5.5300000000000002E-2</v>
      </c>
      <c r="M61" s="130">
        <v>-5.0099999999999999E-2</v>
      </c>
      <c r="N61" s="130">
        <v>-5.1400000000000001E-2</v>
      </c>
    </row>
    <row r="62" spans="1:14" s="48" customFormat="1" ht="15" customHeight="1">
      <c r="A62" s="47" t="s">
        <v>742</v>
      </c>
      <c r="B62" s="46" t="s">
        <v>949</v>
      </c>
      <c r="C62" s="165" t="s">
        <v>950</v>
      </c>
      <c r="D62" s="130">
        <v>0</v>
      </c>
      <c r="E62" s="130">
        <v>0</v>
      </c>
      <c r="F62" s="130">
        <v>0</v>
      </c>
      <c r="G62" s="130">
        <v>8.0000000000000004E-4</v>
      </c>
      <c r="H62" s="130">
        <v>0</v>
      </c>
      <c r="I62" s="130">
        <v>2.0000000000000001E-4</v>
      </c>
      <c r="J62" s="130">
        <v>4.0000000000000002E-4</v>
      </c>
      <c r="K62" s="130">
        <v>0</v>
      </c>
      <c r="L62" s="130">
        <v>0</v>
      </c>
      <c r="M62" s="130">
        <v>0</v>
      </c>
      <c r="N62" s="130">
        <v>0</v>
      </c>
    </row>
    <row r="63" spans="1:14" s="48" customFormat="1" ht="15" customHeight="1">
      <c r="A63" s="47" t="s">
        <v>742</v>
      </c>
      <c r="B63" s="46" t="s">
        <v>951</v>
      </c>
      <c r="C63" s="165" t="s">
        <v>952</v>
      </c>
      <c r="D63" s="130">
        <v>0</v>
      </c>
      <c r="E63" s="130">
        <v>1E-4</v>
      </c>
      <c r="F63" s="130">
        <v>-4.0000000000000002E-4</v>
      </c>
      <c r="G63" s="130">
        <v>-1E-4</v>
      </c>
      <c r="H63" s="130">
        <v>-8.9999999999999998E-4</v>
      </c>
      <c r="I63" s="130">
        <v>2.0000000000000001E-4</v>
      </c>
      <c r="J63" s="130">
        <v>0</v>
      </c>
      <c r="K63" s="130">
        <v>2.0000000000000001E-4</v>
      </c>
      <c r="L63" s="130">
        <v>-4.0000000000000002E-4</v>
      </c>
      <c r="M63" s="130">
        <v>-1E-4</v>
      </c>
      <c r="N63" s="130">
        <v>-1E-4</v>
      </c>
    </row>
    <row r="64" spans="1:14" s="48" customFormat="1" ht="15" customHeight="1" thickBot="1">
      <c r="A64" s="47"/>
      <c r="B64" s="46"/>
      <c r="C64" s="165" t="s">
        <v>953</v>
      </c>
      <c r="D64" s="130">
        <v>0</v>
      </c>
      <c r="E64" s="130">
        <v>0</v>
      </c>
      <c r="F64" s="130">
        <v>0</v>
      </c>
      <c r="G64" s="130">
        <v>0</v>
      </c>
      <c r="H64" s="130">
        <v>0</v>
      </c>
      <c r="I64" s="130">
        <v>0</v>
      </c>
      <c r="J64" s="130">
        <v>0</v>
      </c>
      <c r="K64" s="130">
        <v>0</v>
      </c>
      <c r="L64" s="130">
        <v>-1E-4</v>
      </c>
      <c r="M64" s="130">
        <v>-1E-4</v>
      </c>
      <c r="N64" s="130">
        <v>-1E-4</v>
      </c>
    </row>
    <row r="65" spans="1:14" s="47" customFormat="1" ht="15" customHeight="1" thickTop="1" thickBot="1">
      <c r="A65" s="47" t="s">
        <v>742</v>
      </c>
      <c r="B65" s="46" t="s">
        <v>954</v>
      </c>
      <c r="C65" s="403" t="s">
        <v>955</v>
      </c>
      <c r="D65" s="400">
        <v>2.0199999999999999E-2</v>
      </c>
      <c r="E65" s="400">
        <v>1.2800000000000001E-2</v>
      </c>
      <c r="F65" s="400">
        <v>1.9099999999999999E-2</v>
      </c>
      <c r="G65" s="400">
        <v>7.6E-3</v>
      </c>
      <c r="H65" s="400">
        <v>4.1999999999999997E-3</v>
      </c>
      <c r="I65" s="405">
        <v>9.4000000000000004E-3</v>
      </c>
      <c r="J65" s="405">
        <v>1.3299999999999999E-2</v>
      </c>
      <c r="K65" s="405">
        <v>1.4E-2</v>
      </c>
      <c r="L65" s="405">
        <v>4.0000000000000001E-3</v>
      </c>
      <c r="M65" s="405">
        <v>1.0200000000000001E-2</v>
      </c>
      <c r="N65" s="405">
        <v>3.7000000000000002E-3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30" customHeight="1">
      <c r="A72" s="47"/>
      <c r="B72" s="47"/>
      <c r="C72" s="743" t="s">
        <v>958</v>
      </c>
      <c r="D72" s="743"/>
      <c r="E72" s="743"/>
      <c r="F72" s="743"/>
      <c r="G72" s="743"/>
      <c r="H72" s="743"/>
      <c r="I72" s="743"/>
      <c r="J72" s="743"/>
      <c r="K72" s="743"/>
      <c r="L72" s="743"/>
      <c r="M72" s="743"/>
      <c r="N72" s="743"/>
    </row>
    <row r="73" spans="1:14" ht="15" customHeight="1">
      <c r="A73" s="47"/>
      <c r="B73" s="47"/>
      <c r="C73" s="170" t="s">
        <v>567</v>
      </c>
      <c r="D73" s="47"/>
      <c r="E73" s="47"/>
      <c r="F73" s="47"/>
      <c r="G73" s="47"/>
      <c r="H73" s="47"/>
      <c r="I73" s="47"/>
      <c r="J73" s="47"/>
      <c r="K73" s="47"/>
      <c r="L73" s="47"/>
      <c r="M73" s="47"/>
      <c r="N73" s="47"/>
    </row>
    <row r="74" spans="1:14" ht="30" customHeight="1">
      <c r="A74" s="47"/>
      <c r="B74" s="47"/>
      <c r="C74" s="743" t="s">
        <v>959</v>
      </c>
      <c r="D74" s="743"/>
      <c r="E74" s="743"/>
      <c r="F74" s="743"/>
      <c r="G74" s="743"/>
      <c r="H74" s="743"/>
      <c r="I74" s="743"/>
      <c r="J74" s="743"/>
      <c r="K74" s="743"/>
      <c r="L74" s="743"/>
      <c r="M74" s="743"/>
      <c r="N74" s="743"/>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34" t="s">
        <v>438</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983</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869986.88075999997</v>
      </c>
      <c r="C7" s="393">
        <v>960797.49751000002</v>
      </c>
      <c r="D7" s="393">
        <v>1077607.3699100001</v>
      </c>
      <c r="E7" s="393">
        <v>1146905.83018</v>
      </c>
      <c r="F7" s="393">
        <v>1149294.34775</v>
      </c>
      <c r="G7" s="393">
        <v>1008829.3669400001</v>
      </c>
      <c r="H7" s="393">
        <v>917764.62651999993</v>
      </c>
      <c r="I7" s="393">
        <v>896243.99660000007</v>
      </c>
      <c r="J7" s="393">
        <v>867028.00733000005</v>
      </c>
      <c r="K7" s="393">
        <v>831838.81125999999</v>
      </c>
      <c r="L7" s="393">
        <v>747117.48401000001</v>
      </c>
    </row>
    <row r="8" spans="1:12" s="16" customFormat="1" ht="15" customHeight="1" thickTop="1">
      <c r="A8" s="147" t="s">
        <v>158</v>
      </c>
      <c r="B8" s="114">
        <v>88900.250889999996</v>
      </c>
      <c r="C8" s="114">
        <v>102093.26248999999</v>
      </c>
      <c r="D8" s="114">
        <v>79542.263480000009</v>
      </c>
      <c r="E8" s="114">
        <v>154755.87861000001</v>
      </c>
      <c r="F8" s="114">
        <v>131558.99462000001</v>
      </c>
      <c r="G8" s="114">
        <v>104891.2831</v>
      </c>
      <c r="H8" s="114">
        <v>69128.781589999999</v>
      </c>
      <c r="I8" s="114">
        <v>96305.351559999996</v>
      </c>
      <c r="J8" s="114">
        <v>93628.660470000003</v>
      </c>
      <c r="K8" s="114">
        <v>94721.196680000008</v>
      </c>
      <c r="L8" s="114">
        <v>68666.459650000004</v>
      </c>
    </row>
    <row r="9" spans="1:12" s="16" customFormat="1" ht="15" customHeight="1">
      <c r="A9" s="147" t="s">
        <v>167</v>
      </c>
      <c r="B9" s="114">
        <v>102059.76075</v>
      </c>
      <c r="C9" s="114">
        <v>76951.581730000005</v>
      </c>
      <c r="D9" s="114">
        <v>110583.15398</v>
      </c>
      <c r="E9" s="114">
        <v>72962.954389999999</v>
      </c>
      <c r="F9" s="114">
        <v>97291.176519999994</v>
      </c>
      <c r="G9" s="114">
        <v>43459.716039999999</v>
      </c>
      <c r="H9" s="114">
        <v>26562.549920000001</v>
      </c>
      <c r="I9" s="114">
        <v>48472.654170000002</v>
      </c>
      <c r="J9" s="114">
        <v>45942.91461</v>
      </c>
      <c r="K9" s="114">
        <v>33334.894460000003</v>
      </c>
      <c r="L9" s="114">
        <v>34664.505210000003</v>
      </c>
    </row>
    <row r="10" spans="1:12" s="16" customFormat="1" ht="15" customHeight="1">
      <c r="A10" s="147" t="s">
        <v>176</v>
      </c>
      <c r="B10" s="114">
        <v>660292.78154</v>
      </c>
      <c r="C10" s="114">
        <v>764642.0258099999</v>
      </c>
      <c r="D10" s="114">
        <v>860431.86570000008</v>
      </c>
      <c r="E10" s="114">
        <v>886358.31814999995</v>
      </c>
      <c r="F10" s="114">
        <v>880209.61812999996</v>
      </c>
      <c r="G10" s="114">
        <v>815715.58311999997</v>
      </c>
      <c r="H10" s="114">
        <v>767194.80389999994</v>
      </c>
      <c r="I10" s="114">
        <v>694445.37613999995</v>
      </c>
      <c r="J10" s="114">
        <v>669174.64324999996</v>
      </c>
      <c r="K10" s="114">
        <v>640806.88006</v>
      </c>
      <c r="L10" s="114">
        <v>582829.13046999997</v>
      </c>
    </row>
    <row r="11" spans="1:12" s="16" customFormat="1" ht="15" customHeight="1">
      <c r="A11" s="148" t="s">
        <v>577</v>
      </c>
      <c r="B11" s="114">
        <v>661025.72080999997</v>
      </c>
      <c r="C11" s="114">
        <v>756848.56801000005</v>
      </c>
      <c r="D11" s="114">
        <v>856974.87348000007</v>
      </c>
      <c r="E11" s="114">
        <v>884889.16301000002</v>
      </c>
      <c r="F11" s="114">
        <v>877265.31715999998</v>
      </c>
      <c r="G11" s="114">
        <v>802348.88032</v>
      </c>
      <c r="H11" s="114">
        <v>707728.85024000006</v>
      </c>
      <c r="I11" s="114">
        <v>620769.75213000004</v>
      </c>
      <c r="J11" s="114">
        <v>590220.01738999994</v>
      </c>
      <c r="K11" s="114">
        <v>563055.34138999996</v>
      </c>
      <c r="L11" s="114">
        <v>508768.53388</v>
      </c>
    </row>
    <row r="12" spans="1:12" s="16" customFormat="1" ht="15" customHeight="1">
      <c r="A12" s="148" t="s">
        <v>578</v>
      </c>
      <c r="B12" s="114">
        <v>647615.78458000009</v>
      </c>
      <c r="C12" s="114">
        <v>740017.62612999999</v>
      </c>
      <c r="D12" s="114">
        <v>809299.57773000002</v>
      </c>
      <c r="E12" s="114">
        <v>824777.24575</v>
      </c>
      <c r="F12" s="114">
        <v>791969.91862999997</v>
      </c>
      <c r="G12" s="114">
        <v>591462.20328000002</v>
      </c>
      <c r="H12" s="114">
        <v>501594.91804000002</v>
      </c>
      <c r="I12" s="114">
        <v>392992.90889999998</v>
      </c>
      <c r="J12" s="114">
        <v>368896.24505999999</v>
      </c>
      <c r="K12" s="114">
        <v>342141.83888</v>
      </c>
      <c r="L12" s="114">
        <v>300583.54186</v>
      </c>
    </row>
    <row r="13" spans="1:12" s="16" customFormat="1" ht="15" customHeight="1">
      <c r="A13" s="148" t="s">
        <v>579</v>
      </c>
      <c r="B13" s="114">
        <v>13409.936230000001</v>
      </c>
      <c r="C13" s="114">
        <v>16830.941879999998</v>
      </c>
      <c r="D13" s="114">
        <v>47675.295749999997</v>
      </c>
      <c r="E13" s="114">
        <v>60111.917259999995</v>
      </c>
      <c r="F13" s="114">
        <v>85295.398530000006</v>
      </c>
      <c r="G13" s="114">
        <v>210886.67703999998</v>
      </c>
      <c r="H13" s="114">
        <v>206133.93219999998</v>
      </c>
      <c r="I13" s="114">
        <v>227776.84323</v>
      </c>
      <c r="J13" s="114">
        <v>221323.77233000001</v>
      </c>
      <c r="K13" s="114">
        <v>220913.50250999999</v>
      </c>
      <c r="L13" s="114">
        <v>208184.99202000001</v>
      </c>
    </row>
    <row r="14" spans="1:12" s="16" customFormat="1" ht="15" customHeight="1">
      <c r="A14" s="148" t="s">
        <v>580</v>
      </c>
      <c r="B14" s="114">
        <v>3887.9335699999997</v>
      </c>
      <c r="C14" s="114">
        <v>13798.99483</v>
      </c>
      <c r="D14" s="114">
        <v>10185.149960000001</v>
      </c>
      <c r="E14" s="114">
        <v>7098.0758399999995</v>
      </c>
      <c r="F14" s="114">
        <v>13867.627689999999</v>
      </c>
      <c r="G14" s="114">
        <v>20624.666570000001</v>
      </c>
      <c r="H14" s="114">
        <v>10172.023720000001</v>
      </c>
      <c r="I14" s="114">
        <v>2679.06673</v>
      </c>
      <c r="J14" s="114">
        <v>9645.4456699999992</v>
      </c>
      <c r="K14" s="114">
        <v>8111.8521000000001</v>
      </c>
      <c r="L14" s="114">
        <v>8011.9707600000002</v>
      </c>
    </row>
    <row r="15" spans="1:12" s="16" customFormat="1" ht="15" customHeight="1">
      <c r="A15" s="148" t="s">
        <v>581</v>
      </c>
      <c r="B15" s="114">
        <v>3711.2978800000001</v>
      </c>
      <c r="C15" s="114">
        <v>9214.84512</v>
      </c>
      <c r="D15" s="114">
        <v>8483.5791900000004</v>
      </c>
      <c r="E15" s="114">
        <v>6361.4218099999998</v>
      </c>
      <c r="F15" s="114">
        <v>8123.68361</v>
      </c>
      <c r="G15" s="114">
        <v>10110.85259</v>
      </c>
      <c r="H15" s="114">
        <v>170.1</v>
      </c>
      <c r="I15" s="114">
        <v>1360.1322</v>
      </c>
      <c r="J15" s="114">
        <v>2201.2782900000002</v>
      </c>
      <c r="K15" s="114">
        <v>1349.4306000000001</v>
      </c>
      <c r="L15" s="114">
        <v>3077.74629</v>
      </c>
    </row>
    <row r="16" spans="1:12" s="16" customFormat="1" ht="15" customHeight="1">
      <c r="A16" s="148" t="s">
        <v>582</v>
      </c>
      <c r="B16" s="114">
        <v>176.63569000000001</v>
      </c>
      <c r="C16" s="114">
        <v>4584.1497099999997</v>
      </c>
      <c r="D16" s="114">
        <v>1701.57077</v>
      </c>
      <c r="E16" s="114">
        <v>736.65403000000003</v>
      </c>
      <c r="F16" s="114">
        <v>5743.9440800000002</v>
      </c>
      <c r="G16" s="114">
        <v>10513.813980000001</v>
      </c>
      <c r="H16" s="114">
        <v>10001.923720000001</v>
      </c>
      <c r="I16" s="114">
        <v>1318.93453</v>
      </c>
      <c r="J16" s="114">
        <v>7444.1673799999999</v>
      </c>
      <c r="K16" s="114">
        <v>6762.4215000000004</v>
      </c>
      <c r="L16" s="114">
        <v>4934.2244700000001</v>
      </c>
    </row>
    <row r="17" spans="1:12" s="16" customFormat="1" ht="15" customHeight="1">
      <c r="A17" s="148" t="s">
        <v>583</v>
      </c>
      <c r="B17" s="114">
        <v>9323.4225800000004</v>
      </c>
      <c r="C17" s="114">
        <v>11105.726500000001</v>
      </c>
      <c r="D17" s="114">
        <v>16675.364799999999</v>
      </c>
      <c r="E17" s="114">
        <v>36800.093249999998</v>
      </c>
      <c r="F17" s="114">
        <v>38830.718500000003</v>
      </c>
      <c r="G17" s="114">
        <v>63137.883470000001</v>
      </c>
      <c r="H17" s="114">
        <v>76381.64615</v>
      </c>
      <c r="I17" s="114">
        <v>70186.320720000003</v>
      </c>
      <c r="J17" s="114">
        <v>71910.397900000011</v>
      </c>
      <c r="K17" s="114">
        <v>70649.028879999998</v>
      </c>
      <c r="L17" s="114">
        <v>73278.697419999997</v>
      </c>
    </row>
    <row r="18" spans="1:12" s="16" customFormat="1" ht="15" customHeight="1">
      <c r="A18" s="148" t="s">
        <v>584</v>
      </c>
      <c r="B18" s="114">
        <v>8998.7048100000011</v>
      </c>
      <c r="C18" s="114">
        <v>10222.497579999999</v>
      </c>
      <c r="D18" s="114">
        <v>13922.001109999999</v>
      </c>
      <c r="E18" s="114">
        <v>22307.757269999998</v>
      </c>
      <c r="F18" s="114">
        <v>27334.36464</v>
      </c>
      <c r="G18" s="114">
        <v>37346.225159999995</v>
      </c>
      <c r="H18" s="114">
        <v>32495.018010000003</v>
      </c>
      <c r="I18" s="114">
        <v>22643.919449999998</v>
      </c>
      <c r="J18" s="114">
        <v>22319.39575</v>
      </c>
      <c r="K18" s="114">
        <v>23188.089530000001</v>
      </c>
      <c r="L18" s="114">
        <v>22397.39084</v>
      </c>
    </row>
    <row r="19" spans="1:12" s="16" customFormat="1" ht="15" customHeight="1">
      <c r="A19" s="148" t="s">
        <v>585</v>
      </c>
      <c r="B19" s="114">
        <v>324.71777000000003</v>
      </c>
      <c r="C19" s="114">
        <v>883.22892000000002</v>
      </c>
      <c r="D19" s="114">
        <v>2753.3636900000001</v>
      </c>
      <c r="E19" s="114">
        <v>14492.33598</v>
      </c>
      <c r="F19" s="114">
        <v>11496.353859999999</v>
      </c>
      <c r="G19" s="114">
        <v>25791.658309999999</v>
      </c>
      <c r="H19" s="114">
        <v>43886.628140000001</v>
      </c>
      <c r="I19" s="114">
        <v>47542.401270000002</v>
      </c>
      <c r="J19" s="114">
        <v>49591.00215</v>
      </c>
      <c r="K19" s="114">
        <v>47460.939350000001</v>
      </c>
      <c r="L19" s="114">
        <v>50881.306579999997</v>
      </c>
    </row>
    <row r="20" spans="1:12" s="16" customFormat="1" ht="15" customHeight="1">
      <c r="A20" s="148" t="s">
        <v>189</v>
      </c>
      <c r="B20" s="114">
        <v>8999.5497200000009</v>
      </c>
      <c r="C20" s="114">
        <v>10462.99749</v>
      </c>
      <c r="D20" s="114">
        <v>10933.638060000001</v>
      </c>
      <c r="E20" s="114">
        <v>10289.94636</v>
      </c>
      <c r="F20" s="114">
        <v>8325.9275699999998</v>
      </c>
      <c r="G20" s="114">
        <v>7195.0541800000001</v>
      </c>
      <c r="H20" s="114">
        <v>56592.807380000006</v>
      </c>
      <c r="I20" s="114">
        <v>71360.45981</v>
      </c>
      <c r="J20" s="114">
        <v>70066.34623000001</v>
      </c>
      <c r="K20" s="114">
        <v>67760.242879999991</v>
      </c>
      <c r="L20" s="114">
        <v>63408.4084</v>
      </c>
    </row>
    <row r="21" spans="1:12" s="16" customFormat="1" ht="15" customHeight="1">
      <c r="A21" s="148" t="s">
        <v>586</v>
      </c>
      <c r="B21" s="114">
        <v>-22943.845140000001</v>
      </c>
      <c r="C21" s="114">
        <v>-27574.261019999998</v>
      </c>
      <c r="D21" s="114">
        <v>-34337.160600000003</v>
      </c>
      <c r="E21" s="114">
        <v>-52718.960310000002</v>
      </c>
      <c r="F21" s="114">
        <v>-58079.97279</v>
      </c>
      <c r="G21" s="114">
        <v>-77590.901419999995</v>
      </c>
      <c r="H21" s="114">
        <v>-83680.523589999997</v>
      </c>
      <c r="I21" s="114">
        <v>-70550.223249999995</v>
      </c>
      <c r="J21" s="114">
        <v>-72667.563939999993</v>
      </c>
      <c r="K21" s="114">
        <v>-68769.585189999998</v>
      </c>
      <c r="L21" s="114">
        <v>-70638.479989999993</v>
      </c>
    </row>
    <row r="22" spans="1:12" s="16" customFormat="1" ht="15" customHeight="1">
      <c r="A22" s="147" t="s">
        <v>202</v>
      </c>
      <c r="B22" s="114">
        <v>1825.20363</v>
      </c>
      <c r="C22" s="114">
        <v>1749.2486100000001</v>
      </c>
      <c r="D22" s="114">
        <v>3094.5422100000001</v>
      </c>
      <c r="E22" s="114">
        <v>1679.0757699999999</v>
      </c>
      <c r="F22" s="114">
        <v>1783.0451799999998</v>
      </c>
      <c r="G22" s="114">
        <v>2121.06657</v>
      </c>
      <c r="H22" s="114">
        <v>4797.1598800000002</v>
      </c>
      <c r="I22" s="114">
        <v>4423.6044199999997</v>
      </c>
      <c r="J22" s="114">
        <v>3552.1084700000001</v>
      </c>
      <c r="K22" s="114">
        <v>3443.0687900000003</v>
      </c>
      <c r="L22" s="114">
        <v>3379.7203</v>
      </c>
    </row>
    <row r="23" spans="1:12" s="16" customFormat="1" ht="15" customHeight="1">
      <c r="A23" s="147" t="s">
        <v>208</v>
      </c>
      <c r="B23" s="114">
        <v>1E-3</v>
      </c>
      <c r="C23" s="114">
        <v>2E-3</v>
      </c>
      <c r="D23" s="114">
        <v>3.3049999999999996E-2</v>
      </c>
      <c r="E23" s="114">
        <v>253.31117</v>
      </c>
      <c r="F23" s="114">
        <v>1536.06681</v>
      </c>
      <c r="G23" s="114">
        <v>940.19150999999999</v>
      </c>
      <c r="H23" s="114">
        <v>1900.1387400000001</v>
      </c>
      <c r="I23" s="114">
        <v>5784.4227599999995</v>
      </c>
      <c r="J23" s="114">
        <v>4633.8881200000005</v>
      </c>
      <c r="K23" s="114">
        <v>2564.6144900000004</v>
      </c>
      <c r="L23" s="114">
        <v>1336.3870900000002</v>
      </c>
    </row>
    <row r="24" spans="1:12" s="16" customFormat="1" ht="15" customHeight="1">
      <c r="A24" s="147" t="s">
        <v>587</v>
      </c>
      <c r="B24" s="114">
        <v>2211.047</v>
      </c>
      <c r="C24" s="114">
        <v>134.55251999999999</v>
      </c>
      <c r="D24" s="114">
        <v>3634.83061</v>
      </c>
      <c r="E24" s="114">
        <v>11295.415800000001</v>
      </c>
      <c r="F24" s="114">
        <v>19550.824700000001</v>
      </c>
      <c r="G24" s="114">
        <v>25116.35339</v>
      </c>
      <c r="H24" s="114">
        <v>33084.513489999998</v>
      </c>
      <c r="I24" s="114">
        <v>33068.913820000002</v>
      </c>
      <c r="J24" s="114">
        <v>36418.658009999999</v>
      </c>
      <c r="K24" s="114">
        <v>43250.2359</v>
      </c>
      <c r="L24" s="114">
        <v>43250.235909999996</v>
      </c>
    </row>
    <row r="25" spans="1:12" s="16" customFormat="1" ht="15" customHeight="1">
      <c r="A25" s="147" t="s">
        <v>219</v>
      </c>
      <c r="B25" s="114">
        <v>13640.736570000001</v>
      </c>
      <c r="C25" s="114">
        <v>14470.801359999999</v>
      </c>
      <c r="D25" s="114">
        <v>19176.621579999999</v>
      </c>
      <c r="E25" s="114">
        <v>18244.227850000003</v>
      </c>
      <c r="F25" s="114">
        <v>16467.824690000001</v>
      </c>
      <c r="G25" s="114">
        <v>15779.85721</v>
      </c>
      <c r="H25" s="114">
        <v>14472.710489999999</v>
      </c>
      <c r="I25" s="114">
        <v>13263.965529999999</v>
      </c>
      <c r="J25" s="114">
        <v>12720.263279999999</v>
      </c>
      <c r="K25" s="114">
        <v>12390.092259999999</v>
      </c>
      <c r="L25" s="114">
        <v>11781.222460000001</v>
      </c>
    </row>
    <row r="26" spans="1:12" s="16" customFormat="1" ht="15" customHeight="1">
      <c r="A26" s="147" t="s">
        <v>588</v>
      </c>
      <c r="B26" s="114">
        <v>1057.0993799999999</v>
      </c>
      <c r="C26" s="114">
        <v>756.02298999999994</v>
      </c>
      <c r="D26" s="114">
        <v>1144.0593000000001</v>
      </c>
      <c r="E26" s="114">
        <v>1356.6484399999999</v>
      </c>
      <c r="F26" s="114">
        <v>896.7971</v>
      </c>
      <c r="G26" s="114">
        <v>805.31600000000003</v>
      </c>
      <c r="H26" s="114">
        <v>623.96851000000004</v>
      </c>
      <c r="I26" s="114">
        <v>479.70820000000003</v>
      </c>
      <c r="J26" s="114">
        <v>956.87112000000002</v>
      </c>
      <c r="K26" s="114">
        <v>1327.82862</v>
      </c>
      <c r="L26" s="114">
        <v>1209.8229199999998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794768.52842999995</v>
      </c>
      <c r="C28" s="393">
        <v>883590.74641000002</v>
      </c>
      <c r="D28" s="393">
        <v>997033.66949999996</v>
      </c>
      <c r="E28" s="393">
        <v>1064750.7058699999</v>
      </c>
      <c r="F28" s="393">
        <v>1058023.5992399999</v>
      </c>
      <c r="G28" s="393">
        <v>933750.14053999993</v>
      </c>
      <c r="H28" s="393">
        <v>846484.73794000002</v>
      </c>
      <c r="I28" s="393">
        <v>821975.64975999994</v>
      </c>
      <c r="J28" s="393">
        <v>804331.06539</v>
      </c>
      <c r="K28" s="393">
        <v>770267.90738999995</v>
      </c>
      <c r="L28" s="393">
        <v>693618.35973000003</v>
      </c>
    </row>
    <row r="29" spans="1:12" s="16" customFormat="1" ht="15" customHeight="1" thickTop="1">
      <c r="A29" s="147" t="s">
        <v>590</v>
      </c>
      <c r="B29" s="114">
        <v>623725.51851999993</v>
      </c>
      <c r="C29" s="114">
        <v>723498.16415999993</v>
      </c>
      <c r="D29" s="114">
        <v>847027.32712999999</v>
      </c>
      <c r="E29" s="114">
        <v>900549.12858999998</v>
      </c>
      <c r="F29" s="114">
        <v>891228.53088999994</v>
      </c>
      <c r="G29" s="114">
        <v>625622.31527000002</v>
      </c>
      <c r="H29" s="114">
        <v>367785.69577999995</v>
      </c>
      <c r="I29" s="114">
        <v>378933.48176</v>
      </c>
      <c r="J29" s="114">
        <v>404486.98411000002</v>
      </c>
      <c r="K29" s="114">
        <v>374066.28106000001</v>
      </c>
      <c r="L29" s="114">
        <v>341828.09405999997</v>
      </c>
    </row>
    <row r="30" spans="1:12" s="16" customFormat="1" ht="15" customHeight="1">
      <c r="A30" s="148" t="s">
        <v>591</v>
      </c>
      <c r="B30" s="114">
        <v>108.907</v>
      </c>
      <c r="C30" s="114">
        <v>4013.1534700000002</v>
      </c>
      <c r="D30" s="114">
        <v>3548.1925699999997</v>
      </c>
      <c r="E30" s="114">
        <v>15703.02051</v>
      </c>
      <c r="F30" s="114">
        <v>9988.5372399999997</v>
      </c>
      <c r="G30" s="114">
        <v>11323.52851</v>
      </c>
      <c r="H30" s="114">
        <v>7238.6809000000003</v>
      </c>
      <c r="I30" s="114">
        <v>9844.7530700000007</v>
      </c>
      <c r="J30" s="114">
        <v>9093.8397499999992</v>
      </c>
      <c r="K30" s="114">
        <v>9183.7032200000012</v>
      </c>
      <c r="L30" s="114">
        <v>9711.3805199999988</v>
      </c>
    </row>
    <row r="31" spans="1:12" s="16" customFormat="1" ht="15" customHeight="1">
      <c r="A31" s="148" t="s">
        <v>592</v>
      </c>
      <c r="B31" s="114">
        <v>91107.366469999994</v>
      </c>
      <c r="C31" s="114">
        <v>93981.039519999991</v>
      </c>
      <c r="D31" s="114">
        <v>111271.44803</v>
      </c>
      <c r="E31" s="114">
        <v>135840.63159</v>
      </c>
      <c r="F31" s="114">
        <v>155158.33609</v>
      </c>
      <c r="G31" s="114">
        <v>144639.90556000001</v>
      </c>
      <c r="H31" s="114">
        <v>152741.54313000001</v>
      </c>
      <c r="I31" s="114">
        <v>188535.02447999999</v>
      </c>
      <c r="J31" s="114">
        <v>189068.71147000001</v>
      </c>
      <c r="K31" s="114">
        <v>181576.88329</v>
      </c>
      <c r="L31" s="114">
        <v>157905.42521000002</v>
      </c>
    </row>
    <row r="32" spans="1:12" s="16" customFormat="1" ht="15" customHeight="1">
      <c r="A32" s="148" t="s">
        <v>593</v>
      </c>
      <c r="B32" s="114">
        <v>174888.95856999999</v>
      </c>
      <c r="C32" s="114">
        <v>103669.64323</v>
      </c>
      <c r="D32" s="114">
        <v>10377.21931</v>
      </c>
      <c r="E32" s="114">
        <v>1388.7466499999998</v>
      </c>
      <c r="F32" s="114">
        <v>169.58488</v>
      </c>
      <c r="G32" s="114">
        <v>142.84251</v>
      </c>
      <c r="H32" s="114">
        <v>142.96821</v>
      </c>
      <c r="I32" s="114">
        <v>143.09403</v>
      </c>
      <c r="J32" s="114">
        <v>0</v>
      </c>
      <c r="K32" s="114">
        <v>0</v>
      </c>
      <c r="L32" s="114">
        <v>0</v>
      </c>
    </row>
    <row r="33" spans="1:12" s="16" customFormat="1" ht="15" customHeight="1">
      <c r="A33" s="148" t="s">
        <v>594</v>
      </c>
      <c r="B33" s="114">
        <v>22213.765890000002</v>
      </c>
      <c r="C33" s="114">
        <v>19873.12155</v>
      </c>
      <c r="D33" s="114">
        <v>19428.937480000001</v>
      </c>
      <c r="E33" s="114">
        <v>36908.589319999999</v>
      </c>
      <c r="F33" s="114">
        <v>49512.333549999996</v>
      </c>
      <c r="G33" s="114">
        <v>48801.778490000004</v>
      </c>
      <c r="H33" s="114">
        <v>30222.79754</v>
      </c>
      <c r="I33" s="114">
        <v>24205.090319999999</v>
      </c>
      <c r="J33" s="114">
        <v>22198.94916</v>
      </c>
      <c r="K33" s="114">
        <v>27266.041719999997</v>
      </c>
      <c r="L33" s="114">
        <v>27207.475670000003</v>
      </c>
    </row>
    <row r="34" spans="1:12" s="16" customFormat="1" ht="15" customHeight="1">
      <c r="A34" s="148" t="s">
        <v>595</v>
      </c>
      <c r="B34" s="114">
        <v>315441.89562000002</v>
      </c>
      <c r="C34" s="114">
        <v>471146.35100999998</v>
      </c>
      <c r="D34" s="114">
        <v>664215.04774000007</v>
      </c>
      <c r="E34" s="114">
        <v>658552.60109000001</v>
      </c>
      <c r="F34" s="114">
        <v>612497.17790000001</v>
      </c>
      <c r="G34" s="114">
        <v>373012.87148000003</v>
      </c>
      <c r="H34" s="114">
        <v>165430.55544</v>
      </c>
      <c r="I34" s="114">
        <v>147116.20694</v>
      </c>
      <c r="J34" s="114">
        <v>174547.31047999999</v>
      </c>
      <c r="K34" s="114">
        <v>152101.92416</v>
      </c>
      <c r="L34" s="114">
        <v>143549.76922999998</v>
      </c>
    </row>
    <row r="35" spans="1:12" s="16" customFormat="1" ht="15" customHeight="1">
      <c r="A35" s="148" t="s">
        <v>596</v>
      </c>
      <c r="B35" s="114">
        <v>19964.624969999997</v>
      </c>
      <c r="C35" s="114">
        <v>30814.855379999997</v>
      </c>
      <c r="D35" s="114">
        <v>38186.482000000004</v>
      </c>
      <c r="E35" s="114">
        <v>52155.539429999997</v>
      </c>
      <c r="F35" s="114">
        <v>63902.561229999999</v>
      </c>
      <c r="G35" s="114">
        <v>47701.388719999995</v>
      </c>
      <c r="H35" s="114">
        <v>12009.15056</v>
      </c>
      <c r="I35" s="114">
        <v>9089.3129200000003</v>
      </c>
      <c r="J35" s="114">
        <v>9578.1732499999998</v>
      </c>
      <c r="K35" s="114">
        <v>3937.72867</v>
      </c>
      <c r="L35" s="114">
        <v>3454.0434300000002</v>
      </c>
    </row>
    <row r="36" spans="1:12" s="16" customFormat="1" ht="15" customHeight="1">
      <c r="A36" s="147" t="s">
        <v>597</v>
      </c>
      <c r="B36" s="114">
        <v>0</v>
      </c>
      <c r="C36" s="114">
        <v>0</v>
      </c>
      <c r="D36" s="114">
        <v>0</v>
      </c>
      <c r="E36" s="114">
        <v>2.1077499999999998</v>
      </c>
      <c r="F36" s="114">
        <v>0</v>
      </c>
      <c r="G36" s="114">
        <v>0</v>
      </c>
      <c r="H36" s="114">
        <v>0</v>
      </c>
      <c r="I36" s="114">
        <v>0</v>
      </c>
      <c r="J36" s="114">
        <v>0</v>
      </c>
      <c r="K36" s="114">
        <v>0</v>
      </c>
      <c r="L36" s="114">
        <v>0</v>
      </c>
    </row>
    <row r="37" spans="1:12" s="16" customFormat="1" ht="15" customHeight="1">
      <c r="A37" s="147" t="s">
        <v>598</v>
      </c>
      <c r="B37" s="114">
        <v>157015.70083000002</v>
      </c>
      <c r="C37" s="114">
        <v>144566.50143999999</v>
      </c>
      <c r="D37" s="114">
        <v>99442.711840000004</v>
      </c>
      <c r="E37" s="114">
        <v>116956.35773</v>
      </c>
      <c r="F37" s="114">
        <v>122233.70954000001</v>
      </c>
      <c r="G37" s="114">
        <v>190156.21759000001</v>
      </c>
      <c r="H37" s="114">
        <v>362512.17176</v>
      </c>
      <c r="I37" s="114">
        <v>341051.91357999999</v>
      </c>
      <c r="J37" s="114">
        <v>340211.45438999997</v>
      </c>
      <c r="K37" s="114">
        <v>326872.92180000001</v>
      </c>
      <c r="L37" s="114">
        <v>284669.20957000001</v>
      </c>
    </row>
    <row r="38" spans="1:12" s="16" customFormat="1" ht="15" customHeight="1">
      <c r="A38" s="147" t="s">
        <v>599</v>
      </c>
      <c r="B38" s="114">
        <v>7758.0248499999998</v>
      </c>
      <c r="C38" s="114">
        <v>8941.4936199999993</v>
      </c>
      <c r="D38" s="114">
        <v>13815.508760000001</v>
      </c>
      <c r="E38" s="114">
        <v>13588.708060000001</v>
      </c>
      <c r="F38" s="114">
        <v>15893.422869999999</v>
      </c>
      <c r="G38" s="114">
        <v>9550.3416099999995</v>
      </c>
      <c r="H38" s="114">
        <v>11038.44044</v>
      </c>
      <c r="I38" s="114">
        <v>8794.356029999999</v>
      </c>
      <c r="J38" s="114">
        <v>15309.86485</v>
      </c>
      <c r="K38" s="114">
        <v>10850.52822</v>
      </c>
      <c r="L38" s="114">
        <v>13045.63888</v>
      </c>
    </row>
    <row r="39" spans="1:12" s="16" customFormat="1" ht="15" customHeight="1">
      <c r="A39" s="147" t="s">
        <v>273</v>
      </c>
      <c r="B39" s="114">
        <v>6269.2842300000002</v>
      </c>
      <c r="C39" s="114">
        <v>6584.5871900000002</v>
      </c>
      <c r="D39" s="114">
        <v>7668.9812199999997</v>
      </c>
      <c r="E39" s="114">
        <v>7261.2170400000005</v>
      </c>
      <c r="F39" s="114">
        <v>7213.5481300000001</v>
      </c>
      <c r="G39" s="114">
        <v>6280.98099</v>
      </c>
      <c r="H39" s="114">
        <v>5634.2800099999995</v>
      </c>
      <c r="I39" s="114">
        <v>4775.57449</v>
      </c>
      <c r="J39" s="114">
        <v>4505.5144099999998</v>
      </c>
      <c r="K39" s="114">
        <v>4272.9747500000003</v>
      </c>
      <c r="L39" s="114">
        <v>3742.4052900000002</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29079.14055</v>
      </c>
      <c r="E41" s="114">
        <v>26393.186699999998</v>
      </c>
      <c r="F41" s="114">
        <v>21454.38781</v>
      </c>
      <c r="G41" s="114">
        <v>13797.050080000001</v>
      </c>
      <c r="H41" s="114">
        <v>9152.1510099999996</v>
      </c>
      <c r="I41" s="114">
        <v>4577.1360599999998</v>
      </c>
      <c r="J41" s="114">
        <v>2300.7513900000004</v>
      </c>
      <c r="K41" s="114">
        <v>0</v>
      </c>
      <c r="L41" s="114">
        <v>0</v>
      </c>
    </row>
    <row r="42" spans="1:12" s="17" customFormat="1" ht="15" customHeight="1" thickBot="1">
      <c r="A42" s="147" t="s">
        <v>451</v>
      </c>
      <c r="B42" s="114">
        <v>0</v>
      </c>
      <c r="C42" s="114">
        <v>0</v>
      </c>
      <c r="D42" s="114">
        <v>0</v>
      </c>
      <c r="E42" s="114">
        <v>0</v>
      </c>
      <c r="F42" s="114">
        <v>0</v>
      </c>
      <c r="G42" s="114">
        <v>88343.235000000001</v>
      </c>
      <c r="H42" s="114">
        <v>90361.99893999999</v>
      </c>
      <c r="I42" s="114">
        <v>83843.187839999999</v>
      </c>
      <c r="J42" s="114">
        <v>37516.49624</v>
      </c>
      <c r="K42" s="114">
        <v>54205.201560000001</v>
      </c>
      <c r="L42" s="114">
        <v>50333.011930000001</v>
      </c>
    </row>
    <row r="43" spans="1:12" ht="15" customHeight="1" thickTop="1" thickBot="1">
      <c r="A43" s="392" t="s">
        <v>601</v>
      </c>
      <c r="B43" s="393">
        <v>75218.352329999994</v>
      </c>
      <c r="C43" s="393">
        <v>77206.751099999994</v>
      </c>
      <c r="D43" s="393">
        <v>80573.70040999999</v>
      </c>
      <c r="E43" s="393">
        <v>82155.124309999999</v>
      </c>
      <c r="F43" s="393">
        <v>91270.748510000005</v>
      </c>
      <c r="G43" s="393">
        <v>75079.2264</v>
      </c>
      <c r="H43" s="393">
        <v>71279.888579999999</v>
      </c>
      <c r="I43" s="393">
        <v>74268.346839999998</v>
      </c>
      <c r="J43" s="393">
        <v>62696.941939999997</v>
      </c>
      <c r="K43" s="393">
        <v>61570.903869999995</v>
      </c>
      <c r="L43" s="393">
        <v>53499.124280000004</v>
      </c>
    </row>
    <row r="44" spans="1:12" s="16" customFormat="1" ht="15" customHeight="1" thickTop="1">
      <c r="A44" s="147" t="s">
        <v>294</v>
      </c>
      <c r="B44" s="114">
        <v>56901.64</v>
      </c>
      <c r="C44" s="114">
        <v>64379.44</v>
      </c>
      <c r="D44" s="114">
        <v>66180</v>
      </c>
      <c r="E44" s="114">
        <v>68500.47</v>
      </c>
      <c r="F44" s="114">
        <v>69116.27</v>
      </c>
      <c r="G44" s="114">
        <v>88878.28</v>
      </c>
      <c r="H44" s="114">
        <v>89221.28</v>
      </c>
      <c r="I44" s="114">
        <v>89221.28</v>
      </c>
      <c r="J44" s="114">
        <v>100197.28</v>
      </c>
      <c r="K44" s="114">
        <v>104771.54</v>
      </c>
      <c r="L44" s="114">
        <v>71981.84</v>
      </c>
    </row>
    <row r="45" spans="1:12" s="16" customFormat="1" ht="15" customHeight="1">
      <c r="A45" s="147" t="s">
        <v>298</v>
      </c>
      <c r="B45" s="114">
        <v>5359.5865000000003</v>
      </c>
      <c r="C45" s="114">
        <v>53.62059</v>
      </c>
      <c r="D45" s="114">
        <v>53.625589999999995</v>
      </c>
      <c r="E45" s="114">
        <v>8564.9655899999998</v>
      </c>
      <c r="F45" s="114">
        <v>12556.749589999999</v>
      </c>
      <c r="G45" s="114">
        <v>396.62559000000005</v>
      </c>
      <c r="H45" s="114">
        <v>9131.1355899999999</v>
      </c>
      <c r="I45" s="114">
        <v>15582.82559</v>
      </c>
      <c r="J45" s="114">
        <v>7101.6055900000001</v>
      </c>
      <c r="K45" s="114">
        <v>4811.72559</v>
      </c>
      <c r="L45" s="114">
        <v>4839.3655899999994</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4507.8763600000002</v>
      </c>
      <c r="L47" s="114">
        <v>4507.8763600000002</v>
      </c>
    </row>
    <row r="48" spans="1:12" s="16" customFormat="1" ht="15" customHeight="1">
      <c r="A48" s="147" t="s">
        <v>308</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114">
        <v>-49588.216390000001</v>
      </c>
      <c r="K48" s="114">
        <v>-52520.238079999996</v>
      </c>
      <c r="L48" s="114">
        <v>-27829.957670000003</v>
      </c>
    </row>
    <row r="49" spans="1:12" s="16" customFormat="1" ht="15" customHeight="1">
      <c r="A49" s="148" t="s">
        <v>603</v>
      </c>
      <c r="B49" s="114">
        <v>0</v>
      </c>
      <c r="C49" s="114">
        <v>0</v>
      </c>
      <c r="D49" s="114">
        <v>0</v>
      </c>
      <c r="E49" s="114">
        <v>615.80131999999992</v>
      </c>
      <c r="F49" s="114">
        <v>0</v>
      </c>
      <c r="G49" s="114">
        <v>5.77E-3</v>
      </c>
      <c r="H49" s="114">
        <v>-19181.951929999999</v>
      </c>
      <c r="I49" s="114">
        <v>-32058.799749999998</v>
      </c>
      <c r="J49" s="114">
        <v>-35522.031490000001</v>
      </c>
      <c r="K49" s="114">
        <v>-35043.635110000003</v>
      </c>
      <c r="L49" s="114">
        <v>-19730.538079999998</v>
      </c>
    </row>
    <row r="50" spans="1:12" s="17" customFormat="1" ht="15" customHeight="1" thickBot="1">
      <c r="A50" s="148" t="s">
        <v>604</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114">
        <v>-14066.1849</v>
      </c>
      <c r="K50" s="114">
        <v>-17476.60297</v>
      </c>
      <c r="L50" s="114">
        <v>-8099.4195899999995</v>
      </c>
    </row>
    <row r="51" spans="1:12" ht="15" customHeight="1" thickTop="1" thickBot="1">
      <c r="A51" s="392" t="s">
        <v>605</v>
      </c>
      <c r="B51" s="393">
        <v>869986.88075999997</v>
      </c>
      <c r="C51" s="393">
        <v>960797.49751000002</v>
      </c>
      <c r="D51" s="393">
        <v>1077607.3699100001</v>
      </c>
      <c r="E51" s="393">
        <v>1146905.83018</v>
      </c>
      <c r="F51" s="393">
        <v>1149294.34775</v>
      </c>
      <c r="G51" s="393">
        <v>1008829.3669400001</v>
      </c>
      <c r="H51" s="393">
        <v>917764.62651999993</v>
      </c>
      <c r="I51" s="393">
        <v>896243.99660000007</v>
      </c>
      <c r="J51" s="393">
        <v>867028.00733000005</v>
      </c>
      <c r="K51" s="393">
        <v>831838.81125999999</v>
      </c>
      <c r="L51" s="393">
        <v>747117.48401000001</v>
      </c>
    </row>
    <row r="52" spans="1:12" s="16" customFormat="1" ht="15" customHeight="1" thickTop="1">
      <c r="A52" s="113" t="s">
        <v>606</v>
      </c>
      <c r="B52" s="114">
        <v>68080.586609999998</v>
      </c>
      <c r="C52" s="114">
        <v>70856.858519999994</v>
      </c>
      <c r="D52" s="114">
        <v>71663.501340000003</v>
      </c>
      <c r="E52" s="114">
        <v>88420.87715</v>
      </c>
      <c r="F52" s="114">
        <v>62750.019700000004</v>
      </c>
      <c r="G52" s="114">
        <v>50553.169259999995</v>
      </c>
      <c r="H52" s="114">
        <v>31952.63898</v>
      </c>
      <c r="I52" s="114">
        <v>29703.61508</v>
      </c>
      <c r="J52" s="114">
        <v>33077.543530000003</v>
      </c>
      <c r="K52" s="114">
        <v>32284.249309999999</v>
      </c>
      <c r="L52" s="114">
        <v>32513.753420000001</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67772.306629999992</v>
      </c>
      <c r="C54" s="114">
        <v>70300.586219999997</v>
      </c>
      <c r="D54" s="114">
        <v>70988.70766</v>
      </c>
      <c r="E54" s="114">
        <v>86475.31684</v>
      </c>
      <c r="F54" s="114">
        <v>60634.05558</v>
      </c>
      <c r="G54" s="114">
        <v>47594.607229999994</v>
      </c>
      <c r="H54" s="114">
        <v>29782.08526</v>
      </c>
      <c r="I54" s="114">
        <v>27785.222739999997</v>
      </c>
      <c r="J54" s="114">
        <v>31060.10584</v>
      </c>
      <c r="K54" s="114">
        <v>30476.841960000002</v>
      </c>
      <c r="L54" s="114">
        <v>30711.171079999996</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114">
        <v>2017.43769</v>
      </c>
      <c r="K56" s="114">
        <v>1807.4073500000002</v>
      </c>
      <c r="L56" s="114">
        <v>1802.5823400000002</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1658071.6937299999</v>
      </c>
      <c r="C58" s="114">
        <v>1921947.83663</v>
      </c>
      <c r="D58" s="114">
        <v>2216462.4696</v>
      </c>
      <c r="E58" s="114">
        <v>2335798.3624499999</v>
      </c>
      <c r="F58" s="114">
        <v>2342579.9192199996</v>
      </c>
      <c r="G58" s="114">
        <v>2295465.7046500002</v>
      </c>
      <c r="H58" s="114">
        <v>2137419.4205100001</v>
      </c>
      <c r="I58" s="114">
        <v>1873973.4613399999</v>
      </c>
      <c r="J58" s="114">
        <v>1832101.36243</v>
      </c>
      <c r="K58" s="114">
        <v>1856898.3158100001</v>
      </c>
      <c r="L58" s="114">
        <v>1773518.5700099999</v>
      </c>
    </row>
    <row r="59" spans="1:12">
      <c r="A59" s="394" t="s">
        <v>613</v>
      </c>
      <c r="B59" s="395">
        <v>80590.710560000007</v>
      </c>
      <c r="C59" s="395">
        <v>90654.960730000006</v>
      </c>
      <c r="D59" s="395">
        <v>102494.93459999999</v>
      </c>
      <c r="E59" s="395">
        <v>112902.21595999999</v>
      </c>
      <c r="F59" s="395">
        <v>111377.8023</v>
      </c>
      <c r="G59" s="395">
        <v>103585.6482</v>
      </c>
      <c r="H59" s="395">
        <v>84033.367249999996</v>
      </c>
      <c r="I59" s="395">
        <v>70865.887170000002</v>
      </c>
      <c r="J59" s="395">
        <v>38546.281659999993</v>
      </c>
      <c r="K59" s="395">
        <v>66215.858590000003</v>
      </c>
      <c r="L59" s="395">
        <v>37483.782709999999</v>
      </c>
    </row>
    <row r="60" spans="1:12" ht="15" customHeight="1">
      <c r="A60" s="148" t="s">
        <v>614</v>
      </c>
      <c r="B60" s="114">
        <v>-26932.675510000001</v>
      </c>
      <c r="C60" s="114">
        <v>-32502.58122</v>
      </c>
      <c r="D60" s="114">
        <v>-35662.804349999999</v>
      </c>
      <c r="E60" s="114">
        <v>-35351.749469999995</v>
      </c>
      <c r="F60" s="114">
        <v>-37127.260439999998</v>
      </c>
      <c r="G60" s="114">
        <v>-34707.238950000006</v>
      </c>
      <c r="H60" s="114">
        <v>-29993.969269999998</v>
      </c>
      <c r="I60" s="114">
        <v>-28101.720329999996</v>
      </c>
      <c r="J60" s="114">
        <v>-15940.133039999999</v>
      </c>
      <c r="K60" s="114">
        <v>-27259.887269999999</v>
      </c>
      <c r="L60" s="114">
        <v>-14961.107910000001</v>
      </c>
    </row>
    <row r="61" spans="1:12" ht="15" customHeight="1">
      <c r="A61" s="147" t="s">
        <v>615</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114">
        <v>22606.14862</v>
      </c>
      <c r="K61" s="114">
        <v>38955.971319999997</v>
      </c>
      <c r="L61" s="114">
        <v>22522.674800000001</v>
      </c>
    </row>
    <row r="62" spans="1:12" ht="15" customHeight="1">
      <c r="A62" s="116" t="s">
        <v>616</v>
      </c>
      <c r="B62" s="114">
        <v>3722.33104</v>
      </c>
      <c r="C62" s="114">
        <v>5487.1685700000007</v>
      </c>
      <c r="D62" s="114">
        <v>7783.9442800000006</v>
      </c>
      <c r="E62" s="114">
        <v>7855.2120100000002</v>
      </c>
      <c r="F62" s="114">
        <v>19457.31523</v>
      </c>
      <c r="G62" s="114">
        <v>11910.43894</v>
      </c>
      <c r="H62" s="114">
        <v>4196.8964699999997</v>
      </c>
      <c r="I62" s="114">
        <v>12459.55126</v>
      </c>
      <c r="J62" s="114">
        <v>2989.5281099999997</v>
      </c>
      <c r="K62" s="114">
        <v>9677.0661999999993</v>
      </c>
      <c r="L62" s="114">
        <v>6226.10923</v>
      </c>
    </row>
    <row r="63" spans="1:12" ht="15" customHeight="1">
      <c r="A63" s="148" t="s">
        <v>617</v>
      </c>
      <c r="B63" s="114">
        <v>-1668.8838799999999</v>
      </c>
      <c r="C63" s="114">
        <v>-1828.36303</v>
      </c>
      <c r="D63" s="114">
        <v>-4076.27288</v>
      </c>
      <c r="E63" s="114">
        <v>-5508.0469599999997</v>
      </c>
      <c r="F63" s="114">
        <v>-6791.42065</v>
      </c>
      <c r="G63" s="114">
        <v>-7499.1151799999998</v>
      </c>
      <c r="H63" s="114">
        <v>-3198.9636700000001</v>
      </c>
      <c r="I63" s="114">
        <v>-8277.5778200000004</v>
      </c>
      <c r="J63" s="114">
        <v>-4342.9992599999996</v>
      </c>
      <c r="K63" s="114">
        <v>-8886.1510699999999</v>
      </c>
      <c r="L63" s="114">
        <v>-5180.4324299999998</v>
      </c>
    </row>
    <row r="64" spans="1:12" ht="15" customHeight="1">
      <c r="A64" s="117" t="s">
        <v>618</v>
      </c>
      <c r="B64" s="114">
        <v>55711.482210000002</v>
      </c>
      <c r="C64" s="114">
        <v>61811.18505</v>
      </c>
      <c r="D64" s="114">
        <v>70539.801650000009</v>
      </c>
      <c r="E64" s="114">
        <v>79897.631540000002</v>
      </c>
      <c r="F64" s="114">
        <v>86916.43643999999</v>
      </c>
      <c r="G64" s="114">
        <v>73289.733010000011</v>
      </c>
      <c r="H64" s="114">
        <v>55037.330780000004</v>
      </c>
      <c r="I64" s="114">
        <v>46946.14028</v>
      </c>
      <c r="J64" s="114">
        <v>21252.677469999999</v>
      </c>
      <c r="K64" s="114">
        <v>39746.886450000005</v>
      </c>
      <c r="L64" s="114">
        <v>23568.351600000002</v>
      </c>
    </row>
    <row r="65" spans="1:12" ht="15" customHeight="1">
      <c r="A65" s="116" t="s">
        <v>619</v>
      </c>
      <c r="B65" s="114">
        <v>9421.7871799999994</v>
      </c>
      <c r="C65" s="114">
        <v>5039.2596700000004</v>
      </c>
      <c r="D65" s="114">
        <v>18600.295320000001</v>
      </c>
      <c r="E65" s="114">
        <v>20160.938329999997</v>
      </c>
      <c r="F65" s="114">
        <v>19463.320350000002</v>
      </c>
      <c r="G65" s="114">
        <v>25190.381239999999</v>
      </c>
      <c r="H65" s="114">
        <v>119014.91899999999</v>
      </c>
      <c r="I65" s="114">
        <v>37305.74265</v>
      </c>
      <c r="J65" s="114">
        <v>14871.036609999999</v>
      </c>
      <c r="K65" s="114">
        <v>28286.152100000003</v>
      </c>
      <c r="L65" s="114">
        <v>12873.02556</v>
      </c>
    </row>
    <row r="66" spans="1:12" ht="15" customHeight="1">
      <c r="A66" s="116" t="s">
        <v>620</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114">
        <v>-20339.085729999999</v>
      </c>
      <c r="K66" s="114">
        <v>-36008.653409999999</v>
      </c>
      <c r="L66" s="114">
        <v>-20210.34575</v>
      </c>
    </row>
    <row r="67" spans="1:12" ht="15" customHeight="1">
      <c r="A67" s="147" t="s">
        <v>621</v>
      </c>
      <c r="B67" s="114">
        <v>44980.47941</v>
      </c>
      <c r="C67" s="114">
        <v>53900.684390000002</v>
      </c>
      <c r="D67" s="114">
        <v>60034.311350000004</v>
      </c>
      <c r="E67" s="114">
        <v>56985.984259999997</v>
      </c>
      <c r="F67" s="114">
        <v>71807.410090000005</v>
      </c>
      <c r="G67" s="114">
        <v>42222.541299999997</v>
      </c>
      <c r="H67" s="114">
        <v>41229.755239999999</v>
      </c>
      <c r="I67" s="114">
        <v>48276.516670000005</v>
      </c>
      <c r="J67" s="114">
        <v>15784.628349999999</v>
      </c>
      <c r="K67" s="114">
        <v>32024.385140000002</v>
      </c>
      <c r="L67" s="114">
        <v>16231.03141</v>
      </c>
    </row>
    <row r="68" spans="1:12" ht="15" customHeight="1">
      <c r="A68" s="148" t="s">
        <v>622</v>
      </c>
      <c r="B68" s="114">
        <v>-41959.99381</v>
      </c>
      <c r="C68" s="114">
        <v>-51734.626109999997</v>
      </c>
      <c r="D68" s="114">
        <v>-56667.239520000003</v>
      </c>
      <c r="E68" s="114">
        <v>-63709.406000000003</v>
      </c>
      <c r="F68" s="114">
        <v>-66310.685420000009</v>
      </c>
      <c r="G68" s="114">
        <v>-61442.752829999998</v>
      </c>
      <c r="H68" s="114">
        <v>-53529.128320000003</v>
      </c>
      <c r="I68" s="114">
        <v>-51872.264289999999</v>
      </c>
      <c r="J68" s="114">
        <v>-29834.132030000001</v>
      </c>
      <c r="K68" s="114">
        <v>-49516.255709999998</v>
      </c>
      <c r="L68" s="114">
        <v>-24461.302</v>
      </c>
    </row>
    <row r="69" spans="1:12" ht="15" customHeight="1">
      <c r="A69" s="117" t="s">
        <v>623</v>
      </c>
      <c r="B69" s="114">
        <v>3020.4856</v>
      </c>
      <c r="C69" s="114">
        <v>2166.0582799999997</v>
      </c>
      <c r="D69" s="114">
        <v>3367.0718299999999</v>
      </c>
      <c r="E69" s="114">
        <v>-6723.4217399999998</v>
      </c>
      <c r="F69" s="114">
        <v>5496.7246699999996</v>
      </c>
      <c r="G69" s="114">
        <v>-19220.21153</v>
      </c>
      <c r="H69" s="114">
        <v>-12299.373079999999</v>
      </c>
      <c r="I69" s="114">
        <v>-3595.7476200000001</v>
      </c>
      <c r="J69" s="114">
        <v>-14049.50368</v>
      </c>
      <c r="K69" s="114">
        <v>-17491.870569999999</v>
      </c>
      <c r="L69" s="114">
        <v>-8230.2705900000001</v>
      </c>
    </row>
    <row r="70" spans="1:12" ht="15" customHeight="1">
      <c r="A70" s="117" t="s">
        <v>624</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4.0000000000000003E-5</v>
      </c>
      <c r="K70" s="114">
        <v>4.0000000000000003E-5</v>
      </c>
      <c r="L70" s="114">
        <v>-5.8999999999999992E-4</v>
      </c>
    </row>
    <row r="71" spans="1:12" ht="15" customHeight="1">
      <c r="A71" s="115" t="s">
        <v>971</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4.0000000000000003E-5</v>
      </c>
      <c r="K71" s="114">
        <v>4.0000000000000003E-5</v>
      </c>
      <c r="L71" s="114">
        <v>-5.8999999999999992E-4</v>
      </c>
    </row>
    <row r="72" spans="1:12" ht="15" customHeight="1">
      <c r="A72" s="115" t="s">
        <v>972</v>
      </c>
      <c r="B72" s="114">
        <v>0</v>
      </c>
      <c r="C72" s="114">
        <v>0</v>
      </c>
      <c r="D72" s="114">
        <v>0</v>
      </c>
      <c r="E72" s="114">
        <v>0</v>
      </c>
      <c r="F72" s="114">
        <v>0</v>
      </c>
      <c r="G72" s="114">
        <v>0</v>
      </c>
      <c r="H72" s="114">
        <v>0</v>
      </c>
      <c r="I72" s="114">
        <v>0</v>
      </c>
      <c r="J72" s="114">
        <v>0</v>
      </c>
      <c r="K72" s="114">
        <v>0</v>
      </c>
      <c r="L72" s="114">
        <v>0</v>
      </c>
    </row>
    <row r="73" spans="1:12" ht="15" customHeight="1">
      <c r="A73" s="147" t="s">
        <v>625</v>
      </c>
      <c r="B73" s="114">
        <v>-0.17263999999999999</v>
      </c>
      <c r="C73" s="114">
        <v>-0.13641</v>
      </c>
      <c r="D73" s="114">
        <v>-0.25264999999999999</v>
      </c>
      <c r="E73" s="114">
        <v>-3.39418</v>
      </c>
      <c r="F73" s="114">
        <v>-0.17911000000000002</v>
      </c>
      <c r="G73" s="114">
        <v>-7.4150000000000008E-2</v>
      </c>
      <c r="H73" s="114">
        <v>-1.32E-2</v>
      </c>
      <c r="I73" s="114">
        <v>-3.0899999999999999E-3</v>
      </c>
      <c r="J73" s="114">
        <v>2.2599999999999999E-3</v>
      </c>
      <c r="K73" s="114">
        <v>0.46350000000000002</v>
      </c>
      <c r="L73" s="114">
        <v>0.67850999999999995</v>
      </c>
    </row>
    <row r="74" spans="1:12" ht="15" customHeight="1">
      <c r="A74" s="147" t="s">
        <v>1260</v>
      </c>
      <c r="B74" s="114">
        <v>6.9800000000000001E-3</v>
      </c>
      <c r="C74" s="114">
        <v>1.0230000000000001E-2</v>
      </c>
      <c r="D74" s="114">
        <v>-5.3699999999999998E-3</v>
      </c>
      <c r="E74" s="114">
        <v>-3.2856900000000002</v>
      </c>
      <c r="F74" s="114">
        <v>-3.9900000000000005E-3</v>
      </c>
      <c r="G74" s="114">
        <v>-4.2729999999999997E-2</v>
      </c>
      <c r="H74" s="114">
        <v>-1.32E-2</v>
      </c>
      <c r="I74" s="114">
        <v>-2.98E-3</v>
      </c>
      <c r="J74" s="114">
        <v>2.49E-3</v>
      </c>
      <c r="K74" s="114">
        <v>0.46373000000000003</v>
      </c>
      <c r="L74" s="114">
        <v>0.67850999999999995</v>
      </c>
    </row>
    <row r="75" spans="1:12" ht="15" customHeight="1">
      <c r="A75" s="148" t="s">
        <v>430</v>
      </c>
      <c r="B75" s="114">
        <v>-0.17962</v>
      </c>
      <c r="C75" s="114">
        <v>-0.14663999999999999</v>
      </c>
      <c r="D75" s="114">
        <v>-0.24728</v>
      </c>
      <c r="E75" s="114">
        <v>-0.10848999999999999</v>
      </c>
      <c r="F75" s="114">
        <v>-0.17512</v>
      </c>
      <c r="G75" s="114">
        <v>-3.1420000000000003E-2</v>
      </c>
      <c r="H75" s="114">
        <v>0</v>
      </c>
      <c r="I75" s="114">
        <v>-1.1E-4</v>
      </c>
      <c r="J75" s="114">
        <v>-2.3000000000000001E-4</v>
      </c>
      <c r="K75" s="114">
        <v>-2.3000000000000001E-4</v>
      </c>
      <c r="L75" s="114">
        <v>0</v>
      </c>
    </row>
    <row r="76" spans="1:12" ht="15" customHeight="1">
      <c r="A76" s="147" t="s">
        <v>626</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114">
        <v>-14049.501380000002</v>
      </c>
      <c r="K76" s="114">
        <v>-17491.407030000002</v>
      </c>
      <c r="L76" s="114">
        <v>-8229.59267</v>
      </c>
    </row>
    <row r="77" spans="1:12" ht="15" customHeight="1">
      <c r="A77" s="149" t="s">
        <v>962</v>
      </c>
      <c r="B77" s="114">
        <v>3.0449999999999999</v>
      </c>
      <c r="C77" s="114">
        <v>0.13</v>
      </c>
      <c r="D77" s="114">
        <v>0</v>
      </c>
      <c r="E77" s="114">
        <v>0</v>
      </c>
      <c r="F77" s="114">
        <v>0</v>
      </c>
      <c r="G77" s="114">
        <v>0</v>
      </c>
      <c r="H77" s="114">
        <v>0</v>
      </c>
      <c r="I77" s="114">
        <v>0</v>
      </c>
      <c r="J77" s="114">
        <v>0</v>
      </c>
      <c r="K77" s="114">
        <v>0</v>
      </c>
      <c r="L77" s="114">
        <v>0</v>
      </c>
    </row>
    <row r="78" spans="1:12" ht="15" customHeight="1">
      <c r="A78" s="117" t="s">
        <v>627</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114">
        <v>-14049.501380000002</v>
      </c>
      <c r="K78" s="114">
        <v>-17491.407030000002</v>
      </c>
      <c r="L78" s="114">
        <v>-8229.59267</v>
      </c>
    </row>
    <row r="79" spans="1:12" ht="15" customHeight="1">
      <c r="A79" s="116" t="s">
        <v>628</v>
      </c>
      <c r="B79" s="114">
        <v>-437.83922999999999</v>
      </c>
      <c r="C79" s="114">
        <v>-22.521519999999999</v>
      </c>
      <c r="D79" s="114">
        <v>128.76308</v>
      </c>
      <c r="E79" s="114">
        <v>6.6393999999999993</v>
      </c>
      <c r="F79" s="114">
        <v>-372.70565999999997</v>
      </c>
      <c r="G79" s="114">
        <v>38.327489999999997</v>
      </c>
      <c r="H79" s="114">
        <v>-577.46183999999994</v>
      </c>
      <c r="I79" s="114">
        <v>132.51892000000001</v>
      </c>
      <c r="J79" s="114">
        <v>-16.683520000000001</v>
      </c>
      <c r="K79" s="114">
        <v>14.80406</v>
      </c>
      <c r="L79" s="114">
        <v>130.17308</v>
      </c>
    </row>
    <row r="80" spans="1:12" ht="15" customHeight="1">
      <c r="A80" s="147" t="s">
        <v>629</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114">
        <v>-14066.1849</v>
      </c>
      <c r="K80" s="114">
        <v>-17476.60297</v>
      </c>
      <c r="L80" s="114">
        <v>-8099.4195899999995</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114">
        <v>-14066.1849</v>
      </c>
      <c r="K82" s="114">
        <v>-17476.60297</v>
      </c>
      <c r="L82" s="114">
        <v>-8099.4195899999995</v>
      </c>
    </row>
    <row r="83" spans="1:12" ht="15" customHeight="1" thickBot="1">
      <c r="A83" s="116" t="s">
        <v>632</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633</v>
      </c>
      <c r="B84" s="393">
        <v>2585.5167700000002</v>
      </c>
      <c r="C84" s="393">
        <v>2143.5297700000001</v>
      </c>
      <c r="D84" s="393">
        <v>3495.5610999999999</v>
      </c>
      <c r="E84" s="393">
        <v>-6720.1824299999998</v>
      </c>
      <c r="F84" s="393">
        <v>5123.8402000000006</v>
      </c>
      <c r="G84" s="393">
        <v>-19181.957699999999</v>
      </c>
      <c r="H84" s="393">
        <v>-12876.847820000001</v>
      </c>
      <c r="I84" s="393">
        <v>-3463.2317400000002</v>
      </c>
      <c r="J84" s="393">
        <v>-14066.1849</v>
      </c>
      <c r="K84" s="393">
        <v>-17476.60297</v>
      </c>
      <c r="L84" s="393">
        <v>-8099.4195899999995</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34" t="s">
        <v>438</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15" customHeight="1">
      <c r="A3" s="735" t="s">
        <v>984</v>
      </c>
      <c r="B3" s="735"/>
      <c r="C3" s="735"/>
      <c r="D3" s="735"/>
      <c r="E3" s="735"/>
      <c r="F3" s="735"/>
      <c r="G3" s="735"/>
      <c r="H3" s="735"/>
      <c r="I3" s="735"/>
      <c r="J3" s="735"/>
      <c r="K3" s="735"/>
      <c r="L3" s="735"/>
    </row>
    <row r="4" spans="1:12" ht="30" customHeight="1">
      <c r="A4" s="736" t="s">
        <v>508</v>
      </c>
      <c r="B4" s="736"/>
      <c r="C4" s="736"/>
      <c r="D4" s="736"/>
      <c r="E4" s="736"/>
      <c r="F4" s="736"/>
      <c r="G4" s="736"/>
      <c r="H4" s="736"/>
      <c r="I4" s="736"/>
      <c r="J4" s="736"/>
      <c r="K4" s="736"/>
      <c r="L4" s="736"/>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2617801.0359999998</v>
      </c>
      <c r="C7" s="393">
        <v>2942920.1361100003</v>
      </c>
      <c r="D7" s="393">
        <v>3343173.19539</v>
      </c>
      <c r="E7" s="393">
        <v>3420756.0660700002</v>
      </c>
      <c r="F7" s="393">
        <v>3655442.6066900003</v>
      </c>
      <c r="G7" s="393">
        <v>3871436.4313300001</v>
      </c>
      <c r="H7" s="393">
        <v>4539811.2889899993</v>
      </c>
      <c r="I7" s="393">
        <v>5218360.8518100008</v>
      </c>
      <c r="J7" s="393">
        <v>5648736.4415899999</v>
      </c>
      <c r="K7" s="393">
        <v>6067660.3939799992</v>
      </c>
      <c r="L7" s="393">
        <v>5665222.6926899999</v>
      </c>
    </row>
    <row r="8" spans="1:12" s="16" customFormat="1" ht="15" customHeight="1" thickTop="1">
      <c r="A8" s="147" t="s">
        <v>158</v>
      </c>
      <c r="B8" s="114">
        <v>124164.60539</v>
      </c>
      <c r="C8" s="114">
        <v>164598.07703000001</v>
      </c>
      <c r="D8" s="114">
        <v>301711.5442</v>
      </c>
      <c r="E8" s="114">
        <v>177296.3909</v>
      </c>
      <c r="F8" s="114">
        <v>256950.68463</v>
      </c>
      <c r="G8" s="114">
        <v>296256.77467000001</v>
      </c>
      <c r="H8" s="114">
        <v>291857.77698000002</v>
      </c>
      <c r="I8" s="114">
        <v>456937.63885000005</v>
      </c>
      <c r="J8" s="114">
        <v>529841.92111</v>
      </c>
      <c r="K8" s="114">
        <v>530486.02712999994</v>
      </c>
      <c r="L8" s="114">
        <v>402134.43904000003</v>
      </c>
    </row>
    <row r="9" spans="1:12" s="16" customFormat="1" ht="15" customHeight="1">
      <c r="A9" s="147" t="s">
        <v>167</v>
      </c>
      <c r="B9" s="114">
        <v>113597.42627</v>
      </c>
      <c r="C9" s="114">
        <v>93027.850539999999</v>
      </c>
      <c r="D9" s="114">
        <v>121892.82326</v>
      </c>
      <c r="E9" s="114">
        <v>152429.51761000001</v>
      </c>
      <c r="F9" s="114">
        <v>61542.297350000001</v>
      </c>
      <c r="G9" s="114">
        <v>81653.40340000001</v>
      </c>
      <c r="H9" s="114">
        <v>191003.78096999999</v>
      </c>
      <c r="I9" s="114">
        <v>241829.59311000002</v>
      </c>
      <c r="J9" s="114">
        <v>97653.037639999995</v>
      </c>
      <c r="K9" s="114">
        <v>119057.50446</v>
      </c>
      <c r="L9" s="114">
        <v>122438.69557</v>
      </c>
    </row>
    <row r="10" spans="1:12" s="16" customFormat="1" ht="15" customHeight="1">
      <c r="A10" s="147" t="s">
        <v>176</v>
      </c>
      <c r="B10" s="114">
        <v>2282998.1688299999</v>
      </c>
      <c r="C10" s="114">
        <v>2571384.9606999997</v>
      </c>
      <c r="D10" s="114">
        <v>2743960.5041499999</v>
      </c>
      <c r="E10" s="114">
        <v>2838923.6910399999</v>
      </c>
      <c r="F10" s="114">
        <v>3098050.2146700001</v>
      </c>
      <c r="G10" s="114">
        <v>3242975.6119899997</v>
      </c>
      <c r="H10" s="114">
        <v>3655642.41848</v>
      </c>
      <c r="I10" s="114">
        <v>4038336.9316199999</v>
      </c>
      <c r="J10" s="114">
        <v>4355131.8715900006</v>
      </c>
      <c r="K10" s="114">
        <v>4670026.0251599997</v>
      </c>
      <c r="L10" s="114">
        <v>4363186.48948</v>
      </c>
    </row>
    <row r="11" spans="1:12" s="16" customFormat="1" ht="15" customHeight="1">
      <c r="A11" s="148" t="s">
        <v>577</v>
      </c>
      <c r="B11" s="114">
        <v>2287530.91133</v>
      </c>
      <c r="C11" s="114">
        <v>2575004.7435999997</v>
      </c>
      <c r="D11" s="114">
        <v>2736393.1309499997</v>
      </c>
      <c r="E11" s="114">
        <v>2829824.9759999998</v>
      </c>
      <c r="F11" s="114">
        <v>3077284.2771000001</v>
      </c>
      <c r="G11" s="114">
        <v>3235623.20328</v>
      </c>
      <c r="H11" s="114">
        <v>3365412.10286</v>
      </c>
      <c r="I11" s="114">
        <v>3563336.3864799999</v>
      </c>
      <c r="J11" s="114">
        <v>3825506.3229999999</v>
      </c>
      <c r="K11" s="114">
        <v>4083346.8149600001</v>
      </c>
      <c r="L11" s="114">
        <v>3736963.4895600001</v>
      </c>
    </row>
    <row r="12" spans="1:12" s="16" customFormat="1" ht="15" customHeight="1">
      <c r="A12" s="148" t="s">
        <v>578</v>
      </c>
      <c r="B12" s="114">
        <v>2273540.2989899996</v>
      </c>
      <c r="C12" s="114">
        <v>2547374.0981000001</v>
      </c>
      <c r="D12" s="114">
        <v>2699144.5355100003</v>
      </c>
      <c r="E12" s="114">
        <v>2790211.6661900003</v>
      </c>
      <c r="F12" s="114">
        <v>3036603.0761500001</v>
      </c>
      <c r="G12" s="114">
        <v>3180719.4671100001</v>
      </c>
      <c r="H12" s="114">
        <v>3305508.2818899998</v>
      </c>
      <c r="I12" s="114">
        <v>3430600.0875800001</v>
      </c>
      <c r="J12" s="114">
        <v>3576829.8577100001</v>
      </c>
      <c r="K12" s="114">
        <v>3785362.6673000003</v>
      </c>
      <c r="L12" s="114">
        <v>3131516.53119</v>
      </c>
    </row>
    <row r="13" spans="1:12" s="16" customFormat="1" ht="15" customHeight="1">
      <c r="A13" s="148" t="s">
        <v>579</v>
      </c>
      <c r="B13" s="114">
        <v>13990.61234</v>
      </c>
      <c r="C13" s="114">
        <v>27630.645499999999</v>
      </c>
      <c r="D13" s="114">
        <v>37248.595439999997</v>
      </c>
      <c r="E13" s="114">
        <v>39613.309809999999</v>
      </c>
      <c r="F13" s="114">
        <v>40681.200950000006</v>
      </c>
      <c r="G13" s="114">
        <v>54903.736170000004</v>
      </c>
      <c r="H13" s="114">
        <v>59903.820970000001</v>
      </c>
      <c r="I13" s="114">
        <v>132736.29889999999</v>
      </c>
      <c r="J13" s="114">
        <v>248676.46528999999</v>
      </c>
      <c r="K13" s="114">
        <v>297984.14766000002</v>
      </c>
      <c r="L13" s="114">
        <v>605446.95837000001</v>
      </c>
    </row>
    <row r="14" spans="1:12" s="16" customFormat="1" ht="15" customHeight="1">
      <c r="A14" s="148" t="s">
        <v>580</v>
      </c>
      <c r="B14" s="114">
        <v>15803.948890000001</v>
      </c>
      <c r="C14" s="114">
        <v>16195.820109999999</v>
      </c>
      <c r="D14" s="114">
        <v>14759.79722</v>
      </c>
      <c r="E14" s="114">
        <v>12297.144689999999</v>
      </c>
      <c r="F14" s="114">
        <v>23511.06437</v>
      </c>
      <c r="G14" s="114">
        <v>16734.71357</v>
      </c>
      <c r="H14" s="114">
        <v>12436.3963</v>
      </c>
      <c r="I14" s="114">
        <v>12072.249250000001</v>
      </c>
      <c r="J14" s="114">
        <v>23196.68202</v>
      </c>
      <c r="K14" s="114">
        <v>32247.106159999999</v>
      </c>
      <c r="L14" s="114">
        <v>67431.455040000001</v>
      </c>
    </row>
    <row r="15" spans="1:12" s="16" customFormat="1" ht="15" customHeight="1">
      <c r="A15" s="148" t="s">
        <v>581</v>
      </c>
      <c r="B15" s="114">
        <v>15480.98144</v>
      </c>
      <c r="C15" s="114">
        <v>14567.283029999999</v>
      </c>
      <c r="D15" s="114">
        <v>13793.33251</v>
      </c>
      <c r="E15" s="114">
        <v>12146.51958</v>
      </c>
      <c r="F15" s="114">
        <v>22773.866409999999</v>
      </c>
      <c r="G15" s="114">
        <v>16400.78775</v>
      </c>
      <c r="H15" s="114">
        <v>11930.007</v>
      </c>
      <c r="I15" s="114">
        <v>11674.989880000001</v>
      </c>
      <c r="J15" s="114">
        <v>22027.782210000001</v>
      </c>
      <c r="K15" s="114">
        <v>31022.617200000001</v>
      </c>
      <c r="L15" s="114">
        <v>62288.136840000006</v>
      </c>
    </row>
    <row r="16" spans="1:12" s="16" customFormat="1" ht="15" customHeight="1">
      <c r="A16" s="148" t="s">
        <v>582</v>
      </c>
      <c r="B16" s="114">
        <v>322.96744999999999</v>
      </c>
      <c r="C16" s="114">
        <v>1628.5370800000001</v>
      </c>
      <c r="D16" s="114">
        <v>966.46470999999997</v>
      </c>
      <c r="E16" s="114">
        <v>150.62510999999998</v>
      </c>
      <c r="F16" s="114">
        <v>737.19795999999997</v>
      </c>
      <c r="G16" s="114">
        <v>333.92581999999999</v>
      </c>
      <c r="H16" s="114">
        <v>506.38929999999999</v>
      </c>
      <c r="I16" s="114">
        <v>397.25936999999999</v>
      </c>
      <c r="J16" s="114">
        <v>1168.8998100000001</v>
      </c>
      <c r="K16" s="114">
        <v>1224.4889599999999</v>
      </c>
      <c r="L16" s="114">
        <v>5143.3182000000006</v>
      </c>
    </row>
    <row r="17" spans="1:12" s="16" customFormat="1" ht="15" customHeight="1">
      <c r="A17" s="148" t="s">
        <v>583</v>
      </c>
      <c r="B17" s="114">
        <v>14274.664359999999</v>
      </c>
      <c r="C17" s="114">
        <v>26136.09316</v>
      </c>
      <c r="D17" s="114">
        <v>44112.171219999997</v>
      </c>
      <c r="E17" s="114">
        <v>48529.291420000001</v>
      </c>
      <c r="F17" s="114">
        <v>41955.550759999998</v>
      </c>
      <c r="G17" s="114">
        <v>47223.652630000004</v>
      </c>
      <c r="H17" s="114">
        <v>46576.097829999999</v>
      </c>
      <c r="I17" s="114">
        <v>40339.573750000003</v>
      </c>
      <c r="J17" s="114">
        <v>33332.546539999996</v>
      </c>
      <c r="K17" s="114">
        <v>29052.385719999998</v>
      </c>
      <c r="L17" s="114">
        <v>33188.298820000004</v>
      </c>
    </row>
    <row r="18" spans="1:12" s="16" customFormat="1" ht="15" customHeight="1">
      <c r="A18" s="148" t="s">
        <v>584</v>
      </c>
      <c r="B18" s="114">
        <v>14034.911039999999</v>
      </c>
      <c r="C18" s="114">
        <v>23381.933109999998</v>
      </c>
      <c r="D18" s="114">
        <v>41937.198710000004</v>
      </c>
      <c r="E18" s="114">
        <v>45529.343390000002</v>
      </c>
      <c r="F18" s="114">
        <v>40693.94601</v>
      </c>
      <c r="G18" s="114">
        <v>45580.07273</v>
      </c>
      <c r="H18" s="114">
        <v>43739.510179999997</v>
      </c>
      <c r="I18" s="114">
        <v>38992.630600000004</v>
      </c>
      <c r="J18" s="114">
        <v>32093.338019999999</v>
      </c>
      <c r="K18" s="114">
        <v>28077.953460000001</v>
      </c>
      <c r="L18" s="114">
        <v>30879.508389999999</v>
      </c>
    </row>
    <row r="19" spans="1:12" s="16" customFormat="1" ht="15" customHeight="1">
      <c r="A19" s="148" t="s">
        <v>585</v>
      </c>
      <c r="B19" s="114">
        <v>239.75332</v>
      </c>
      <c r="C19" s="114">
        <v>2754.16005</v>
      </c>
      <c r="D19" s="114">
        <v>2174.9725099999996</v>
      </c>
      <c r="E19" s="114">
        <v>2999.94803</v>
      </c>
      <c r="F19" s="114">
        <v>1261.60475</v>
      </c>
      <c r="G19" s="114">
        <v>1643.5799</v>
      </c>
      <c r="H19" s="114">
        <v>2836.5876499999999</v>
      </c>
      <c r="I19" s="114">
        <v>1346.9431499999998</v>
      </c>
      <c r="J19" s="114">
        <v>1239.2085199999999</v>
      </c>
      <c r="K19" s="114">
        <v>974.43226000000004</v>
      </c>
      <c r="L19" s="114">
        <v>2308.79043</v>
      </c>
    </row>
    <row r="20" spans="1:12" s="16" customFormat="1" ht="15" customHeight="1">
      <c r="A20" s="148" t="s">
        <v>189</v>
      </c>
      <c r="B20" s="114">
        <v>38372.869960000004</v>
      </c>
      <c r="C20" s="114">
        <v>38766.04941</v>
      </c>
      <c r="D20" s="114">
        <v>41286.042289999998</v>
      </c>
      <c r="E20" s="114">
        <v>43827.151949999999</v>
      </c>
      <c r="F20" s="114">
        <v>46232.014280000003</v>
      </c>
      <c r="G20" s="114">
        <v>49677.034950000001</v>
      </c>
      <c r="H20" s="114">
        <v>370176.27145999996</v>
      </c>
      <c r="I20" s="114">
        <v>540585.84247999999</v>
      </c>
      <c r="J20" s="114">
        <v>593894.05073999998</v>
      </c>
      <c r="K20" s="114">
        <v>631956.25664000004</v>
      </c>
      <c r="L20" s="114">
        <v>661957.49812999996</v>
      </c>
    </row>
    <row r="21" spans="1:12" s="16" customFormat="1" ht="15" customHeight="1">
      <c r="A21" s="148" t="s">
        <v>586</v>
      </c>
      <c r="B21" s="114">
        <v>-72984.225709999999</v>
      </c>
      <c r="C21" s="114">
        <v>-84717.745580000003</v>
      </c>
      <c r="D21" s="114">
        <v>-92590.637530000007</v>
      </c>
      <c r="E21" s="114">
        <v>-95554.873019999999</v>
      </c>
      <c r="F21" s="114">
        <v>-90932.69184</v>
      </c>
      <c r="G21" s="114">
        <v>-106282.99244</v>
      </c>
      <c r="H21" s="114">
        <v>-138958.44996999999</v>
      </c>
      <c r="I21" s="114">
        <v>-117997.12034000001</v>
      </c>
      <c r="J21" s="114">
        <v>-120797.73070999999</v>
      </c>
      <c r="K21" s="114">
        <v>-106576.53831999999</v>
      </c>
      <c r="L21" s="114">
        <v>-136354.25206999999</v>
      </c>
    </row>
    <row r="22" spans="1:12" s="16" customFormat="1" ht="15" customHeight="1">
      <c r="A22" s="147" t="s">
        <v>202</v>
      </c>
      <c r="B22" s="114">
        <v>19516.115269999998</v>
      </c>
      <c r="C22" s="114">
        <v>23895.968570000001</v>
      </c>
      <c r="D22" s="114">
        <v>28951.98473</v>
      </c>
      <c r="E22" s="114">
        <v>39903.627260000001</v>
      </c>
      <c r="F22" s="114">
        <v>22033.82085</v>
      </c>
      <c r="G22" s="114">
        <v>35949.696020000003</v>
      </c>
      <c r="H22" s="114">
        <v>65529.434719999997</v>
      </c>
      <c r="I22" s="114">
        <v>85307.208180000001</v>
      </c>
      <c r="J22" s="114">
        <v>93234.758669999996</v>
      </c>
      <c r="K22" s="114">
        <v>101058.49051999999</v>
      </c>
      <c r="L22" s="114">
        <v>115167.58154000001</v>
      </c>
    </row>
    <row r="23" spans="1:12" s="16" customFormat="1" ht="15" customHeight="1">
      <c r="A23" s="147" t="s">
        <v>208</v>
      </c>
      <c r="B23" s="114">
        <v>1.0999999999999999E-2</v>
      </c>
      <c r="C23" s="114">
        <v>64.815269999999998</v>
      </c>
      <c r="D23" s="114">
        <v>2438.5225499999997</v>
      </c>
      <c r="E23" s="114">
        <v>8056.8140199999998</v>
      </c>
      <c r="F23" s="114">
        <v>8031.7045099999996</v>
      </c>
      <c r="G23" s="114">
        <v>3319.8590199999999</v>
      </c>
      <c r="H23" s="114">
        <v>1429.6446299999998</v>
      </c>
      <c r="I23" s="114">
        <v>1047.7392600000001</v>
      </c>
      <c r="J23" s="114">
        <v>763.36993999999993</v>
      </c>
      <c r="K23" s="114">
        <v>673.91867000000002</v>
      </c>
      <c r="L23" s="114">
        <v>816.13446999999996</v>
      </c>
    </row>
    <row r="24" spans="1:12" s="16" customFormat="1" ht="15" customHeight="1">
      <c r="A24" s="147" t="s">
        <v>587</v>
      </c>
      <c r="B24" s="114">
        <v>387.89777000000004</v>
      </c>
      <c r="C24" s="114">
        <v>387.89777000000004</v>
      </c>
      <c r="D24" s="114">
        <v>34297.107590000007</v>
      </c>
      <c r="E24" s="114">
        <v>47058.10224</v>
      </c>
      <c r="F24" s="114">
        <v>43818.946040000003</v>
      </c>
      <c r="G24" s="114">
        <v>51385.32948</v>
      </c>
      <c r="H24" s="114">
        <v>183868.54731999998</v>
      </c>
      <c r="I24" s="114">
        <v>256321.73344000001</v>
      </c>
      <c r="J24" s="114">
        <v>435327.96844000003</v>
      </c>
      <c r="K24" s="114">
        <v>512877.54033999995</v>
      </c>
      <c r="L24" s="114">
        <v>523416.32504000003</v>
      </c>
    </row>
    <row r="25" spans="1:12" s="16" customFormat="1" ht="15" customHeight="1">
      <c r="A25" s="147" t="s">
        <v>219</v>
      </c>
      <c r="B25" s="114">
        <v>64745.07473</v>
      </c>
      <c r="C25" s="114">
        <v>77494.46802</v>
      </c>
      <c r="D25" s="114">
        <v>97889.376680000001</v>
      </c>
      <c r="E25" s="114">
        <v>141175.39791</v>
      </c>
      <c r="F25" s="114">
        <v>149343.88816</v>
      </c>
      <c r="G25" s="114">
        <v>142251.04428999999</v>
      </c>
      <c r="H25" s="114">
        <v>134506.60490999999</v>
      </c>
      <c r="I25" s="114">
        <v>131183.10040999998</v>
      </c>
      <c r="J25" s="114">
        <v>128272.77326999999</v>
      </c>
      <c r="K25" s="114">
        <v>126393.40747000001</v>
      </c>
      <c r="L25" s="114">
        <v>126198.74740000001</v>
      </c>
    </row>
    <row r="26" spans="1:12" s="16" customFormat="1" ht="15" customHeight="1">
      <c r="A26" s="147" t="s">
        <v>588</v>
      </c>
      <c r="B26" s="114">
        <v>12391.73674</v>
      </c>
      <c r="C26" s="114">
        <v>12066.09821</v>
      </c>
      <c r="D26" s="114">
        <v>12031.33223</v>
      </c>
      <c r="E26" s="114">
        <v>15912.525089999999</v>
      </c>
      <c r="F26" s="114">
        <v>15671.05048</v>
      </c>
      <c r="G26" s="114">
        <v>17644.712460000002</v>
      </c>
      <c r="H26" s="114">
        <v>15973.080980000001</v>
      </c>
      <c r="I26" s="114">
        <v>7396.9069400000008</v>
      </c>
      <c r="J26" s="114">
        <v>8510.7409299999999</v>
      </c>
      <c r="K26" s="114">
        <v>7087.4802300000001</v>
      </c>
      <c r="L26" s="114">
        <v>11864.280150000001</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2424822.0438000001</v>
      </c>
      <c r="C28" s="393">
        <v>2725826.5228000004</v>
      </c>
      <c r="D28" s="393">
        <v>3108557.40381</v>
      </c>
      <c r="E28" s="393">
        <v>3171377.6573600001</v>
      </c>
      <c r="F28" s="393">
        <v>3409523.5293699997</v>
      </c>
      <c r="G28" s="393">
        <v>3557274.3309999998</v>
      </c>
      <c r="H28" s="393">
        <v>4206005.6270199995</v>
      </c>
      <c r="I28" s="393">
        <v>4846313.9711800003</v>
      </c>
      <c r="J28" s="393">
        <v>5271678.5286499998</v>
      </c>
      <c r="K28" s="393">
        <v>5667799.0394899994</v>
      </c>
      <c r="L28" s="393">
        <v>5216924.67973</v>
      </c>
    </row>
    <row r="29" spans="1:12" s="16" customFormat="1" ht="15" customHeight="1" thickTop="1">
      <c r="A29" s="147" t="s">
        <v>590</v>
      </c>
      <c r="B29" s="114">
        <v>2079137.2333900002</v>
      </c>
      <c r="C29" s="114">
        <v>2356369.03265</v>
      </c>
      <c r="D29" s="114">
        <v>2720624.48911</v>
      </c>
      <c r="E29" s="114">
        <v>2799240.3751399997</v>
      </c>
      <c r="F29" s="114">
        <v>2962069.3538600001</v>
      </c>
      <c r="G29" s="114">
        <v>3077884.6801999998</v>
      </c>
      <c r="H29" s="114">
        <v>3215663.3393699997</v>
      </c>
      <c r="I29" s="114">
        <v>3961597.4379400001</v>
      </c>
      <c r="J29" s="114">
        <v>3969680.3992699999</v>
      </c>
      <c r="K29" s="114">
        <v>4219734.5854200004</v>
      </c>
      <c r="L29" s="114">
        <v>2078801.72695</v>
      </c>
    </row>
    <row r="30" spans="1:12" s="16" customFormat="1" ht="15" customHeight="1">
      <c r="A30" s="148" t="s">
        <v>591</v>
      </c>
      <c r="B30" s="114">
        <v>13987.78001</v>
      </c>
      <c r="C30" s="114">
        <v>24819.116469999997</v>
      </c>
      <c r="D30" s="114">
        <v>41851.373890000003</v>
      </c>
      <c r="E30" s="114">
        <v>55765.342039999996</v>
      </c>
      <c r="F30" s="114">
        <v>65351.595829999998</v>
      </c>
      <c r="G30" s="114">
        <v>124456.3912</v>
      </c>
      <c r="H30" s="114">
        <v>309287.70483999996</v>
      </c>
      <c r="I30" s="114">
        <v>421665.9694</v>
      </c>
      <c r="J30" s="114">
        <v>294897.34875999996</v>
      </c>
      <c r="K30" s="114">
        <v>393010.28901000001</v>
      </c>
      <c r="L30" s="114">
        <v>142993.62556000001</v>
      </c>
    </row>
    <row r="31" spans="1:12" s="16" customFormat="1" ht="15" customHeight="1">
      <c r="A31" s="148" t="s">
        <v>592</v>
      </c>
      <c r="B31" s="114">
        <v>354026.26806000003</v>
      </c>
      <c r="C31" s="114">
        <v>348546.44702999998</v>
      </c>
      <c r="D31" s="114">
        <v>383852.04456000001</v>
      </c>
      <c r="E31" s="114">
        <v>408723.46737000003</v>
      </c>
      <c r="F31" s="114">
        <v>468725.52256999997</v>
      </c>
      <c r="G31" s="114">
        <v>487314.67287999997</v>
      </c>
      <c r="H31" s="114">
        <v>728327.90285000007</v>
      </c>
      <c r="I31" s="114">
        <v>1127216.1133399999</v>
      </c>
      <c r="J31" s="114">
        <v>1006113.45052</v>
      </c>
      <c r="K31" s="114">
        <v>1203461.38668</v>
      </c>
      <c r="L31" s="114">
        <v>706396.76887000003</v>
      </c>
    </row>
    <row r="32" spans="1:12" s="16" customFormat="1" ht="15" customHeight="1">
      <c r="A32" s="148" t="s">
        <v>593</v>
      </c>
      <c r="B32" s="114">
        <v>62791.574110000001</v>
      </c>
      <c r="C32" s="114">
        <v>11127.8897</v>
      </c>
      <c r="D32" s="114">
        <v>6051.1191699999999</v>
      </c>
      <c r="E32" s="114">
        <v>3874.8347400000002</v>
      </c>
      <c r="F32" s="114">
        <v>6172.2966100000003</v>
      </c>
      <c r="G32" s="114">
        <v>56831.34302</v>
      </c>
      <c r="H32" s="114">
        <v>55382.358489999999</v>
      </c>
      <c r="I32" s="114">
        <v>52316.679149999996</v>
      </c>
      <c r="J32" s="114">
        <v>52173.675729999995</v>
      </c>
      <c r="K32" s="114">
        <v>167.16506000000001</v>
      </c>
      <c r="L32" s="114">
        <v>114.98922</v>
      </c>
    </row>
    <row r="33" spans="1:12" s="16" customFormat="1" ht="15" customHeight="1">
      <c r="A33" s="148" t="s">
        <v>594</v>
      </c>
      <c r="B33" s="114">
        <v>3913.56439</v>
      </c>
      <c r="C33" s="114">
        <v>3441.0439799999999</v>
      </c>
      <c r="D33" s="114">
        <v>3497.3060099999998</v>
      </c>
      <c r="E33" s="114">
        <v>6099.3832300000004</v>
      </c>
      <c r="F33" s="114">
        <v>9418.9530999999988</v>
      </c>
      <c r="G33" s="114">
        <v>7571.4543600000006</v>
      </c>
      <c r="H33" s="114">
        <v>9187.4818500000001</v>
      </c>
      <c r="I33" s="114">
        <v>11251.16618</v>
      </c>
      <c r="J33" s="114">
        <v>12153.11478</v>
      </c>
      <c r="K33" s="114">
        <v>12829.313689999999</v>
      </c>
      <c r="L33" s="114">
        <v>12475.159380000001</v>
      </c>
    </row>
    <row r="34" spans="1:12" s="16" customFormat="1" ht="15" customHeight="1">
      <c r="A34" s="148" t="s">
        <v>595</v>
      </c>
      <c r="B34" s="114">
        <v>1551940.7499300002</v>
      </c>
      <c r="C34" s="114">
        <v>1838942.8639</v>
      </c>
      <c r="D34" s="114">
        <v>2112504.2594900001</v>
      </c>
      <c r="E34" s="114">
        <v>2113567.4751900001</v>
      </c>
      <c r="F34" s="114">
        <v>2163320.3194499998</v>
      </c>
      <c r="G34" s="114">
        <v>2135019.0276500001</v>
      </c>
      <c r="H34" s="114">
        <v>1844570.9240299999</v>
      </c>
      <c r="I34" s="114">
        <v>2056628.16946</v>
      </c>
      <c r="J34" s="114">
        <v>2314993.0418799999</v>
      </c>
      <c r="K34" s="114">
        <v>2338751.3557199999</v>
      </c>
      <c r="L34" s="114">
        <v>1174429.2681300002</v>
      </c>
    </row>
    <row r="35" spans="1:12" s="16" customFormat="1" ht="15" customHeight="1">
      <c r="A35" s="148" t="s">
        <v>596</v>
      </c>
      <c r="B35" s="114">
        <v>92477.296889999998</v>
      </c>
      <c r="C35" s="114">
        <v>129491.67156999999</v>
      </c>
      <c r="D35" s="114">
        <v>172868.38599000001</v>
      </c>
      <c r="E35" s="114">
        <v>211209.87257000001</v>
      </c>
      <c r="F35" s="114">
        <v>249080.66630000001</v>
      </c>
      <c r="G35" s="114">
        <v>266691.79109000001</v>
      </c>
      <c r="H35" s="114">
        <v>268906.96730999998</v>
      </c>
      <c r="I35" s="114">
        <v>292519.34041</v>
      </c>
      <c r="J35" s="114">
        <v>289349.76760000002</v>
      </c>
      <c r="K35" s="114">
        <v>271515.07526000001</v>
      </c>
      <c r="L35" s="114">
        <v>42391.915789999999</v>
      </c>
    </row>
    <row r="36" spans="1:12" s="16" customFormat="1" ht="15" customHeight="1">
      <c r="A36" s="147" t="s">
        <v>597</v>
      </c>
      <c r="B36" s="114">
        <v>0</v>
      </c>
      <c r="C36" s="114">
        <v>0</v>
      </c>
      <c r="D36" s="114">
        <v>0.55749000000000004</v>
      </c>
      <c r="E36" s="114">
        <v>50.862699999999997</v>
      </c>
      <c r="F36" s="114">
        <v>55.264040000000001</v>
      </c>
      <c r="G36" s="114">
        <v>51.252559999999995</v>
      </c>
      <c r="H36" s="114">
        <v>83.004259999999988</v>
      </c>
      <c r="I36" s="114">
        <v>115.49764</v>
      </c>
      <c r="J36" s="114">
        <v>0</v>
      </c>
      <c r="K36" s="114">
        <v>0</v>
      </c>
      <c r="L36" s="114">
        <v>0</v>
      </c>
    </row>
    <row r="37" spans="1:12" s="16" customFormat="1" ht="15" customHeight="1">
      <c r="A37" s="147" t="s">
        <v>598</v>
      </c>
      <c r="B37" s="114">
        <v>82297.802689999997</v>
      </c>
      <c r="C37" s="114">
        <v>138292.99125999998</v>
      </c>
      <c r="D37" s="114">
        <v>165256.99258000002</v>
      </c>
      <c r="E37" s="114">
        <v>128324.5104</v>
      </c>
      <c r="F37" s="114">
        <v>214180.33887000001</v>
      </c>
      <c r="G37" s="114">
        <v>216624.90529</v>
      </c>
      <c r="H37" s="114">
        <v>517524.40110000002</v>
      </c>
      <c r="I37" s="114">
        <v>494678.29301999998</v>
      </c>
      <c r="J37" s="114">
        <v>892914.06922000006</v>
      </c>
      <c r="K37" s="114">
        <v>1038492.46026</v>
      </c>
      <c r="L37" s="114">
        <v>1445294.3700699999</v>
      </c>
    </row>
    <row r="38" spans="1:12" s="16" customFormat="1" ht="15" customHeight="1">
      <c r="A38" s="147" t="s">
        <v>599</v>
      </c>
      <c r="B38" s="114">
        <v>77897.626940000002</v>
      </c>
      <c r="C38" s="114">
        <v>65725.729269999996</v>
      </c>
      <c r="D38" s="114">
        <v>77923.574689999994</v>
      </c>
      <c r="E38" s="114">
        <v>91352.892219999994</v>
      </c>
      <c r="F38" s="114">
        <v>62127.036039999999</v>
      </c>
      <c r="G38" s="114">
        <v>102914.51715</v>
      </c>
      <c r="H38" s="114">
        <v>133380.26691000001</v>
      </c>
      <c r="I38" s="114">
        <v>167604.46061000001</v>
      </c>
      <c r="J38" s="114">
        <v>143779.90219999998</v>
      </c>
      <c r="K38" s="114">
        <v>155394.32916999998</v>
      </c>
      <c r="L38" s="114">
        <v>166093.77133000002</v>
      </c>
    </row>
    <row r="39" spans="1:12" s="16" customFormat="1" ht="15" customHeight="1">
      <c r="A39" s="147" t="s">
        <v>273</v>
      </c>
      <c r="B39" s="114">
        <v>36625.889340000002</v>
      </c>
      <c r="C39" s="114">
        <v>38482.664360000002</v>
      </c>
      <c r="D39" s="114">
        <v>40061.759789999996</v>
      </c>
      <c r="E39" s="114">
        <v>41943.028789999997</v>
      </c>
      <c r="F39" s="114">
        <v>46491.4283</v>
      </c>
      <c r="G39" s="114">
        <v>49590.010289999998</v>
      </c>
      <c r="H39" s="114">
        <v>51604.266680000001</v>
      </c>
      <c r="I39" s="114">
        <v>54940.933659999995</v>
      </c>
      <c r="J39" s="114">
        <v>57198.45968</v>
      </c>
      <c r="K39" s="114">
        <v>83471.718379999991</v>
      </c>
      <c r="L39" s="114">
        <v>79315.955749999994</v>
      </c>
    </row>
    <row r="40" spans="1:12" s="16" customFormat="1" ht="15" customHeight="1">
      <c r="A40" s="147" t="s">
        <v>279</v>
      </c>
      <c r="B40" s="114">
        <v>69900.427209999994</v>
      </c>
      <c r="C40" s="114">
        <v>48982.896280000001</v>
      </c>
      <c r="D40" s="114">
        <v>28042.460360000001</v>
      </c>
      <c r="E40" s="114">
        <v>21046.708579999999</v>
      </c>
      <c r="F40" s="114">
        <v>14041.048140000001</v>
      </c>
      <c r="G40" s="114">
        <v>7026.4693600000001</v>
      </c>
      <c r="H40" s="114">
        <v>0</v>
      </c>
      <c r="I40" s="114">
        <v>50695.138890000002</v>
      </c>
      <c r="J40" s="114">
        <v>50171.527780000004</v>
      </c>
      <c r="K40" s="114">
        <v>50740.277770000001</v>
      </c>
      <c r="L40" s="114">
        <v>50216.666669999999</v>
      </c>
    </row>
    <row r="41" spans="1:12" s="16" customFormat="1" ht="15" customHeight="1">
      <c r="A41" s="147" t="s">
        <v>600</v>
      </c>
      <c r="B41" s="114">
        <v>78963.064230000004</v>
      </c>
      <c r="C41" s="114">
        <v>77973.20898000001</v>
      </c>
      <c r="D41" s="114">
        <v>76647.569790000009</v>
      </c>
      <c r="E41" s="114">
        <v>89419.27953</v>
      </c>
      <c r="F41" s="114">
        <v>110559.06012000001</v>
      </c>
      <c r="G41" s="114">
        <v>98891.978109999996</v>
      </c>
      <c r="H41" s="114">
        <v>83715.492469999997</v>
      </c>
      <c r="I41" s="114">
        <v>65333.932639999999</v>
      </c>
      <c r="J41" s="114">
        <v>108147.86245999999</v>
      </c>
      <c r="K41" s="114">
        <v>117044.24190000001</v>
      </c>
      <c r="L41" s="114">
        <v>116060.57497</v>
      </c>
    </row>
    <row r="42" spans="1:12" s="17" customFormat="1" ht="15" customHeight="1" thickBot="1">
      <c r="A42" s="147" t="s">
        <v>451</v>
      </c>
      <c r="B42" s="114">
        <v>0</v>
      </c>
      <c r="C42" s="114">
        <v>0</v>
      </c>
      <c r="D42" s="114">
        <v>0</v>
      </c>
      <c r="E42" s="114">
        <v>0</v>
      </c>
      <c r="F42" s="114">
        <v>0</v>
      </c>
      <c r="G42" s="114">
        <v>4290.5180399999999</v>
      </c>
      <c r="H42" s="114">
        <v>204034.85622999998</v>
      </c>
      <c r="I42" s="114">
        <v>51348.27678</v>
      </c>
      <c r="J42" s="114">
        <v>49786.308039999996</v>
      </c>
      <c r="K42" s="114">
        <v>2921.42659</v>
      </c>
      <c r="L42" s="114">
        <v>1281141.61399</v>
      </c>
    </row>
    <row r="43" spans="1:12" ht="15" customHeight="1" thickTop="1" thickBot="1">
      <c r="A43" s="392" t="s">
        <v>601</v>
      </c>
      <c r="B43" s="393">
        <v>192978.99219999998</v>
      </c>
      <c r="C43" s="393">
        <v>217093.61331000002</v>
      </c>
      <c r="D43" s="393">
        <v>234615.79158000002</v>
      </c>
      <c r="E43" s="393">
        <v>249378.40871000002</v>
      </c>
      <c r="F43" s="393">
        <v>245919.07731999998</v>
      </c>
      <c r="G43" s="393">
        <v>314162.10032999999</v>
      </c>
      <c r="H43" s="393">
        <v>333805.66197000002</v>
      </c>
      <c r="I43" s="393">
        <v>372046.88062999997</v>
      </c>
      <c r="J43" s="393">
        <v>377057.91294000001</v>
      </c>
      <c r="K43" s="393">
        <v>399861.35449</v>
      </c>
      <c r="L43" s="393">
        <v>448298.01298</v>
      </c>
    </row>
    <row r="44" spans="1:12" s="16" customFormat="1" ht="15" customHeight="1" thickTop="1">
      <c r="A44" s="147" t="s">
        <v>294</v>
      </c>
      <c r="B44" s="114">
        <v>139892.4</v>
      </c>
      <c r="C44" s="114">
        <v>168742.5</v>
      </c>
      <c r="D44" s="114">
        <v>180468.7</v>
      </c>
      <c r="E44" s="114">
        <v>194235.9</v>
      </c>
      <c r="F44" s="114">
        <v>208037.8</v>
      </c>
      <c r="G44" s="114">
        <v>247620.3</v>
      </c>
      <c r="H44" s="114">
        <v>266003.20000000001</v>
      </c>
      <c r="I44" s="114">
        <v>294410.5</v>
      </c>
      <c r="J44" s="114">
        <v>304909.3</v>
      </c>
      <c r="K44" s="114">
        <v>309798.90000000002</v>
      </c>
      <c r="L44" s="114">
        <v>372527.2</v>
      </c>
    </row>
    <row r="45" spans="1:12" s="16" customFormat="1" ht="15" customHeight="1">
      <c r="A45" s="147" t="s">
        <v>298</v>
      </c>
      <c r="B45" s="114">
        <v>883.29032999999993</v>
      </c>
      <c r="C45" s="114">
        <v>883.19180000000006</v>
      </c>
      <c r="D45" s="114">
        <v>883.09741000000008</v>
      </c>
      <c r="E45" s="114">
        <v>883.01370999999995</v>
      </c>
      <c r="F45" s="114">
        <v>882.28591000000006</v>
      </c>
      <c r="G45" s="114">
        <v>883.25976000000003</v>
      </c>
      <c r="H45" s="114">
        <v>883.62921999999992</v>
      </c>
      <c r="I45" s="114">
        <v>2678.0021099999999</v>
      </c>
      <c r="J45" s="114">
        <v>883.34046999999998</v>
      </c>
      <c r="K45" s="114">
        <v>10417.891149999999</v>
      </c>
      <c r="L45" s="114">
        <v>883.74182999999994</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15920.32474</v>
      </c>
      <c r="C47" s="114">
        <v>19548.622449999999</v>
      </c>
      <c r="D47" s="114">
        <v>22340.552359999998</v>
      </c>
      <c r="E47" s="114">
        <v>25432.896539999998</v>
      </c>
      <c r="F47" s="114">
        <v>28315.556390000002</v>
      </c>
      <c r="G47" s="114">
        <v>29183.799579999999</v>
      </c>
      <c r="H47" s="114">
        <v>33560.768499999998</v>
      </c>
      <c r="I47" s="114">
        <v>36717.15986</v>
      </c>
      <c r="J47" s="114">
        <v>40541.281729999995</v>
      </c>
      <c r="K47" s="114">
        <v>40541.281729999995</v>
      </c>
      <c r="L47" s="114">
        <v>44451.60989</v>
      </c>
    </row>
    <row r="48" spans="1:12" s="16" customFormat="1" ht="15" customHeight="1">
      <c r="A48" s="147" t="s">
        <v>308</v>
      </c>
      <c r="B48" s="114">
        <v>36282.977129999999</v>
      </c>
      <c r="C48" s="114">
        <v>27919.299059999998</v>
      </c>
      <c r="D48" s="114">
        <v>30923.44181</v>
      </c>
      <c r="E48" s="114">
        <v>28826.598460000001</v>
      </c>
      <c r="F48" s="114">
        <v>8683.435019999999</v>
      </c>
      <c r="G48" s="114">
        <v>36474.740990000006</v>
      </c>
      <c r="H48" s="114">
        <v>33358.064250000003</v>
      </c>
      <c r="I48" s="114">
        <v>38241.218659999999</v>
      </c>
      <c r="J48" s="114">
        <v>30723.990739999997</v>
      </c>
      <c r="K48" s="114">
        <v>39103.281609999998</v>
      </c>
      <c r="L48" s="114">
        <v>30435.46126</v>
      </c>
    </row>
    <row r="49" spans="1:12" s="16" customFormat="1" ht="15" customHeight="1">
      <c r="A49" s="148" t="s">
        <v>603</v>
      </c>
      <c r="B49" s="114">
        <v>0</v>
      </c>
      <c r="C49" s="114">
        <v>0</v>
      </c>
      <c r="D49" s="114">
        <v>0</v>
      </c>
      <c r="E49" s="114">
        <v>0</v>
      </c>
      <c r="F49" s="114">
        <v>1.0031399999999999</v>
      </c>
      <c r="G49" s="114">
        <v>0</v>
      </c>
      <c r="H49" s="114">
        <v>1794.15068</v>
      </c>
      <c r="I49" s="114">
        <v>0</v>
      </c>
      <c r="J49" s="114">
        <v>14424.150679999999</v>
      </c>
      <c r="K49" s="114">
        <v>0</v>
      </c>
      <c r="L49" s="114">
        <v>17913.903269999999</v>
      </c>
    </row>
    <row r="50" spans="1:12" s="17" customFormat="1" ht="15" customHeight="1" thickBot="1">
      <c r="A50" s="148" t="s">
        <v>604</v>
      </c>
      <c r="B50" s="114">
        <v>36282.977129999999</v>
      </c>
      <c r="C50" s="114">
        <v>27919.299059999998</v>
      </c>
      <c r="D50" s="114">
        <v>30923.44181</v>
      </c>
      <c r="E50" s="114">
        <v>28826.598460000001</v>
      </c>
      <c r="F50" s="114">
        <v>8682.4318800000001</v>
      </c>
      <c r="G50" s="114">
        <v>36474.740990000006</v>
      </c>
      <c r="H50" s="114">
        <v>31563.913570000001</v>
      </c>
      <c r="I50" s="114">
        <v>38241.218659999999</v>
      </c>
      <c r="J50" s="114">
        <v>16299.84006</v>
      </c>
      <c r="K50" s="114">
        <v>39103.281609999998</v>
      </c>
      <c r="L50" s="114">
        <v>12521.557989999999</v>
      </c>
    </row>
    <row r="51" spans="1:12" ht="15" customHeight="1" thickTop="1" thickBot="1">
      <c r="A51" s="392" t="s">
        <v>605</v>
      </c>
      <c r="B51" s="393">
        <v>2617801.0359999998</v>
      </c>
      <c r="C51" s="393">
        <v>2942920.1361100003</v>
      </c>
      <c r="D51" s="393">
        <v>3343173.19539</v>
      </c>
      <c r="E51" s="393">
        <v>3420756.0660700002</v>
      </c>
      <c r="F51" s="393">
        <v>3655442.6066900003</v>
      </c>
      <c r="G51" s="393">
        <v>3871436.4313300001</v>
      </c>
      <c r="H51" s="393">
        <v>4539811.2889899993</v>
      </c>
      <c r="I51" s="393">
        <v>5218360.8518100008</v>
      </c>
      <c r="J51" s="393">
        <v>5648736.4415899999</v>
      </c>
      <c r="K51" s="393">
        <v>6067660.3939799992</v>
      </c>
      <c r="L51" s="393">
        <v>5665222.6927100001</v>
      </c>
    </row>
    <row r="52" spans="1:12" s="16" customFormat="1" ht="15" customHeight="1" thickTop="1">
      <c r="A52" s="113" t="s">
        <v>606</v>
      </c>
      <c r="B52" s="114">
        <v>0</v>
      </c>
      <c r="C52" s="114">
        <v>436.40499999999997</v>
      </c>
      <c r="D52" s="114">
        <v>4087.8991499999997</v>
      </c>
      <c r="E52" s="114">
        <v>6761.6935199999998</v>
      </c>
      <c r="F52" s="114">
        <v>17582.83164</v>
      </c>
      <c r="G52" s="114">
        <v>29846.26197</v>
      </c>
      <c r="H52" s="114">
        <v>33163.59042</v>
      </c>
      <c r="I52" s="114">
        <v>56016.253600000004</v>
      </c>
      <c r="J52" s="114">
        <v>39771.802009999999</v>
      </c>
      <c r="K52" s="114">
        <v>39187.9421</v>
      </c>
      <c r="L52" s="114">
        <v>35015.896200000003</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0</v>
      </c>
      <c r="C54" s="114">
        <v>0</v>
      </c>
      <c r="D54" s="114">
        <v>23.69838</v>
      </c>
      <c r="E54" s="114">
        <v>98.302999999999997</v>
      </c>
      <c r="F54" s="114">
        <v>4.5830000000000002</v>
      </c>
      <c r="G54" s="114">
        <v>0</v>
      </c>
      <c r="H54" s="114">
        <v>0</v>
      </c>
      <c r="I54" s="114">
        <v>0</v>
      </c>
      <c r="J54" s="114">
        <v>0</v>
      </c>
      <c r="K54" s="114">
        <v>0</v>
      </c>
      <c r="L54" s="114">
        <v>0</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436.40499999999997</v>
      </c>
      <c r="D56" s="114">
        <v>4064.2007699999999</v>
      </c>
      <c r="E56" s="114">
        <v>6663.3905199999999</v>
      </c>
      <c r="F56" s="114">
        <v>17578.248640000002</v>
      </c>
      <c r="G56" s="114">
        <v>29846.26197</v>
      </c>
      <c r="H56" s="114">
        <v>33163.59042</v>
      </c>
      <c r="I56" s="114">
        <v>56016.253600000004</v>
      </c>
      <c r="J56" s="114">
        <v>39771.802009999999</v>
      </c>
      <c r="K56" s="114">
        <v>39187.9421</v>
      </c>
      <c r="L56" s="114">
        <v>35015.896200000003</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3783500.6345100002</v>
      </c>
      <c r="C58" s="114">
        <v>4520950.4311099993</v>
      </c>
      <c r="D58" s="114">
        <v>4977541.4337299997</v>
      </c>
      <c r="E58" s="114">
        <v>5308000.2936499994</v>
      </c>
      <c r="F58" s="114">
        <v>5246349.6653300002</v>
      </c>
      <c r="G58" s="114">
        <v>5614665.7180399997</v>
      </c>
      <c r="H58" s="114">
        <v>5853221.6508999998</v>
      </c>
      <c r="I58" s="114">
        <v>7096887.2649099994</v>
      </c>
      <c r="J58" s="114">
        <v>5896660.1171599999</v>
      </c>
      <c r="K58" s="114">
        <v>5942613.3696999997</v>
      </c>
      <c r="L58" s="114">
        <v>5702676.6725399997</v>
      </c>
    </row>
    <row r="59" spans="1:12">
      <c r="A59" s="394" t="s">
        <v>613</v>
      </c>
      <c r="B59" s="395">
        <v>365503.15304</v>
      </c>
      <c r="C59" s="395">
        <v>396978.78083999996</v>
      </c>
      <c r="D59" s="395">
        <v>420741.93552</v>
      </c>
      <c r="E59" s="395">
        <v>432863.32124000002</v>
      </c>
      <c r="F59" s="395">
        <v>444825.33827000001</v>
      </c>
      <c r="G59" s="395">
        <v>479486.03369999997</v>
      </c>
      <c r="H59" s="395">
        <v>524709.28081999999</v>
      </c>
      <c r="I59" s="395">
        <v>504495.97580999997</v>
      </c>
      <c r="J59" s="395">
        <v>335212.77410000004</v>
      </c>
      <c r="K59" s="395">
        <v>629823.13826000004</v>
      </c>
      <c r="L59" s="395">
        <v>357467.61910000001</v>
      </c>
    </row>
    <row r="60" spans="1:12" ht="15" customHeight="1">
      <c r="A60" s="148" t="s">
        <v>614</v>
      </c>
      <c r="B60" s="114">
        <v>-69539.580950000003</v>
      </c>
      <c r="C60" s="114">
        <v>-88844.819940000001</v>
      </c>
      <c r="D60" s="114">
        <v>-89420.43677</v>
      </c>
      <c r="E60" s="114">
        <v>-95573.187579999998</v>
      </c>
      <c r="F60" s="114">
        <v>-109875.87772</v>
      </c>
      <c r="G60" s="114">
        <v>-126891.32226</v>
      </c>
      <c r="H60" s="114">
        <v>-164833.33637999999</v>
      </c>
      <c r="I60" s="114">
        <v>-196123.75305999999</v>
      </c>
      <c r="J60" s="114">
        <v>-118936.05511</v>
      </c>
      <c r="K60" s="114">
        <v>-210388.62044</v>
      </c>
      <c r="L60" s="114">
        <v>-124802.16352</v>
      </c>
    </row>
    <row r="61" spans="1:12" ht="15" customHeight="1">
      <c r="A61" s="147" t="s">
        <v>615</v>
      </c>
      <c r="B61" s="114">
        <v>295963.57208999997</v>
      </c>
      <c r="C61" s="114">
        <v>308133.96089999995</v>
      </c>
      <c r="D61" s="114">
        <v>331321.49875000003</v>
      </c>
      <c r="E61" s="114">
        <v>337290.13366000005</v>
      </c>
      <c r="F61" s="114">
        <v>334949.46055000002</v>
      </c>
      <c r="G61" s="114">
        <v>352594.71143999998</v>
      </c>
      <c r="H61" s="114">
        <v>359875.94443999999</v>
      </c>
      <c r="I61" s="114">
        <v>308372.22275000002</v>
      </c>
      <c r="J61" s="114">
        <v>216276.71899000002</v>
      </c>
      <c r="K61" s="114">
        <v>419434.51782000001</v>
      </c>
      <c r="L61" s="114">
        <v>232665.45558000001</v>
      </c>
    </row>
    <row r="62" spans="1:12" ht="15" customHeight="1">
      <c r="A62" s="116" t="s">
        <v>616</v>
      </c>
      <c r="B62" s="114">
        <v>20486.47309</v>
      </c>
      <c r="C62" s="114">
        <v>30054.665710000001</v>
      </c>
      <c r="D62" s="114">
        <v>30313.104010000003</v>
      </c>
      <c r="E62" s="114">
        <v>38664.523289999997</v>
      </c>
      <c r="F62" s="114">
        <v>53957.525700000006</v>
      </c>
      <c r="G62" s="114">
        <v>77881.722810000007</v>
      </c>
      <c r="H62" s="114">
        <v>38217.109039999996</v>
      </c>
      <c r="I62" s="114">
        <v>48672.809670000002</v>
      </c>
      <c r="J62" s="114">
        <v>30061.696929999998</v>
      </c>
      <c r="K62" s="114">
        <v>56671.193930000001</v>
      </c>
      <c r="L62" s="114">
        <v>32175.35873</v>
      </c>
    </row>
    <row r="63" spans="1:12" ht="15" customHeight="1">
      <c r="A63" s="148" t="s">
        <v>617</v>
      </c>
      <c r="B63" s="114">
        <v>-10014.36743</v>
      </c>
      <c r="C63" s="114">
        <v>-13966.76505</v>
      </c>
      <c r="D63" s="114">
        <v>-17488.727070000001</v>
      </c>
      <c r="E63" s="114">
        <v>-26328.31769</v>
      </c>
      <c r="F63" s="114">
        <v>-36117.369070000001</v>
      </c>
      <c r="G63" s="114">
        <v>-42855.286020000007</v>
      </c>
      <c r="H63" s="114">
        <v>-19009.21285</v>
      </c>
      <c r="I63" s="114">
        <v>-16223.062320000001</v>
      </c>
      <c r="J63" s="114">
        <v>-9366.6508300000005</v>
      </c>
      <c r="K63" s="114">
        <v>-15577.714199999999</v>
      </c>
      <c r="L63" s="114">
        <v>-9929.8961500000005</v>
      </c>
    </row>
    <row r="64" spans="1:12" ht="15" customHeight="1">
      <c r="A64" s="117" t="s">
        <v>618</v>
      </c>
      <c r="B64" s="114">
        <v>306435.67774999997</v>
      </c>
      <c r="C64" s="114">
        <v>324221.86155999999</v>
      </c>
      <c r="D64" s="114">
        <v>344145.87569000002</v>
      </c>
      <c r="E64" s="114">
        <v>349626.33925999998</v>
      </c>
      <c r="F64" s="114">
        <v>352789.61718</v>
      </c>
      <c r="G64" s="114">
        <v>387621.14822999999</v>
      </c>
      <c r="H64" s="114">
        <v>379083.84062999999</v>
      </c>
      <c r="I64" s="114">
        <v>340821.97010000004</v>
      </c>
      <c r="J64" s="114">
        <v>236971.76509</v>
      </c>
      <c r="K64" s="114">
        <v>460527.99755000003</v>
      </c>
      <c r="L64" s="114">
        <v>254910.91816</v>
      </c>
    </row>
    <row r="65" spans="1:12" ht="15" customHeight="1">
      <c r="A65" s="116" t="s">
        <v>619</v>
      </c>
      <c r="B65" s="114">
        <v>70498.054390000005</v>
      </c>
      <c r="C65" s="114">
        <v>56391.707040000001</v>
      </c>
      <c r="D65" s="114">
        <v>70770.988750000004</v>
      </c>
      <c r="E65" s="114">
        <v>74956.013619999998</v>
      </c>
      <c r="F65" s="114">
        <v>89375.176080000005</v>
      </c>
      <c r="G65" s="114">
        <v>81760.817190000002</v>
      </c>
      <c r="H65" s="114">
        <v>58238.821779999998</v>
      </c>
      <c r="I65" s="114">
        <v>78191.779739999998</v>
      </c>
      <c r="J65" s="114">
        <v>35194.93492</v>
      </c>
      <c r="K65" s="114">
        <v>77314.760129999995</v>
      </c>
      <c r="L65" s="114">
        <v>51383.622210000001</v>
      </c>
    </row>
    <row r="66" spans="1:12" ht="15" customHeight="1">
      <c r="A66" s="116" t="s">
        <v>620</v>
      </c>
      <c r="B66" s="114">
        <v>-87742.186400000006</v>
      </c>
      <c r="C66" s="114">
        <v>-82105.478489999994</v>
      </c>
      <c r="D66" s="114">
        <v>-107402.86147</v>
      </c>
      <c r="E66" s="114">
        <v>-117062.23931999999</v>
      </c>
      <c r="F66" s="114">
        <v>-137369.07496</v>
      </c>
      <c r="G66" s="114">
        <v>-131373.19759</v>
      </c>
      <c r="H66" s="114">
        <v>-108182.99135</v>
      </c>
      <c r="I66" s="114">
        <v>-83065.607969999997</v>
      </c>
      <c r="J66" s="114">
        <v>-68358.602159999995</v>
      </c>
      <c r="K66" s="114">
        <v>-176829.77804</v>
      </c>
      <c r="L66" s="114">
        <v>-108239.65231999999</v>
      </c>
    </row>
    <row r="67" spans="1:12" ht="15" customHeight="1">
      <c r="A67" s="147" t="s">
        <v>621</v>
      </c>
      <c r="B67" s="114">
        <v>289191.54574000003</v>
      </c>
      <c r="C67" s="114">
        <v>298508.09010999999</v>
      </c>
      <c r="D67" s="114">
        <v>307514.00297000003</v>
      </c>
      <c r="E67" s="114">
        <v>307520.11356000003</v>
      </c>
      <c r="F67" s="114">
        <v>304795.71830000001</v>
      </c>
      <c r="G67" s="114">
        <v>338008.76782999997</v>
      </c>
      <c r="H67" s="114">
        <v>329139.67106000002</v>
      </c>
      <c r="I67" s="114">
        <v>335948.14186999999</v>
      </c>
      <c r="J67" s="114">
        <v>203808.09784999999</v>
      </c>
      <c r="K67" s="114">
        <v>361012.97963999998</v>
      </c>
      <c r="L67" s="114">
        <v>198054.88805000001</v>
      </c>
    </row>
    <row r="68" spans="1:12" ht="15" customHeight="1">
      <c r="A68" s="148" t="s">
        <v>622</v>
      </c>
      <c r="B68" s="114">
        <v>-231383.79308</v>
      </c>
      <c r="C68" s="114">
        <v>-254265.50349999999</v>
      </c>
      <c r="D68" s="114">
        <v>-249158.42794999998</v>
      </c>
      <c r="E68" s="114">
        <v>-251763.36419999998</v>
      </c>
      <c r="F68" s="114">
        <v>-286494.35371</v>
      </c>
      <c r="G68" s="114">
        <v>-274720.81617000001</v>
      </c>
      <c r="H68" s="114">
        <v>-250180.95300000001</v>
      </c>
      <c r="I68" s="114">
        <v>-252988.45718</v>
      </c>
      <c r="J68" s="114">
        <v>-174026.21946000002</v>
      </c>
      <c r="K68" s="114">
        <v>-276724.58786999999</v>
      </c>
      <c r="L68" s="114">
        <v>-175014.89944000001</v>
      </c>
    </row>
    <row r="69" spans="1:12" ht="15" customHeight="1">
      <c r="A69" s="117" t="s">
        <v>623</v>
      </c>
      <c r="B69" s="114">
        <v>57807.752659999998</v>
      </c>
      <c r="C69" s="114">
        <v>44242.586609999998</v>
      </c>
      <c r="D69" s="114">
        <v>58355.575020000004</v>
      </c>
      <c r="E69" s="114">
        <v>55756.749360000002</v>
      </c>
      <c r="F69" s="114">
        <v>18301.364590000001</v>
      </c>
      <c r="G69" s="114">
        <v>63287.951659999999</v>
      </c>
      <c r="H69" s="114">
        <v>78958.718059999999</v>
      </c>
      <c r="I69" s="114">
        <v>82959.684689999995</v>
      </c>
      <c r="J69" s="114">
        <v>29781.878390000002</v>
      </c>
      <c r="K69" s="114">
        <v>84288.391770000002</v>
      </c>
      <c r="L69" s="114">
        <v>23039.98861</v>
      </c>
    </row>
    <row r="70" spans="1:12" ht="15" customHeight="1">
      <c r="A70" s="117" t="s">
        <v>624</v>
      </c>
      <c r="B70" s="114">
        <v>34.817920000000001</v>
      </c>
      <c r="C70" s="114">
        <v>24.506790000000002</v>
      </c>
      <c r="D70" s="114">
        <v>19.050990000000002</v>
      </c>
      <c r="E70" s="114">
        <v>211.90089</v>
      </c>
      <c r="F70" s="114">
        <v>23.326930000000001</v>
      </c>
      <c r="G70" s="114">
        <v>19.06664</v>
      </c>
      <c r="H70" s="114">
        <v>15.012799999999999</v>
      </c>
      <c r="I70" s="114">
        <v>9.3396499999999989</v>
      </c>
      <c r="J70" s="114">
        <v>5.8012299999999994</v>
      </c>
      <c r="K70" s="114">
        <v>15.23728</v>
      </c>
      <c r="L70" s="114">
        <v>18.332519999999999</v>
      </c>
    </row>
    <row r="71" spans="1:12" ht="15" customHeight="1">
      <c r="A71" s="115" t="s">
        <v>971</v>
      </c>
      <c r="B71" s="114">
        <v>7.0000000000000007E-5</v>
      </c>
      <c r="C71" s="114">
        <v>1.298E-2</v>
      </c>
      <c r="D71" s="114">
        <v>1.1480000000000001E-2</v>
      </c>
      <c r="E71" s="114">
        <v>198.9495</v>
      </c>
      <c r="F71" s="114">
        <v>-2.9363999999999999</v>
      </c>
      <c r="G71" s="114">
        <v>-0.30982999999999999</v>
      </c>
      <c r="H71" s="114">
        <v>-0.68123</v>
      </c>
      <c r="I71" s="114">
        <v>0.37545999999999996</v>
      </c>
      <c r="J71" s="114">
        <v>-1.2600000000000001E-3</v>
      </c>
      <c r="K71" s="114">
        <v>-1.39E-3</v>
      </c>
      <c r="L71" s="114">
        <v>1.6351300000000002</v>
      </c>
    </row>
    <row r="72" spans="1:12" ht="15" customHeight="1">
      <c r="A72" s="115" t="s">
        <v>972</v>
      </c>
      <c r="B72" s="114">
        <v>34.81785</v>
      </c>
      <c r="C72" s="114">
        <v>24.49381</v>
      </c>
      <c r="D72" s="114">
        <v>19.03951</v>
      </c>
      <c r="E72" s="114">
        <v>12.95139</v>
      </c>
      <c r="F72" s="114">
        <v>26.263330000000003</v>
      </c>
      <c r="G72" s="114">
        <v>19.376470000000001</v>
      </c>
      <c r="H72" s="114">
        <v>15.694030000000001</v>
      </c>
      <c r="I72" s="114">
        <v>8.9641900000000003</v>
      </c>
      <c r="J72" s="114">
        <v>5.8024899999999997</v>
      </c>
      <c r="K72" s="114">
        <v>15.238670000000001</v>
      </c>
      <c r="L72" s="114">
        <v>16.697389999999999</v>
      </c>
    </row>
    <row r="73" spans="1:12" ht="15" customHeight="1">
      <c r="A73" s="147" t="s">
        <v>625</v>
      </c>
      <c r="B73" s="114">
        <v>-3.8656299999999999</v>
      </c>
      <c r="C73" s="114">
        <v>-0.92315000000000003</v>
      </c>
      <c r="D73" s="114">
        <v>-0.69571000000000005</v>
      </c>
      <c r="E73" s="114">
        <v>-9.5681100000000008</v>
      </c>
      <c r="F73" s="114">
        <v>-9.7877399999999994</v>
      </c>
      <c r="G73" s="114">
        <v>-0.38949</v>
      </c>
      <c r="H73" s="114">
        <v>-49.4604</v>
      </c>
      <c r="I73" s="114">
        <v>-95.181280000000001</v>
      </c>
      <c r="J73" s="114">
        <v>-193.83429999999998</v>
      </c>
      <c r="K73" s="114">
        <v>-501.55712</v>
      </c>
      <c r="L73" s="114">
        <v>-563.24393999999995</v>
      </c>
    </row>
    <row r="74" spans="1:12" ht="15" customHeight="1">
      <c r="A74" s="147" t="s">
        <v>1260</v>
      </c>
      <c r="B74" s="114">
        <v>2.7059999999999997E-2</v>
      </c>
      <c r="C74" s="114">
        <v>-3.5749999999999997E-2</v>
      </c>
      <c r="D74" s="114">
        <v>0.13574</v>
      </c>
      <c r="E74" s="114">
        <v>-8.7843799999999987</v>
      </c>
      <c r="F74" s="114">
        <v>-9.2690300000000008</v>
      </c>
      <c r="G74" s="114">
        <v>5.2719999999999996E-2</v>
      </c>
      <c r="H74" s="114">
        <v>-1.95417</v>
      </c>
      <c r="I74" s="114">
        <v>-1.772E-2</v>
      </c>
      <c r="J74" s="114">
        <v>-50.11936</v>
      </c>
      <c r="K74" s="114">
        <v>-93.602270000000004</v>
      </c>
      <c r="L74" s="114">
        <v>-39.846220000000002</v>
      </c>
    </row>
    <row r="75" spans="1:12" ht="15" customHeight="1">
      <c r="A75" s="148" t="s">
        <v>430</v>
      </c>
      <c r="B75" s="114">
        <v>-3.89269</v>
      </c>
      <c r="C75" s="114">
        <v>-0.88739999999999997</v>
      </c>
      <c r="D75" s="114">
        <v>-0.83145000000000002</v>
      </c>
      <c r="E75" s="114">
        <v>-0.78373000000000004</v>
      </c>
      <c r="F75" s="114">
        <v>-0.51871</v>
      </c>
      <c r="G75" s="114">
        <v>-0.44220999999999999</v>
      </c>
      <c r="H75" s="114">
        <v>-47.506230000000002</v>
      </c>
      <c r="I75" s="114">
        <v>-95.163560000000004</v>
      </c>
      <c r="J75" s="114">
        <v>-143.71494000000001</v>
      </c>
      <c r="K75" s="114">
        <v>-407.95484999999996</v>
      </c>
      <c r="L75" s="114">
        <v>-523.39771999999994</v>
      </c>
    </row>
    <row r="76" spans="1:12" ht="15" customHeight="1">
      <c r="A76" s="147" t="s">
        <v>626</v>
      </c>
      <c r="B76" s="114">
        <v>57838.704949999999</v>
      </c>
      <c r="C76" s="114">
        <v>44266.170250000003</v>
      </c>
      <c r="D76" s="114">
        <v>58373.9303</v>
      </c>
      <c r="E76" s="114">
        <v>55959.082139999999</v>
      </c>
      <c r="F76" s="114">
        <v>18314.903780000001</v>
      </c>
      <c r="G76" s="114">
        <v>63306.628810000002</v>
      </c>
      <c r="H76" s="114">
        <v>78924.27046</v>
      </c>
      <c r="I76" s="114">
        <v>82873.843059999999</v>
      </c>
      <c r="J76" s="114">
        <v>29593.84532</v>
      </c>
      <c r="K76" s="114">
        <v>83802.071930000006</v>
      </c>
      <c r="L76" s="114">
        <v>22495.07719</v>
      </c>
    </row>
    <row r="77" spans="1:12" ht="15" customHeight="1">
      <c r="A77" s="149" t="s">
        <v>962</v>
      </c>
      <c r="B77" s="114">
        <v>229.49342999999999</v>
      </c>
      <c r="C77" s="114">
        <v>118.56693</v>
      </c>
      <c r="D77" s="114">
        <v>205.54554000000002</v>
      </c>
      <c r="E77" s="114">
        <v>5586.2416499999999</v>
      </c>
      <c r="F77" s="114">
        <v>174.64964000000001</v>
      </c>
      <c r="G77" s="114">
        <v>764.08882999999992</v>
      </c>
      <c r="H77" s="114">
        <v>2140.3906499999998</v>
      </c>
      <c r="I77" s="114">
        <v>257.88125000000002</v>
      </c>
      <c r="J77" s="114">
        <v>68.894390000000001</v>
      </c>
      <c r="K77" s="114">
        <v>119.46758</v>
      </c>
      <c r="L77" s="114">
        <v>190.14017999999999</v>
      </c>
    </row>
    <row r="78" spans="1:12" ht="15" customHeight="1">
      <c r="A78" s="117" t="s">
        <v>627</v>
      </c>
      <c r="B78" s="114">
        <v>58068.198380000002</v>
      </c>
      <c r="C78" s="114">
        <v>44384.737179999996</v>
      </c>
      <c r="D78" s="114">
        <v>58579.475840000006</v>
      </c>
      <c r="E78" s="114">
        <v>61545.323790000002</v>
      </c>
      <c r="F78" s="114">
        <v>18489.55342</v>
      </c>
      <c r="G78" s="114">
        <v>64070.717640000003</v>
      </c>
      <c r="H78" s="114">
        <v>81064.661110000001</v>
      </c>
      <c r="I78" s="114">
        <v>83131.724310000005</v>
      </c>
      <c r="J78" s="114">
        <v>29662.739710000002</v>
      </c>
      <c r="K78" s="114">
        <v>83921.539510000002</v>
      </c>
      <c r="L78" s="114">
        <v>22685.217370000002</v>
      </c>
    </row>
    <row r="79" spans="1:12" ht="15" customHeight="1">
      <c r="A79" s="116" t="s">
        <v>628</v>
      </c>
      <c r="B79" s="114">
        <v>228.97076000000001</v>
      </c>
      <c r="C79" s="114">
        <v>693.07687999999996</v>
      </c>
      <c r="D79" s="114">
        <v>-610.18702000000008</v>
      </c>
      <c r="E79" s="114">
        <v>-783.99932999999999</v>
      </c>
      <c r="F79" s="114">
        <v>-3964.0118499999999</v>
      </c>
      <c r="G79" s="114">
        <v>770.47198000000003</v>
      </c>
      <c r="H79" s="114">
        <v>391.58315999999996</v>
      </c>
      <c r="I79" s="114">
        <v>997.73489000000006</v>
      </c>
      <c r="J79" s="114">
        <v>-1610.2124799999999</v>
      </c>
      <c r="K79" s="114">
        <v>-964.33025999999995</v>
      </c>
      <c r="L79" s="114">
        <v>-371.14553999999998</v>
      </c>
    </row>
    <row r="80" spans="1:12" ht="15" customHeight="1">
      <c r="A80" s="147" t="s">
        <v>629</v>
      </c>
      <c r="B80" s="114">
        <v>58297.169139999998</v>
      </c>
      <c r="C80" s="114">
        <v>45077.814060000004</v>
      </c>
      <c r="D80" s="114">
        <v>57969.288820000002</v>
      </c>
      <c r="E80" s="114">
        <v>60761.324460000003</v>
      </c>
      <c r="F80" s="114">
        <v>14525.541569999999</v>
      </c>
      <c r="G80" s="114">
        <v>64841.189619999997</v>
      </c>
      <c r="H80" s="114">
        <v>81456.244269999996</v>
      </c>
      <c r="I80" s="114">
        <v>84129.459199999998</v>
      </c>
      <c r="J80" s="114">
        <v>28052.52723</v>
      </c>
      <c r="K80" s="114">
        <v>82957.20925</v>
      </c>
      <c r="L80" s="114">
        <v>22314.071829999997</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58297.169139999998</v>
      </c>
      <c r="C82" s="114">
        <v>45077.814060000004</v>
      </c>
      <c r="D82" s="114">
        <v>57969.288820000002</v>
      </c>
      <c r="E82" s="114">
        <v>60761.324460000003</v>
      </c>
      <c r="F82" s="114">
        <v>14525.541569999999</v>
      </c>
      <c r="G82" s="114">
        <v>64841.189619999997</v>
      </c>
      <c r="H82" s="114">
        <v>81456.244269999996</v>
      </c>
      <c r="I82" s="114">
        <v>84129.459199999998</v>
      </c>
      <c r="J82" s="114">
        <v>28052.52723</v>
      </c>
      <c r="K82" s="114">
        <v>82957.20925</v>
      </c>
      <c r="L82" s="114">
        <v>22314.071829999997</v>
      </c>
    </row>
    <row r="83" spans="1:12" ht="15" customHeight="1" thickBot="1">
      <c r="A83" s="116" t="s">
        <v>632</v>
      </c>
      <c r="B83" s="114">
        <v>-22014.191999999999</v>
      </c>
      <c r="C83" s="114">
        <v>-17158.514999999999</v>
      </c>
      <c r="D83" s="114">
        <v>-27045.847000000002</v>
      </c>
      <c r="E83" s="114">
        <v>-31934.725999999999</v>
      </c>
      <c r="F83" s="114">
        <v>-5843.1096900000002</v>
      </c>
      <c r="G83" s="114">
        <v>-28366.448629999999</v>
      </c>
      <c r="H83" s="114">
        <v>-49892.330700000006</v>
      </c>
      <c r="I83" s="114">
        <v>-45888.240539999999</v>
      </c>
      <c r="J83" s="114">
        <v>-11752.687169999999</v>
      </c>
      <c r="K83" s="114">
        <v>-43853.927640000002</v>
      </c>
      <c r="L83" s="114">
        <v>-9792.5138399999996</v>
      </c>
    </row>
    <row r="84" spans="1:12" ht="15" customHeight="1" thickTop="1" thickBot="1">
      <c r="A84" s="392" t="s">
        <v>633</v>
      </c>
      <c r="B84" s="393">
        <v>36282.977140000003</v>
      </c>
      <c r="C84" s="393">
        <v>27919.299059999998</v>
      </c>
      <c r="D84" s="393">
        <v>30923.44182</v>
      </c>
      <c r="E84" s="393">
        <v>28826.598460000001</v>
      </c>
      <c r="F84" s="393">
        <v>8682.4318800000001</v>
      </c>
      <c r="G84" s="393">
        <v>36474.740990000006</v>
      </c>
      <c r="H84" s="393">
        <v>31563.913570000001</v>
      </c>
      <c r="I84" s="393">
        <v>38241.218659999999</v>
      </c>
      <c r="J84" s="393">
        <v>16299.84006</v>
      </c>
      <c r="K84" s="393">
        <v>39103.281609999998</v>
      </c>
      <c r="L84" s="393">
        <v>12521.557989999999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sqref="A1:D1"/>
    </sheetView>
  </sheetViews>
  <sheetFormatPr defaultColWidth="9.140625" defaultRowHeight="12.75"/>
  <cols>
    <col min="1" max="1" width="89.140625" style="33" customWidth="1"/>
    <col min="2" max="2" width="13.42578125" style="607" bestFit="1" customWidth="1"/>
    <col min="3" max="3" width="11.7109375" style="607" bestFit="1" customWidth="1"/>
    <col min="4" max="4" width="15.28515625" style="607" customWidth="1"/>
    <col min="5" max="256" width="9.140625" style="607"/>
    <col min="257" max="257" width="89.140625" style="607" customWidth="1"/>
    <col min="258" max="259" width="20.140625" style="607" customWidth="1"/>
    <col min="260" max="260" width="26.140625" style="607" customWidth="1"/>
    <col min="261" max="512" width="9.140625" style="607"/>
    <col min="513" max="513" width="89.140625" style="607" customWidth="1"/>
    <col min="514" max="515" width="20.140625" style="607" customWidth="1"/>
    <col min="516" max="516" width="26.140625" style="607" customWidth="1"/>
    <col min="517" max="768" width="9.140625" style="607"/>
    <col min="769" max="769" width="89.140625" style="607" customWidth="1"/>
    <col min="770" max="771" width="20.140625" style="607" customWidth="1"/>
    <col min="772" max="772" width="26.140625" style="607" customWidth="1"/>
    <col min="773" max="1024" width="9.140625" style="607"/>
    <col min="1025" max="1025" width="89.140625" style="607" customWidth="1"/>
    <col min="1026" max="1027" width="20.140625" style="607" customWidth="1"/>
    <col min="1028" max="1028" width="26.140625" style="607" customWidth="1"/>
    <col min="1029" max="1280" width="9.140625" style="607"/>
    <col min="1281" max="1281" width="89.140625" style="607" customWidth="1"/>
    <col min="1282" max="1283" width="20.140625" style="607" customWidth="1"/>
    <col min="1284" max="1284" width="26.140625" style="607" customWidth="1"/>
    <col min="1285" max="1536" width="9.140625" style="607"/>
    <col min="1537" max="1537" width="89.140625" style="607" customWidth="1"/>
    <col min="1538" max="1539" width="20.140625" style="607" customWidth="1"/>
    <col min="1540" max="1540" width="26.140625" style="607" customWidth="1"/>
    <col min="1541" max="1792" width="9.140625" style="607"/>
    <col min="1793" max="1793" width="89.140625" style="607" customWidth="1"/>
    <col min="1794" max="1795" width="20.140625" style="607" customWidth="1"/>
    <col min="1796" max="1796" width="26.140625" style="607" customWidth="1"/>
    <col min="1797" max="2048" width="9.140625" style="607"/>
    <col min="2049" max="2049" width="89.140625" style="607" customWidth="1"/>
    <col min="2050" max="2051" width="20.140625" style="607" customWidth="1"/>
    <col min="2052" max="2052" width="26.140625" style="607" customWidth="1"/>
    <col min="2053" max="2304" width="9.140625" style="607"/>
    <col min="2305" max="2305" width="89.140625" style="607" customWidth="1"/>
    <col min="2306" max="2307" width="20.140625" style="607" customWidth="1"/>
    <col min="2308" max="2308" width="26.140625" style="607" customWidth="1"/>
    <col min="2309" max="2560" width="9.140625" style="607"/>
    <col min="2561" max="2561" width="89.140625" style="607" customWidth="1"/>
    <col min="2562" max="2563" width="20.140625" style="607" customWidth="1"/>
    <col min="2564" max="2564" width="26.140625" style="607" customWidth="1"/>
    <col min="2565" max="2816" width="9.140625" style="607"/>
    <col min="2817" max="2817" width="89.140625" style="607" customWidth="1"/>
    <col min="2818" max="2819" width="20.140625" style="607" customWidth="1"/>
    <col min="2820" max="2820" width="26.140625" style="607" customWidth="1"/>
    <col min="2821" max="3072" width="9.140625" style="607"/>
    <col min="3073" max="3073" width="89.140625" style="607" customWidth="1"/>
    <col min="3074" max="3075" width="20.140625" style="607" customWidth="1"/>
    <col min="3076" max="3076" width="26.140625" style="607" customWidth="1"/>
    <col min="3077" max="3328" width="9.140625" style="607"/>
    <col min="3329" max="3329" width="89.140625" style="607" customWidth="1"/>
    <col min="3330" max="3331" width="20.140625" style="607" customWidth="1"/>
    <col min="3332" max="3332" width="26.140625" style="607" customWidth="1"/>
    <col min="3333" max="3584" width="9.140625" style="607"/>
    <col min="3585" max="3585" width="89.140625" style="607" customWidth="1"/>
    <col min="3586" max="3587" width="20.140625" style="607" customWidth="1"/>
    <col min="3588" max="3588" width="26.140625" style="607" customWidth="1"/>
    <col min="3589" max="3840" width="9.140625" style="607"/>
    <col min="3841" max="3841" width="89.140625" style="607" customWidth="1"/>
    <col min="3842" max="3843" width="20.140625" style="607" customWidth="1"/>
    <col min="3844" max="3844" width="26.140625" style="607" customWidth="1"/>
    <col min="3845" max="4096" width="9.140625" style="607"/>
    <col min="4097" max="4097" width="89.140625" style="607" customWidth="1"/>
    <col min="4098" max="4099" width="20.140625" style="607" customWidth="1"/>
    <col min="4100" max="4100" width="26.140625" style="607" customWidth="1"/>
    <col min="4101" max="4352" width="9.140625" style="607"/>
    <col min="4353" max="4353" width="89.140625" style="607" customWidth="1"/>
    <col min="4354" max="4355" width="20.140625" style="607" customWidth="1"/>
    <col min="4356" max="4356" width="26.140625" style="607" customWidth="1"/>
    <col min="4357" max="4608" width="9.140625" style="607"/>
    <col min="4609" max="4609" width="89.140625" style="607" customWidth="1"/>
    <col min="4610" max="4611" width="20.140625" style="607" customWidth="1"/>
    <col min="4612" max="4612" width="26.140625" style="607" customWidth="1"/>
    <col min="4613" max="4864" width="9.140625" style="607"/>
    <col min="4865" max="4865" width="89.140625" style="607" customWidth="1"/>
    <col min="4866" max="4867" width="20.140625" style="607" customWidth="1"/>
    <col min="4868" max="4868" width="26.140625" style="607" customWidth="1"/>
    <col min="4869" max="5120" width="9.140625" style="607"/>
    <col min="5121" max="5121" width="89.140625" style="607" customWidth="1"/>
    <col min="5122" max="5123" width="20.140625" style="607" customWidth="1"/>
    <col min="5124" max="5124" width="26.140625" style="607" customWidth="1"/>
    <col min="5125" max="5376" width="9.140625" style="607"/>
    <col min="5377" max="5377" width="89.140625" style="607" customWidth="1"/>
    <col min="5378" max="5379" width="20.140625" style="607" customWidth="1"/>
    <col min="5380" max="5380" width="26.140625" style="607" customWidth="1"/>
    <col min="5381" max="5632" width="9.140625" style="607"/>
    <col min="5633" max="5633" width="89.140625" style="607" customWidth="1"/>
    <col min="5634" max="5635" width="20.140625" style="607" customWidth="1"/>
    <col min="5636" max="5636" width="26.140625" style="607" customWidth="1"/>
    <col min="5637" max="5888" width="9.140625" style="607"/>
    <col min="5889" max="5889" width="89.140625" style="607" customWidth="1"/>
    <col min="5890" max="5891" width="20.140625" style="607" customWidth="1"/>
    <col min="5892" max="5892" width="26.140625" style="607" customWidth="1"/>
    <col min="5893" max="6144" width="9.140625" style="607"/>
    <col min="6145" max="6145" width="89.140625" style="607" customWidth="1"/>
    <col min="6146" max="6147" width="20.140625" style="607" customWidth="1"/>
    <col min="6148" max="6148" width="26.140625" style="607" customWidth="1"/>
    <col min="6149" max="6400" width="9.140625" style="607"/>
    <col min="6401" max="6401" width="89.140625" style="607" customWidth="1"/>
    <col min="6402" max="6403" width="20.140625" style="607" customWidth="1"/>
    <col min="6404" max="6404" width="26.140625" style="607" customWidth="1"/>
    <col min="6405" max="6656" width="9.140625" style="607"/>
    <col min="6657" max="6657" width="89.140625" style="607" customWidth="1"/>
    <col min="6658" max="6659" width="20.140625" style="607" customWidth="1"/>
    <col min="6660" max="6660" width="26.140625" style="607" customWidth="1"/>
    <col min="6661" max="6912" width="9.140625" style="607"/>
    <col min="6913" max="6913" width="89.140625" style="607" customWidth="1"/>
    <col min="6914" max="6915" width="20.140625" style="607" customWidth="1"/>
    <col min="6916" max="6916" width="26.140625" style="607" customWidth="1"/>
    <col min="6917" max="7168" width="9.140625" style="607"/>
    <col min="7169" max="7169" width="89.140625" style="607" customWidth="1"/>
    <col min="7170" max="7171" width="20.140625" style="607" customWidth="1"/>
    <col min="7172" max="7172" width="26.140625" style="607" customWidth="1"/>
    <col min="7173" max="7424" width="9.140625" style="607"/>
    <col min="7425" max="7425" width="89.140625" style="607" customWidth="1"/>
    <col min="7426" max="7427" width="20.140625" style="607" customWidth="1"/>
    <col min="7428" max="7428" width="26.140625" style="607" customWidth="1"/>
    <col min="7429" max="7680" width="9.140625" style="607"/>
    <col min="7681" max="7681" width="89.140625" style="607" customWidth="1"/>
    <col min="7682" max="7683" width="20.140625" style="607" customWidth="1"/>
    <col min="7684" max="7684" width="26.140625" style="607" customWidth="1"/>
    <col min="7685" max="7936" width="9.140625" style="607"/>
    <col min="7937" max="7937" width="89.140625" style="607" customWidth="1"/>
    <col min="7938" max="7939" width="20.140625" style="607" customWidth="1"/>
    <col min="7940" max="7940" width="26.140625" style="607" customWidth="1"/>
    <col min="7941" max="8192" width="9.140625" style="607"/>
    <col min="8193" max="8193" width="89.140625" style="607" customWidth="1"/>
    <col min="8194" max="8195" width="20.140625" style="607" customWidth="1"/>
    <col min="8196" max="8196" width="26.140625" style="607" customWidth="1"/>
    <col min="8197" max="8448" width="9.140625" style="607"/>
    <col min="8449" max="8449" width="89.140625" style="607" customWidth="1"/>
    <col min="8450" max="8451" width="20.140625" style="607" customWidth="1"/>
    <col min="8452" max="8452" width="26.140625" style="607" customWidth="1"/>
    <col min="8453" max="8704" width="9.140625" style="607"/>
    <col min="8705" max="8705" width="89.140625" style="607" customWidth="1"/>
    <col min="8706" max="8707" width="20.140625" style="607" customWidth="1"/>
    <col min="8708" max="8708" width="26.140625" style="607" customWidth="1"/>
    <col min="8709" max="8960" width="9.140625" style="607"/>
    <col min="8961" max="8961" width="89.140625" style="607" customWidth="1"/>
    <col min="8962" max="8963" width="20.140625" style="607" customWidth="1"/>
    <col min="8964" max="8964" width="26.140625" style="607" customWidth="1"/>
    <col min="8965" max="9216" width="9.140625" style="607"/>
    <col min="9217" max="9217" width="89.140625" style="607" customWidth="1"/>
    <col min="9218" max="9219" width="20.140625" style="607" customWidth="1"/>
    <col min="9220" max="9220" width="26.140625" style="607" customWidth="1"/>
    <col min="9221" max="9472" width="9.140625" style="607"/>
    <col min="9473" max="9473" width="89.140625" style="607" customWidth="1"/>
    <col min="9474" max="9475" width="20.140625" style="607" customWidth="1"/>
    <col min="9476" max="9476" width="26.140625" style="607" customWidth="1"/>
    <col min="9477" max="9728" width="9.140625" style="607"/>
    <col min="9729" max="9729" width="89.140625" style="607" customWidth="1"/>
    <col min="9730" max="9731" width="20.140625" style="607" customWidth="1"/>
    <col min="9732" max="9732" width="26.140625" style="607" customWidth="1"/>
    <col min="9733" max="9984" width="9.140625" style="607"/>
    <col min="9985" max="9985" width="89.140625" style="607" customWidth="1"/>
    <col min="9986" max="9987" width="20.140625" style="607" customWidth="1"/>
    <col min="9988" max="9988" width="26.140625" style="607" customWidth="1"/>
    <col min="9989" max="10240" width="9.140625" style="607"/>
    <col min="10241" max="10241" width="89.140625" style="607" customWidth="1"/>
    <col min="10242" max="10243" width="20.140625" style="607" customWidth="1"/>
    <col min="10244" max="10244" width="26.140625" style="607" customWidth="1"/>
    <col min="10245" max="10496" width="9.140625" style="607"/>
    <col min="10497" max="10497" width="89.140625" style="607" customWidth="1"/>
    <col min="10498" max="10499" width="20.140625" style="607" customWidth="1"/>
    <col min="10500" max="10500" width="26.140625" style="607" customWidth="1"/>
    <col min="10501" max="10752" width="9.140625" style="607"/>
    <col min="10753" max="10753" width="89.140625" style="607" customWidth="1"/>
    <col min="10754" max="10755" width="20.140625" style="607" customWidth="1"/>
    <col min="10756" max="10756" width="26.140625" style="607" customWidth="1"/>
    <col min="10757" max="11008" width="9.140625" style="607"/>
    <col min="11009" max="11009" width="89.140625" style="607" customWidth="1"/>
    <col min="11010" max="11011" width="20.140625" style="607" customWidth="1"/>
    <col min="11012" max="11012" width="26.140625" style="607" customWidth="1"/>
    <col min="11013" max="11264" width="9.140625" style="607"/>
    <col min="11265" max="11265" width="89.140625" style="607" customWidth="1"/>
    <col min="11266" max="11267" width="20.140625" style="607" customWidth="1"/>
    <col min="11268" max="11268" width="26.140625" style="607" customWidth="1"/>
    <col min="11269" max="11520" width="9.140625" style="607"/>
    <col min="11521" max="11521" width="89.140625" style="607" customWidth="1"/>
    <col min="11522" max="11523" width="20.140625" style="607" customWidth="1"/>
    <col min="11524" max="11524" width="26.140625" style="607" customWidth="1"/>
    <col min="11525" max="11776" width="9.140625" style="607"/>
    <col min="11777" max="11777" width="89.140625" style="607" customWidth="1"/>
    <col min="11778" max="11779" width="20.140625" style="607" customWidth="1"/>
    <col min="11780" max="11780" width="26.140625" style="607" customWidth="1"/>
    <col min="11781" max="12032" width="9.140625" style="607"/>
    <col min="12033" max="12033" width="89.140625" style="607" customWidth="1"/>
    <col min="12034" max="12035" width="20.140625" style="607" customWidth="1"/>
    <col min="12036" max="12036" width="26.140625" style="607" customWidth="1"/>
    <col min="12037" max="12288" width="9.140625" style="607"/>
    <col min="12289" max="12289" width="89.140625" style="607" customWidth="1"/>
    <col min="12290" max="12291" width="20.140625" style="607" customWidth="1"/>
    <col min="12292" max="12292" width="26.140625" style="607" customWidth="1"/>
    <col min="12293" max="12544" width="9.140625" style="607"/>
    <col min="12545" max="12545" width="89.140625" style="607" customWidth="1"/>
    <col min="12546" max="12547" width="20.140625" style="607" customWidth="1"/>
    <col min="12548" max="12548" width="26.140625" style="607" customWidth="1"/>
    <col min="12549" max="12800" width="9.140625" style="607"/>
    <col min="12801" max="12801" width="89.140625" style="607" customWidth="1"/>
    <col min="12802" max="12803" width="20.140625" style="607" customWidth="1"/>
    <col min="12804" max="12804" width="26.140625" style="607" customWidth="1"/>
    <col min="12805" max="13056" width="9.140625" style="607"/>
    <col min="13057" max="13057" width="89.140625" style="607" customWidth="1"/>
    <col min="13058" max="13059" width="20.140625" style="607" customWidth="1"/>
    <col min="13060" max="13060" width="26.140625" style="607" customWidth="1"/>
    <col min="13061" max="13312" width="9.140625" style="607"/>
    <col min="13313" max="13313" width="89.140625" style="607" customWidth="1"/>
    <col min="13314" max="13315" width="20.140625" style="607" customWidth="1"/>
    <col min="13316" max="13316" width="26.140625" style="607" customWidth="1"/>
    <col min="13317" max="13568" width="9.140625" style="607"/>
    <col min="13569" max="13569" width="89.140625" style="607" customWidth="1"/>
    <col min="13570" max="13571" width="20.140625" style="607" customWidth="1"/>
    <col min="13572" max="13572" width="26.140625" style="607" customWidth="1"/>
    <col min="13573" max="13824" width="9.140625" style="607"/>
    <col min="13825" max="13825" width="89.140625" style="607" customWidth="1"/>
    <col min="13826" max="13827" width="20.140625" style="607" customWidth="1"/>
    <col min="13828" max="13828" width="26.140625" style="607" customWidth="1"/>
    <col min="13829" max="14080" width="9.140625" style="607"/>
    <col min="14081" max="14081" width="89.140625" style="607" customWidth="1"/>
    <col min="14082" max="14083" width="20.140625" style="607" customWidth="1"/>
    <col min="14084" max="14084" width="26.140625" style="607" customWidth="1"/>
    <col min="14085" max="14336" width="9.140625" style="607"/>
    <col min="14337" max="14337" width="89.140625" style="607" customWidth="1"/>
    <col min="14338" max="14339" width="20.140625" style="607" customWidth="1"/>
    <col min="14340" max="14340" width="26.140625" style="607" customWidth="1"/>
    <col min="14341" max="14592" width="9.140625" style="607"/>
    <col min="14593" max="14593" width="89.140625" style="607" customWidth="1"/>
    <col min="14594" max="14595" width="20.140625" style="607" customWidth="1"/>
    <col min="14596" max="14596" width="26.140625" style="607" customWidth="1"/>
    <col min="14597" max="14848" width="9.140625" style="607"/>
    <col min="14849" max="14849" width="89.140625" style="607" customWidth="1"/>
    <col min="14850" max="14851" width="20.140625" style="607" customWidth="1"/>
    <col min="14852" max="14852" width="26.140625" style="607" customWidth="1"/>
    <col min="14853" max="15104" width="9.140625" style="607"/>
    <col min="15105" max="15105" width="89.140625" style="607" customWidth="1"/>
    <col min="15106" max="15107" width="20.140625" style="607" customWidth="1"/>
    <col min="15108" max="15108" width="26.140625" style="607" customWidth="1"/>
    <col min="15109" max="15360" width="9.140625" style="607"/>
    <col min="15361" max="15361" width="89.140625" style="607" customWidth="1"/>
    <col min="15362" max="15363" width="20.140625" style="607" customWidth="1"/>
    <col min="15364" max="15364" width="26.140625" style="607" customWidth="1"/>
    <col min="15365" max="15616" width="9.140625" style="607"/>
    <col min="15617" max="15617" width="89.140625" style="607" customWidth="1"/>
    <col min="15618" max="15619" width="20.140625" style="607" customWidth="1"/>
    <col min="15620" max="15620" width="26.140625" style="607" customWidth="1"/>
    <col min="15621" max="15872" width="9.140625" style="607"/>
    <col min="15873" max="15873" width="89.140625" style="607" customWidth="1"/>
    <col min="15874" max="15875" width="20.140625" style="607" customWidth="1"/>
    <col min="15876" max="15876" width="26.140625" style="607" customWidth="1"/>
    <col min="15877" max="16128" width="9.140625" style="607"/>
    <col min="16129" max="16129" width="89.140625" style="607" customWidth="1"/>
    <col min="16130" max="16131" width="20.140625" style="607" customWidth="1"/>
    <col min="16132" max="16132" width="26.140625" style="607" customWidth="1"/>
    <col min="16133" max="16384" width="9.140625" style="607"/>
  </cols>
  <sheetData>
    <row r="1" spans="1:4" ht="30" customHeight="1">
      <c r="A1" s="734" t="s">
        <v>438</v>
      </c>
      <c r="B1" s="745"/>
      <c r="C1" s="745"/>
      <c r="D1" s="745"/>
    </row>
    <row r="2" spans="1:4" ht="15" customHeight="1">
      <c r="A2" s="735" t="s">
        <v>645</v>
      </c>
      <c r="B2" s="746"/>
      <c r="C2" s="746"/>
      <c r="D2" s="746"/>
    </row>
    <row r="3" spans="1:4" ht="15" customHeight="1">
      <c r="A3" s="747" t="s">
        <v>1512</v>
      </c>
      <c r="B3" s="748"/>
      <c r="C3" s="748"/>
      <c r="D3" s="748"/>
    </row>
    <row r="4" spans="1:4" s="78" customFormat="1" ht="30" customHeight="1">
      <c r="A4" s="736" t="s">
        <v>646</v>
      </c>
      <c r="B4" s="749"/>
      <c r="C4" s="749"/>
      <c r="D4" s="749"/>
    </row>
    <row r="5" spans="1:4" ht="3.75" customHeight="1">
      <c r="A5" s="47"/>
      <c r="B5" s="47"/>
      <c r="C5" s="47"/>
      <c r="D5" s="47"/>
    </row>
    <row r="6" spans="1:4" s="19" customFormat="1" ht="30" customHeight="1">
      <c r="A6" s="239"/>
      <c r="B6" s="240" t="s">
        <v>57</v>
      </c>
      <c r="C6" s="240" t="s">
        <v>55</v>
      </c>
      <c r="D6" s="367" t="s">
        <v>515</v>
      </c>
    </row>
    <row r="7" spans="1:4" s="20" customFormat="1" ht="15" customHeight="1">
      <c r="A7" s="241" t="s">
        <v>647</v>
      </c>
      <c r="B7" s="242">
        <v>0.13950000000000001</v>
      </c>
      <c r="C7" s="242">
        <v>0.1111</v>
      </c>
      <c r="D7" s="242">
        <v>0.1363</v>
      </c>
    </row>
    <row r="8" spans="1:4" s="78" customFormat="1" ht="15" customHeight="1">
      <c r="A8" s="120" t="s">
        <v>648</v>
      </c>
      <c r="B8" s="121">
        <v>1099287295.54</v>
      </c>
      <c r="C8" s="121">
        <v>126448925.66</v>
      </c>
      <c r="D8" s="121">
        <v>1225736221.2</v>
      </c>
    </row>
    <row r="9" spans="1:4" s="78" customFormat="1" ht="15" customHeight="1">
      <c r="A9" s="120" t="s">
        <v>649</v>
      </c>
      <c r="B9" s="121">
        <v>0</v>
      </c>
      <c r="C9" s="121">
        <v>0</v>
      </c>
      <c r="D9" s="121">
        <v>0</v>
      </c>
    </row>
    <row r="10" spans="1:4" s="21" customFormat="1" ht="15" customHeight="1">
      <c r="A10" s="120" t="s">
        <v>650</v>
      </c>
      <c r="B10" s="121">
        <v>442736125.51999998</v>
      </c>
      <c r="C10" s="121">
        <v>38664035.950000003</v>
      </c>
      <c r="D10" s="121">
        <v>481400161.47000003</v>
      </c>
    </row>
    <row r="11" spans="1:4" s="21" customFormat="1" ht="15" customHeight="1">
      <c r="A11" s="120" t="s">
        <v>651</v>
      </c>
      <c r="B11" s="121">
        <v>209713716.84999999</v>
      </c>
      <c r="C11" s="121">
        <v>55382565.710000001</v>
      </c>
      <c r="D11" s="121">
        <v>265096282.56</v>
      </c>
    </row>
    <row r="12" spans="1:4" s="21" customFormat="1" ht="15" customHeight="1">
      <c r="A12" s="120" t="s">
        <v>652</v>
      </c>
      <c r="B12" s="121">
        <v>435096018.11000001</v>
      </c>
      <c r="C12" s="121">
        <v>285739259.37</v>
      </c>
      <c r="D12" s="121">
        <v>720835277.48000002</v>
      </c>
    </row>
    <row r="13" spans="1:4" s="21" customFormat="1" ht="15" customHeight="1">
      <c r="A13" s="120" t="s">
        <v>653</v>
      </c>
      <c r="B13" s="121">
        <v>3561672938.3600001</v>
      </c>
      <c r="C13" s="121">
        <v>274400175.38999999</v>
      </c>
      <c r="D13" s="121">
        <v>3836073113.75</v>
      </c>
    </row>
    <row r="14" spans="1:4" s="21" customFormat="1" ht="15" customHeight="1">
      <c r="A14" s="243" t="s">
        <v>654</v>
      </c>
      <c r="B14" s="122">
        <v>5748506094.3800001</v>
      </c>
      <c r="C14" s="122">
        <v>780634962.08000004</v>
      </c>
      <c r="D14" s="122">
        <v>6529141056.46</v>
      </c>
    </row>
    <row r="15" spans="1:4" s="22" customFormat="1" ht="15" customHeight="1">
      <c r="A15" s="120" t="s">
        <v>655</v>
      </c>
      <c r="B15" s="121">
        <v>4081399035.4714999</v>
      </c>
      <c r="C15" s="121">
        <v>524128709.96249998</v>
      </c>
      <c r="D15" s="121">
        <v>4605527745.434</v>
      </c>
    </row>
    <row r="16" spans="1:4" s="23" customFormat="1" ht="15" customHeight="1">
      <c r="A16" s="244" t="s">
        <v>656</v>
      </c>
      <c r="B16" s="123">
        <v>0.71</v>
      </c>
      <c r="C16" s="123">
        <v>0.6714</v>
      </c>
      <c r="D16" s="123">
        <v>0.70540000000000003</v>
      </c>
    </row>
    <row r="17" spans="1:4" s="21" customFormat="1" ht="15" customHeight="1">
      <c r="A17" s="243" t="s">
        <v>657</v>
      </c>
      <c r="B17" s="122">
        <v>408139903.54720002</v>
      </c>
      <c r="C17" s="122">
        <v>52412870.996299997</v>
      </c>
      <c r="D17" s="122">
        <v>460552774.54339999</v>
      </c>
    </row>
    <row r="18" spans="1:4" s="21" customFormat="1" ht="15" customHeight="1">
      <c r="A18" s="120" t="s">
        <v>658</v>
      </c>
      <c r="B18" s="121">
        <v>415186115</v>
      </c>
      <c r="C18" s="121">
        <v>81329082</v>
      </c>
      <c r="D18" s="121">
        <v>496515197</v>
      </c>
    </row>
    <row r="19" spans="1:4" s="21" customFormat="1" ht="15" customHeight="1">
      <c r="A19" s="120" t="s">
        <v>659</v>
      </c>
      <c r="B19" s="121">
        <v>0</v>
      </c>
      <c r="C19" s="121">
        <v>0</v>
      </c>
      <c r="D19" s="121">
        <v>0</v>
      </c>
    </row>
    <row r="20" spans="1:4" s="21" customFormat="1" ht="15" customHeight="1">
      <c r="A20" s="244" t="s">
        <v>660</v>
      </c>
      <c r="B20" s="121">
        <v>0</v>
      </c>
      <c r="C20" s="121">
        <v>0</v>
      </c>
      <c r="D20" s="121">
        <v>0</v>
      </c>
    </row>
    <row r="21" spans="1:4" s="21" customFormat="1" ht="15" customHeight="1">
      <c r="A21" s="120" t="s">
        <v>661</v>
      </c>
      <c r="B21" s="121">
        <v>326184</v>
      </c>
      <c r="C21" s="121">
        <v>24881312</v>
      </c>
      <c r="D21" s="121">
        <v>25207496</v>
      </c>
    </row>
    <row r="22" spans="1:4" s="21" customFormat="1" ht="15" customHeight="1">
      <c r="A22" s="243" t="s">
        <v>662</v>
      </c>
      <c r="B22" s="122">
        <v>414859931</v>
      </c>
      <c r="C22" s="122">
        <v>56447770</v>
      </c>
      <c r="D22" s="122">
        <v>471307701</v>
      </c>
    </row>
    <row r="23" spans="1:4" s="21" customFormat="1" ht="15" customHeight="1">
      <c r="A23" s="120" t="s">
        <v>663</v>
      </c>
      <c r="B23" s="121">
        <v>115930722</v>
      </c>
      <c r="C23" s="121">
        <v>0</v>
      </c>
      <c r="D23" s="121">
        <v>115930722</v>
      </c>
    </row>
    <row r="24" spans="1:4" s="21" customFormat="1" ht="15" customHeight="1">
      <c r="A24" s="120" t="s">
        <v>664</v>
      </c>
      <c r="B24" s="121">
        <v>0</v>
      </c>
      <c r="C24" s="121">
        <v>0</v>
      </c>
      <c r="D24" s="121">
        <v>0</v>
      </c>
    </row>
    <row r="25" spans="1:4" s="24" customFormat="1" ht="15" customHeight="1">
      <c r="A25" s="120" t="s">
        <v>665</v>
      </c>
      <c r="B25" s="121">
        <v>0</v>
      </c>
      <c r="C25" s="121">
        <v>0</v>
      </c>
      <c r="D25" s="121">
        <v>0</v>
      </c>
    </row>
    <row r="26" spans="1:4" s="21" customFormat="1" ht="15" customHeight="1">
      <c r="A26" s="120" t="s">
        <v>666</v>
      </c>
      <c r="B26" s="121">
        <v>115930722</v>
      </c>
      <c r="C26" s="121">
        <v>0</v>
      </c>
      <c r="D26" s="121">
        <v>115930722</v>
      </c>
    </row>
    <row r="27" spans="1:4" s="25" customFormat="1" ht="15" customHeight="1">
      <c r="A27" s="244" t="s">
        <v>667</v>
      </c>
      <c r="B27" s="121">
        <v>39044025</v>
      </c>
      <c r="C27" s="121">
        <v>1777157</v>
      </c>
      <c r="D27" s="121">
        <v>40821182</v>
      </c>
    </row>
    <row r="28" spans="1:4" s="26" customFormat="1" ht="15" customHeight="1">
      <c r="A28" s="244" t="s">
        <v>668</v>
      </c>
      <c r="B28" s="121">
        <v>0</v>
      </c>
      <c r="C28" s="121">
        <v>0</v>
      </c>
      <c r="D28" s="121">
        <v>0</v>
      </c>
    </row>
    <row r="29" spans="1:4" s="21" customFormat="1" ht="15" customHeight="1">
      <c r="A29" s="245" t="s">
        <v>669</v>
      </c>
      <c r="B29" s="122">
        <v>154974747</v>
      </c>
      <c r="C29" s="122">
        <v>1777157</v>
      </c>
      <c r="D29" s="122">
        <v>156751904</v>
      </c>
    </row>
    <row r="30" spans="1:4" s="21" customFormat="1" ht="15" customHeight="1">
      <c r="A30" s="244" t="s">
        <v>670</v>
      </c>
      <c r="B30" s="121">
        <v>0</v>
      </c>
      <c r="C30" s="121">
        <v>0</v>
      </c>
      <c r="D30" s="121">
        <v>0</v>
      </c>
    </row>
    <row r="31" spans="1:4" s="21" customFormat="1" ht="15" customHeight="1">
      <c r="A31" s="244" t="s">
        <v>671</v>
      </c>
      <c r="B31" s="121">
        <v>424644</v>
      </c>
      <c r="C31" s="121">
        <v>0</v>
      </c>
      <c r="D31" s="121">
        <v>424644</v>
      </c>
    </row>
    <row r="32" spans="1:4" s="21" customFormat="1" ht="15" customHeight="1">
      <c r="A32" s="243" t="s">
        <v>672</v>
      </c>
      <c r="B32" s="122">
        <v>569410034</v>
      </c>
      <c r="C32" s="122">
        <v>58224927</v>
      </c>
      <c r="D32" s="122">
        <v>627634961</v>
      </c>
    </row>
    <row r="33" spans="1:4" s="78" customFormat="1" ht="15" customHeight="1">
      <c r="A33" s="120" t="s">
        <v>673</v>
      </c>
      <c r="B33" s="121">
        <v>161270130.45289999</v>
      </c>
      <c r="C33" s="121">
        <v>5812056.0038000001</v>
      </c>
      <c r="D33" s="121">
        <v>167082186.45660001</v>
      </c>
    </row>
    <row r="34" spans="1:4" s="27" customFormat="1" ht="15" customHeight="1">
      <c r="A34" s="120" t="s">
        <v>674</v>
      </c>
      <c r="B34" s="246">
        <v>0.23350000000000001</v>
      </c>
      <c r="C34" s="246">
        <v>0.22309999999999999</v>
      </c>
      <c r="D34" s="246">
        <v>0.2326</v>
      </c>
    </row>
    <row r="35" spans="1:4" ht="3.75" customHeight="1" thickBot="1">
      <c r="A35" s="118"/>
      <c r="B35" s="118"/>
      <c r="C35" s="118"/>
      <c r="D35" s="118"/>
    </row>
    <row r="36" spans="1:4" ht="24.95" customHeight="1" thickTop="1">
      <c r="A36" s="763" t="s">
        <v>675</v>
      </c>
      <c r="B36" s="763"/>
      <c r="C36" s="763"/>
      <c r="D36" s="763"/>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sqref="A1:E1"/>
    </sheetView>
  </sheetViews>
  <sheetFormatPr defaultColWidth="9.140625" defaultRowHeight="12.75"/>
  <cols>
    <col min="1" max="1" width="38.28515625" style="33" customWidth="1"/>
    <col min="2" max="5" width="10.7109375" style="607" customWidth="1"/>
    <col min="6" max="16384" width="9.140625" style="607"/>
  </cols>
  <sheetData>
    <row r="1" spans="1:7" s="28" customFormat="1" ht="30" customHeight="1">
      <c r="A1" s="734" t="s">
        <v>438</v>
      </c>
      <c r="B1" s="734"/>
      <c r="C1" s="734"/>
      <c r="D1" s="734"/>
      <c r="E1" s="734"/>
      <c r="F1" s="47"/>
      <c r="G1" s="47"/>
    </row>
    <row r="2" spans="1:7" s="28" customFormat="1" ht="15" customHeight="1">
      <c r="A2" s="735" t="s">
        <v>676</v>
      </c>
      <c r="B2" s="735"/>
      <c r="C2" s="735"/>
      <c r="D2" s="735"/>
      <c r="E2" s="735"/>
      <c r="F2" s="47"/>
      <c r="G2" s="47"/>
    </row>
    <row r="3" spans="1:7" s="28" customFormat="1" ht="15" customHeight="1">
      <c r="A3" s="747" t="s">
        <v>1512</v>
      </c>
      <c r="B3" s="747"/>
      <c r="C3" s="747"/>
      <c r="D3" s="747"/>
      <c r="E3" s="747"/>
      <c r="F3" s="47"/>
      <c r="G3" s="47"/>
    </row>
    <row r="4" spans="1:7" s="29" customFormat="1" ht="30" customHeight="1">
      <c r="A4" s="736" t="s">
        <v>508</v>
      </c>
      <c r="B4" s="736"/>
      <c r="C4" s="736"/>
      <c r="D4" s="736"/>
      <c r="E4" s="736"/>
      <c r="F4" s="47"/>
      <c r="G4" s="47"/>
    </row>
    <row r="5" spans="1:7" ht="15" customHeight="1">
      <c r="A5" s="125"/>
      <c r="B5" s="126"/>
      <c r="C5" s="126"/>
      <c r="D5" s="47"/>
      <c r="E5" s="47"/>
      <c r="F5" s="47"/>
      <c r="G5" s="47"/>
    </row>
    <row r="6" spans="1:7" ht="30" customHeight="1">
      <c r="A6" s="150"/>
      <c r="B6" s="127" t="s">
        <v>57</v>
      </c>
      <c r="C6" s="127" t="s">
        <v>55</v>
      </c>
      <c r="D6" s="128" t="s">
        <v>515</v>
      </c>
      <c r="E6" s="129" t="s">
        <v>677</v>
      </c>
      <c r="F6" s="47"/>
      <c r="G6" s="47"/>
    </row>
    <row r="7" spans="1:7" ht="15" customHeight="1">
      <c r="A7" s="179" t="s">
        <v>678</v>
      </c>
      <c r="B7" s="339">
        <v>3700852.7120100004</v>
      </c>
      <c r="C7" s="339">
        <v>528764.53263999999</v>
      </c>
      <c r="D7" s="339">
        <v>4229617.2446500007</v>
      </c>
      <c r="E7" s="130">
        <v>0.94092443050745778</v>
      </c>
      <c r="F7" s="47"/>
      <c r="G7" s="47"/>
    </row>
    <row r="8" spans="1:7" ht="15" customHeight="1">
      <c r="A8" s="179" t="s">
        <v>679</v>
      </c>
      <c r="B8" s="339">
        <v>15436.850910000001</v>
      </c>
      <c r="C8" s="339">
        <v>1614.3969299999999</v>
      </c>
      <c r="D8" s="339">
        <v>17051.24784</v>
      </c>
      <c r="E8" s="130">
        <v>3.7932358261465217E-3</v>
      </c>
      <c r="F8" s="47"/>
      <c r="G8" s="47"/>
    </row>
    <row r="9" spans="1:7" ht="15" customHeight="1">
      <c r="A9" s="179" t="s">
        <v>680</v>
      </c>
      <c r="B9" s="339">
        <v>62268.0605</v>
      </c>
      <c r="C9" s="339">
        <v>11678.20046</v>
      </c>
      <c r="D9" s="339">
        <v>73946.26096</v>
      </c>
      <c r="E9" s="130">
        <v>1.6450151268404288E-2</v>
      </c>
      <c r="F9" s="47"/>
      <c r="G9" s="47"/>
    </row>
    <row r="10" spans="1:7" ht="15" customHeight="1">
      <c r="A10" s="179" t="s">
        <v>681</v>
      </c>
      <c r="B10" s="339">
        <v>2534.9181200000003</v>
      </c>
      <c r="C10" s="339">
        <v>215.21633</v>
      </c>
      <c r="D10" s="339">
        <v>2750.1344500000005</v>
      </c>
      <c r="E10" s="130">
        <v>6.1179736640669001E-4</v>
      </c>
      <c r="F10" s="47"/>
      <c r="G10" s="47"/>
    </row>
    <row r="11" spans="1:7" ht="15" customHeight="1">
      <c r="A11" s="179" t="s">
        <v>682</v>
      </c>
      <c r="B11" s="339">
        <v>15803.25301</v>
      </c>
      <c r="C11" s="339">
        <v>2278.5026600000001</v>
      </c>
      <c r="D11" s="339">
        <v>18081.755669999999</v>
      </c>
      <c r="E11" s="130">
        <v>4.0224835185476955E-3</v>
      </c>
      <c r="F11" s="47"/>
      <c r="G11" s="47"/>
    </row>
    <row r="12" spans="1:7" ht="15" customHeight="1">
      <c r="A12" s="179" t="s">
        <v>683</v>
      </c>
      <c r="B12" s="339">
        <v>2934.2162699999999</v>
      </c>
      <c r="C12" s="339">
        <v>285.83903000000004</v>
      </c>
      <c r="D12" s="339">
        <v>3220.0553</v>
      </c>
      <c r="E12" s="130">
        <v>7.1633637847193384E-4</v>
      </c>
      <c r="F12" s="47"/>
      <c r="G12" s="47"/>
    </row>
    <row r="13" spans="1:7" ht="15" customHeight="1">
      <c r="A13" s="179" t="s">
        <v>684</v>
      </c>
      <c r="B13" s="339">
        <v>3760.3706899999997</v>
      </c>
      <c r="C13" s="339">
        <v>218.17025000000001</v>
      </c>
      <c r="D13" s="339">
        <v>3978.5409399999999</v>
      </c>
      <c r="E13" s="130">
        <v>8.8506977149178879E-4</v>
      </c>
      <c r="F13" s="47"/>
      <c r="G13" s="47"/>
    </row>
    <row r="14" spans="1:7" ht="15" customHeight="1">
      <c r="A14" s="179" t="s">
        <v>685</v>
      </c>
      <c r="B14" s="339">
        <v>1773.93309</v>
      </c>
      <c r="C14" s="339">
        <v>109.08511</v>
      </c>
      <c r="D14" s="339">
        <v>1883.0182</v>
      </c>
      <c r="E14" s="130">
        <v>4.188979108479099E-4</v>
      </c>
      <c r="F14" s="47"/>
      <c r="G14" s="47"/>
    </row>
    <row r="15" spans="1:7" ht="15" customHeight="1">
      <c r="A15" s="179" t="s">
        <v>686</v>
      </c>
      <c r="B15" s="339">
        <v>8471.4701400000013</v>
      </c>
      <c r="C15" s="339">
        <v>13210.179310000001</v>
      </c>
      <c r="D15" s="339">
        <v>21681.649450000004</v>
      </c>
      <c r="E15" s="130">
        <v>4.823319104585254E-3</v>
      </c>
      <c r="F15" s="47"/>
      <c r="G15" s="47"/>
    </row>
    <row r="16" spans="1:7" ht="15" customHeight="1">
      <c r="A16" s="179" t="s">
        <v>687</v>
      </c>
      <c r="B16" s="339">
        <v>6607.2459800000006</v>
      </c>
      <c r="C16" s="339">
        <v>5561.5823600000003</v>
      </c>
      <c r="D16" s="339">
        <v>12168.82834</v>
      </c>
      <c r="E16" s="130">
        <v>2.7070884227740548E-3</v>
      </c>
      <c r="F16" s="47"/>
      <c r="G16" s="47"/>
    </row>
    <row r="17" spans="1:7" ht="15" customHeight="1">
      <c r="A17" s="179" t="s">
        <v>688</v>
      </c>
      <c r="B17" s="339">
        <v>81443.274279999998</v>
      </c>
      <c r="C17" s="339">
        <v>66423.370250000007</v>
      </c>
      <c r="D17" s="339">
        <v>147866.64452999999</v>
      </c>
      <c r="E17" s="130">
        <v>3.2894545829513233E-2</v>
      </c>
      <c r="F17" s="47"/>
      <c r="G17" s="47"/>
    </row>
    <row r="18" spans="1:7" ht="15" customHeight="1">
      <c r="A18" s="179" t="s">
        <v>689</v>
      </c>
      <c r="B18" s="339">
        <v>71883.887889999998</v>
      </c>
      <c r="C18" s="339">
        <v>42387.919390000003</v>
      </c>
      <c r="D18" s="339">
        <v>114271.80728000001</v>
      </c>
      <c r="E18" s="130">
        <v>2.5421008325042734E-2</v>
      </c>
      <c r="F18" s="47"/>
      <c r="G18" s="47"/>
    </row>
    <row r="19" spans="1:7" ht="15" customHeight="1">
      <c r="A19" s="180" t="s">
        <v>690</v>
      </c>
      <c r="B19" s="340">
        <v>3872599.1406300003</v>
      </c>
      <c r="C19" s="340">
        <v>622572.95556999999</v>
      </c>
      <c r="D19" s="340">
        <v>4495172.0962000005</v>
      </c>
      <c r="E19" s="131">
        <v>1</v>
      </c>
      <c r="F19" s="47"/>
      <c r="G19" s="47"/>
    </row>
    <row r="20" spans="1:7" ht="15" customHeight="1">
      <c r="A20" s="181" t="s">
        <v>691</v>
      </c>
      <c r="B20" s="339">
        <v>101171.05226</v>
      </c>
      <c r="C20" s="339">
        <v>50174.039150000004</v>
      </c>
      <c r="D20" s="339">
        <v>151345.09140999999</v>
      </c>
      <c r="E20" s="130"/>
      <c r="F20" s="47"/>
      <c r="G20" s="47"/>
    </row>
    <row r="21" spans="1:7" s="30" customFormat="1" ht="15" customHeight="1" thickBot="1">
      <c r="A21" s="182" t="s">
        <v>692</v>
      </c>
      <c r="B21" s="132">
        <v>0.86150186416749364</v>
      </c>
      <c r="C21" s="132">
        <v>0.13849813583250636</v>
      </c>
      <c r="D21" s="132">
        <v>1</v>
      </c>
      <c r="E21" s="132"/>
      <c r="F21" s="307"/>
      <c r="G21" s="307"/>
    </row>
    <row r="22" spans="1:7" ht="15" customHeight="1" thickTop="1">
      <c r="A22" s="133" t="s">
        <v>693</v>
      </c>
      <c r="B22" s="134"/>
      <c r="C22" s="134"/>
      <c r="D22" s="135"/>
      <c r="E22" s="135"/>
      <c r="F22" s="47"/>
      <c r="G22" s="47"/>
    </row>
    <row r="23" spans="1:7" ht="119.25" customHeight="1">
      <c r="A23" s="750" t="s">
        <v>554</v>
      </c>
      <c r="B23" s="752"/>
      <c r="C23" s="752"/>
      <c r="D23" s="752"/>
      <c r="E23" s="752"/>
      <c r="F23" s="47"/>
      <c r="G23" s="47"/>
    </row>
    <row r="24" spans="1:7" ht="116.25" customHeight="1">
      <c r="A24" s="750" t="s">
        <v>1225</v>
      </c>
      <c r="B24" s="751"/>
      <c r="C24" s="751"/>
      <c r="D24" s="751"/>
      <c r="E24" s="751"/>
      <c r="F24" s="47"/>
      <c r="G24" s="47"/>
    </row>
    <row r="25" spans="1:7" ht="15" customHeight="1">
      <c r="A25" s="133" t="s">
        <v>694</v>
      </c>
      <c r="B25" s="136"/>
      <c r="C25" s="136"/>
      <c r="D25" s="133"/>
      <c r="E25" s="133"/>
      <c r="F25" s="47"/>
      <c r="G25" s="47"/>
    </row>
    <row r="26" spans="1:7" ht="15" customHeight="1">
      <c r="A26" s="544"/>
      <c r="B26" s="285"/>
      <c r="C26" s="285"/>
      <c r="D26" s="605"/>
      <c r="E26" s="605"/>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sqref="A1:O1"/>
    </sheetView>
  </sheetViews>
  <sheetFormatPr defaultColWidth="9.140625" defaultRowHeight="12.75"/>
  <cols>
    <col min="1" max="2" width="10.7109375" style="607" customWidth="1"/>
    <col min="3" max="3" width="12.140625" style="607" bestFit="1" customWidth="1"/>
    <col min="4" max="7" width="10.7109375" style="607" customWidth="1"/>
    <col min="8" max="8" width="6.140625" style="607" customWidth="1"/>
    <col min="9" max="15" width="10.7109375" style="607" customWidth="1"/>
    <col min="16" max="256" width="9.140625" style="607"/>
    <col min="257" max="258" width="10.7109375" style="607" customWidth="1"/>
    <col min="259" max="259" width="12.140625" style="607" bestFit="1" customWidth="1"/>
    <col min="260" max="263" width="10.7109375" style="607" customWidth="1"/>
    <col min="264" max="264" width="6.140625" style="607" customWidth="1"/>
    <col min="265" max="271" width="10.7109375" style="607" customWidth="1"/>
    <col min="272" max="512" width="9.140625" style="607"/>
    <col min="513" max="514" width="10.7109375" style="607" customWidth="1"/>
    <col min="515" max="515" width="12.140625" style="607" bestFit="1" customWidth="1"/>
    <col min="516" max="519" width="10.7109375" style="607" customWidth="1"/>
    <col min="520" max="520" width="6.140625" style="607" customWidth="1"/>
    <col min="521" max="527" width="10.7109375" style="607" customWidth="1"/>
    <col min="528" max="768" width="9.140625" style="607"/>
    <col min="769" max="770" width="10.7109375" style="607" customWidth="1"/>
    <col min="771" max="771" width="12.140625" style="607" bestFit="1" customWidth="1"/>
    <col min="772" max="775" width="10.7109375" style="607" customWidth="1"/>
    <col min="776" max="776" width="6.140625" style="607" customWidth="1"/>
    <col min="777" max="783" width="10.7109375" style="607" customWidth="1"/>
    <col min="784" max="1024" width="9.140625" style="607"/>
    <col min="1025" max="1026" width="10.7109375" style="607" customWidth="1"/>
    <col min="1027" max="1027" width="12.140625" style="607" bestFit="1" customWidth="1"/>
    <col min="1028" max="1031" width="10.7109375" style="607" customWidth="1"/>
    <col min="1032" max="1032" width="6.140625" style="607" customWidth="1"/>
    <col min="1033" max="1039" width="10.7109375" style="607" customWidth="1"/>
    <col min="1040" max="1280" width="9.140625" style="607"/>
    <col min="1281" max="1282" width="10.7109375" style="607" customWidth="1"/>
    <col min="1283" max="1283" width="12.140625" style="607" bestFit="1" customWidth="1"/>
    <col min="1284" max="1287" width="10.7109375" style="607" customWidth="1"/>
    <col min="1288" max="1288" width="6.140625" style="607" customWidth="1"/>
    <col min="1289" max="1295" width="10.7109375" style="607" customWidth="1"/>
    <col min="1296" max="1536" width="9.140625" style="607"/>
    <col min="1537" max="1538" width="10.7109375" style="607" customWidth="1"/>
    <col min="1539" max="1539" width="12.140625" style="607" bestFit="1" customWidth="1"/>
    <col min="1540" max="1543" width="10.7109375" style="607" customWidth="1"/>
    <col min="1544" max="1544" width="6.140625" style="607" customWidth="1"/>
    <col min="1545" max="1551" width="10.7109375" style="607" customWidth="1"/>
    <col min="1552" max="1792" width="9.140625" style="607"/>
    <col min="1793" max="1794" width="10.7109375" style="607" customWidth="1"/>
    <col min="1795" max="1795" width="12.140625" style="607" bestFit="1" customWidth="1"/>
    <col min="1796" max="1799" width="10.7109375" style="607" customWidth="1"/>
    <col min="1800" max="1800" width="6.140625" style="607" customWidth="1"/>
    <col min="1801" max="1807" width="10.7109375" style="607" customWidth="1"/>
    <col min="1808" max="2048" width="9.140625" style="607"/>
    <col min="2049" max="2050" width="10.7109375" style="607" customWidth="1"/>
    <col min="2051" max="2051" width="12.140625" style="607" bestFit="1" customWidth="1"/>
    <col min="2052" max="2055" width="10.7109375" style="607" customWidth="1"/>
    <col min="2056" max="2056" width="6.140625" style="607" customWidth="1"/>
    <col min="2057" max="2063" width="10.7109375" style="607" customWidth="1"/>
    <col min="2064" max="2304" width="9.140625" style="607"/>
    <col min="2305" max="2306" width="10.7109375" style="607" customWidth="1"/>
    <col min="2307" max="2307" width="12.140625" style="607" bestFit="1" customWidth="1"/>
    <col min="2308" max="2311" width="10.7109375" style="607" customWidth="1"/>
    <col min="2312" max="2312" width="6.140625" style="607" customWidth="1"/>
    <col min="2313" max="2319" width="10.7109375" style="607" customWidth="1"/>
    <col min="2320" max="2560" width="9.140625" style="607"/>
    <col min="2561" max="2562" width="10.7109375" style="607" customWidth="1"/>
    <col min="2563" max="2563" width="12.140625" style="607" bestFit="1" customWidth="1"/>
    <col min="2564" max="2567" width="10.7109375" style="607" customWidth="1"/>
    <col min="2568" max="2568" width="6.140625" style="607" customWidth="1"/>
    <col min="2569" max="2575" width="10.7109375" style="607" customWidth="1"/>
    <col min="2576" max="2816" width="9.140625" style="607"/>
    <col min="2817" max="2818" width="10.7109375" style="607" customWidth="1"/>
    <col min="2819" max="2819" width="12.140625" style="607" bestFit="1" customWidth="1"/>
    <col min="2820" max="2823" width="10.7109375" style="607" customWidth="1"/>
    <col min="2824" max="2824" width="6.140625" style="607" customWidth="1"/>
    <col min="2825" max="2831" width="10.7109375" style="607" customWidth="1"/>
    <col min="2832" max="3072" width="9.140625" style="607"/>
    <col min="3073" max="3074" width="10.7109375" style="607" customWidth="1"/>
    <col min="3075" max="3075" width="12.140625" style="607" bestFit="1" customWidth="1"/>
    <col min="3076" max="3079" width="10.7109375" style="607" customWidth="1"/>
    <col min="3080" max="3080" width="6.140625" style="607" customWidth="1"/>
    <col min="3081" max="3087" width="10.7109375" style="607" customWidth="1"/>
    <col min="3088" max="3328" width="9.140625" style="607"/>
    <col min="3329" max="3330" width="10.7109375" style="607" customWidth="1"/>
    <col min="3331" max="3331" width="12.140625" style="607" bestFit="1" customWidth="1"/>
    <col min="3332" max="3335" width="10.7109375" style="607" customWidth="1"/>
    <col min="3336" max="3336" width="6.140625" style="607" customWidth="1"/>
    <col min="3337" max="3343" width="10.7109375" style="607" customWidth="1"/>
    <col min="3344" max="3584" width="9.140625" style="607"/>
    <col min="3585" max="3586" width="10.7109375" style="607" customWidth="1"/>
    <col min="3587" max="3587" width="12.140625" style="607" bestFit="1" customWidth="1"/>
    <col min="3588" max="3591" width="10.7109375" style="607" customWidth="1"/>
    <col min="3592" max="3592" width="6.140625" style="607" customWidth="1"/>
    <col min="3593" max="3599" width="10.7109375" style="607" customWidth="1"/>
    <col min="3600" max="3840" width="9.140625" style="607"/>
    <col min="3841" max="3842" width="10.7109375" style="607" customWidth="1"/>
    <col min="3843" max="3843" width="12.140625" style="607" bestFit="1" customWidth="1"/>
    <col min="3844" max="3847" width="10.7109375" style="607" customWidth="1"/>
    <col min="3848" max="3848" width="6.140625" style="607" customWidth="1"/>
    <col min="3849" max="3855" width="10.7109375" style="607" customWidth="1"/>
    <col min="3856" max="4096" width="9.140625" style="607"/>
    <col min="4097" max="4098" width="10.7109375" style="607" customWidth="1"/>
    <col min="4099" max="4099" width="12.140625" style="607" bestFit="1" customWidth="1"/>
    <col min="4100" max="4103" width="10.7109375" style="607" customWidth="1"/>
    <col min="4104" max="4104" width="6.140625" style="607" customWidth="1"/>
    <col min="4105" max="4111" width="10.7109375" style="607" customWidth="1"/>
    <col min="4112" max="4352" width="9.140625" style="607"/>
    <col min="4353" max="4354" width="10.7109375" style="607" customWidth="1"/>
    <col min="4355" max="4355" width="12.140625" style="607" bestFit="1" customWidth="1"/>
    <col min="4356" max="4359" width="10.7109375" style="607" customWidth="1"/>
    <col min="4360" max="4360" width="6.140625" style="607" customWidth="1"/>
    <col min="4361" max="4367" width="10.7109375" style="607" customWidth="1"/>
    <col min="4368" max="4608" width="9.140625" style="607"/>
    <col min="4609" max="4610" width="10.7109375" style="607" customWidth="1"/>
    <col min="4611" max="4611" width="12.140625" style="607" bestFit="1" customWidth="1"/>
    <col min="4612" max="4615" width="10.7109375" style="607" customWidth="1"/>
    <col min="4616" max="4616" width="6.140625" style="607" customWidth="1"/>
    <col min="4617" max="4623" width="10.7109375" style="607" customWidth="1"/>
    <col min="4624" max="4864" width="9.140625" style="607"/>
    <col min="4865" max="4866" width="10.7109375" style="607" customWidth="1"/>
    <col min="4867" max="4867" width="12.140625" style="607" bestFit="1" customWidth="1"/>
    <col min="4868" max="4871" width="10.7109375" style="607" customWidth="1"/>
    <col min="4872" max="4872" width="6.140625" style="607" customWidth="1"/>
    <col min="4873" max="4879" width="10.7109375" style="607" customWidth="1"/>
    <col min="4880" max="5120" width="9.140625" style="607"/>
    <col min="5121" max="5122" width="10.7109375" style="607" customWidth="1"/>
    <col min="5123" max="5123" width="12.140625" style="607" bestFit="1" customWidth="1"/>
    <col min="5124" max="5127" width="10.7109375" style="607" customWidth="1"/>
    <col min="5128" max="5128" width="6.140625" style="607" customWidth="1"/>
    <col min="5129" max="5135" width="10.7109375" style="607" customWidth="1"/>
    <col min="5136" max="5376" width="9.140625" style="607"/>
    <col min="5377" max="5378" width="10.7109375" style="607" customWidth="1"/>
    <col min="5379" max="5379" width="12.140625" style="607" bestFit="1" customWidth="1"/>
    <col min="5380" max="5383" width="10.7109375" style="607" customWidth="1"/>
    <col min="5384" max="5384" width="6.140625" style="607" customWidth="1"/>
    <col min="5385" max="5391" width="10.7109375" style="607" customWidth="1"/>
    <col min="5392" max="5632" width="9.140625" style="607"/>
    <col min="5633" max="5634" width="10.7109375" style="607" customWidth="1"/>
    <col min="5635" max="5635" width="12.140625" style="607" bestFit="1" customWidth="1"/>
    <col min="5636" max="5639" width="10.7109375" style="607" customWidth="1"/>
    <col min="5640" max="5640" width="6.140625" style="607" customWidth="1"/>
    <col min="5641" max="5647" width="10.7109375" style="607" customWidth="1"/>
    <col min="5648" max="5888" width="9.140625" style="607"/>
    <col min="5889" max="5890" width="10.7109375" style="607" customWidth="1"/>
    <col min="5891" max="5891" width="12.140625" style="607" bestFit="1" customWidth="1"/>
    <col min="5892" max="5895" width="10.7109375" style="607" customWidth="1"/>
    <col min="5896" max="5896" width="6.140625" style="607" customWidth="1"/>
    <col min="5897" max="5903" width="10.7109375" style="607" customWidth="1"/>
    <col min="5904" max="6144" width="9.140625" style="607"/>
    <col min="6145" max="6146" width="10.7109375" style="607" customWidth="1"/>
    <col min="6147" max="6147" width="12.140625" style="607" bestFit="1" customWidth="1"/>
    <col min="6148" max="6151" width="10.7109375" style="607" customWidth="1"/>
    <col min="6152" max="6152" width="6.140625" style="607" customWidth="1"/>
    <col min="6153" max="6159" width="10.7109375" style="607" customWidth="1"/>
    <col min="6160" max="6400" width="9.140625" style="607"/>
    <col min="6401" max="6402" width="10.7109375" style="607" customWidth="1"/>
    <col min="6403" max="6403" width="12.140625" style="607" bestFit="1" customWidth="1"/>
    <col min="6404" max="6407" width="10.7109375" style="607" customWidth="1"/>
    <col min="6408" max="6408" width="6.140625" style="607" customWidth="1"/>
    <col min="6409" max="6415" width="10.7109375" style="607" customWidth="1"/>
    <col min="6416" max="6656" width="9.140625" style="607"/>
    <col min="6657" max="6658" width="10.7109375" style="607" customWidth="1"/>
    <col min="6659" max="6659" width="12.140625" style="607" bestFit="1" customWidth="1"/>
    <col min="6660" max="6663" width="10.7109375" style="607" customWidth="1"/>
    <col min="6664" max="6664" width="6.140625" style="607" customWidth="1"/>
    <col min="6665" max="6671" width="10.7109375" style="607" customWidth="1"/>
    <col min="6672" max="6912" width="9.140625" style="607"/>
    <col min="6913" max="6914" width="10.7109375" style="607" customWidth="1"/>
    <col min="6915" max="6915" width="12.140625" style="607" bestFit="1" customWidth="1"/>
    <col min="6916" max="6919" width="10.7109375" style="607" customWidth="1"/>
    <col min="6920" max="6920" width="6.140625" style="607" customWidth="1"/>
    <col min="6921" max="6927" width="10.7109375" style="607" customWidth="1"/>
    <col min="6928" max="7168" width="9.140625" style="607"/>
    <col min="7169" max="7170" width="10.7109375" style="607" customWidth="1"/>
    <col min="7171" max="7171" width="12.140625" style="607" bestFit="1" customWidth="1"/>
    <col min="7172" max="7175" width="10.7109375" style="607" customWidth="1"/>
    <col min="7176" max="7176" width="6.140625" style="607" customWidth="1"/>
    <col min="7177" max="7183" width="10.7109375" style="607" customWidth="1"/>
    <col min="7184" max="7424" width="9.140625" style="607"/>
    <col min="7425" max="7426" width="10.7109375" style="607" customWidth="1"/>
    <col min="7427" max="7427" width="12.140625" style="607" bestFit="1" customWidth="1"/>
    <col min="7428" max="7431" width="10.7109375" style="607" customWidth="1"/>
    <col min="7432" max="7432" width="6.140625" style="607" customWidth="1"/>
    <col min="7433" max="7439" width="10.7109375" style="607" customWidth="1"/>
    <col min="7440" max="7680" width="9.140625" style="607"/>
    <col min="7681" max="7682" width="10.7109375" style="607" customWidth="1"/>
    <col min="7683" max="7683" width="12.140625" style="607" bestFit="1" customWidth="1"/>
    <col min="7684" max="7687" width="10.7109375" style="607" customWidth="1"/>
    <col min="7688" max="7688" width="6.140625" style="607" customWidth="1"/>
    <col min="7689" max="7695" width="10.7109375" style="607" customWidth="1"/>
    <col min="7696" max="7936" width="9.140625" style="607"/>
    <col min="7937" max="7938" width="10.7109375" style="607" customWidth="1"/>
    <col min="7939" max="7939" width="12.140625" style="607" bestFit="1" customWidth="1"/>
    <col min="7940" max="7943" width="10.7109375" style="607" customWidth="1"/>
    <col min="7944" max="7944" width="6.140625" style="607" customWidth="1"/>
    <col min="7945" max="7951" width="10.7109375" style="607" customWidth="1"/>
    <col min="7952" max="8192" width="9.140625" style="607"/>
    <col min="8193" max="8194" width="10.7109375" style="607" customWidth="1"/>
    <col min="8195" max="8195" width="12.140625" style="607" bestFit="1" customWidth="1"/>
    <col min="8196" max="8199" width="10.7109375" style="607" customWidth="1"/>
    <col min="8200" max="8200" width="6.140625" style="607" customWidth="1"/>
    <col min="8201" max="8207" width="10.7109375" style="607" customWidth="1"/>
    <col min="8208" max="8448" width="9.140625" style="607"/>
    <col min="8449" max="8450" width="10.7109375" style="607" customWidth="1"/>
    <col min="8451" max="8451" width="12.140625" style="607" bestFit="1" customWidth="1"/>
    <col min="8452" max="8455" width="10.7109375" style="607" customWidth="1"/>
    <col min="8456" max="8456" width="6.140625" style="607" customWidth="1"/>
    <col min="8457" max="8463" width="10.7109375" style="607" customWidth="1"/>
    <col min="8464" max="8704" width="9.140625" style="607"/>
    <col min="8705" max="8706" width="10.7109375" style="607" customWidth="1"/>
    <col min="8707" max="8707" width="12.140625" style="607" bestFit="1" customWidth="1"/>
    <col min="8708" max="8711" width="10.7109375" style="607" customWidth="1"/>
    <col min="8712" max="8712" width="6.140625" style="607" customWidth="1"/>
    <col min="8713" max="8719" width="10.7109375" style="607" customWidth="1"/>
    <col min="8720" max="8960" width="9.140625" style="607"/>
    <col min="8961" max="8962" width="10.7109375" style="607" customWidth="1"/>
    <col min="8963" max="8963" width="12.140625" style="607" bestFit="1" customWidth="1"/>
    <col min="8964" max="8967" width="10.7109375" style="607" customWidth="1"/>
    <col min="8968" max="8968" width="6.140625" style="607" customWidth="1"/>
    <col min="8969" max="8975" width="10.7109375" style="607" customWidth="1"/>
    <col min="8976" max="9216" width="9.140625" style="607"/>
    <col min="9217" max="9218" width="10.7109375" style="607" customWidth="1"/>
    <col min="9219" max="9219" width="12.140625" style="607" bestFit="1" customWidth="1"/>
    <col min="9220" max="9223" width="10.7109375" style="607" customWidth="1"/>
    <col min="9224" max="9224" width="6.140625" style="607" customWidth="1"/>
    <col min="9225" max="9231" width="10.7109375" style="607" customWidth="1"/>
    <col min="9232" max="9472" width="9.140625" style="607"/>
    <col min="9473" max="9474" width="10.7109375" style="607" customWidth="1"/>
    <col min="9475" max="9475" width="12.140625" style="607" bestFit="1" customWidth="1"/>
    <col min="9476" max="9479" width="10.7109375" style="607" customWidth="1"/>
    <col min="9480" max="9480" width="6.140625" style="607" customWidth="1"/>
    <col min="9481" max="9487" width="10.7109375" style="607" customWidth="1"/>
    <col min="9488" max="9728" width="9.140625" style="607"/>
    <col min="9729" max="9730" width="10.7109375" style="607" customWidth="1"/>
    <col min="9731" max="9731" width="12.140625" style="607" bestFit="1" customWidth="1"/>
    <col min="9732" max="9735" width="10.7109375" style="607" customWidth="1"/>
    <col min="9736" max="9736" width="6.140625" style="607" customWidth="1"/>
    <col min="9737" max="9743" width="10.7109375" style="607" customWidth="1"/>
    <col min="9744" max="9984" width="9.140625" style="607"/>
    <col min="9985" max="9986" width="10.7109375" style="607" customWidth="1"/>
    <col min="9987" max="9987" width="12.140625" style="607" bestFit="1" customWidth="1"/>
    <col min="9988" max="9991" width="10.7109375" style="607" customWidth="1"/>
    <col min="9992" max="9992" width="6.140625" style="607" customWidth="1"/>
    <col min="9993" max="9999" width="10.7109375" style="607" customWidth="1"/>
    <col min="10000" max="10240" width="9.140625" style="607"/>
    <col min="10241" max="10242" width="10.7109375" style="607" customWidth="1"/>
    <col min="10243" max="10243" width="12.140625" style="607" bestFit="1" customWidth="1"/>
    <col min="10244" max="10247" width="10.7109375" style="607" customWidth="1"/>
    <col min="10248" max="10248" width="6.140625" style="607" customWidth="1"/>
    <col min="10249" max="10255" width="10.7109375" style="607" customWidth="1"/>
    <col min="10256" max="10496" width="9.140625" style="607"/>
    <col min="10497" max="10498" width="10.7109375" style="607" customWidth="1"/>
    <col min="10499" max="10499" width="12.140625" style="607" bestFit="1" customWidth="1"/>
    <col min="10500" max="10503" width="10.7109375" style="607" customWidth="1"/>
    <col min="10504" max="10504" width="6.140625" style="607" customWidth="1"/>
    <col min="10505" max="10511" width="10.7109375" style="607" customWidth="1"/>
    <col min="10512" max="10752" width="9.140625" style="607"/>
    <col min="10753" max="10754" width="10.7109375" style="607" customWidth="1"/>
    <col min="10755" max="10755" width="12.140625" style="607" bestFit="1" customWidth="1"/>
    <col min="10756" max="10759" width="10.7109375" style="607" customWidth="1"/>
    <col min="10760" max="10760" width="6.140625" style="607" customWidth="1"/>
    <col min="10761" max="10767" width="10.7109375" style="607" customWidth="1"/>
    <col min="10768" max="11008" width="9.140625" style="607"/>
    <col min="11009" max="11010" width="10.7109375" style="607" customWidth="1"/>
    <col min="11011" max="11011" width="12.140625" style="607" bestFit="1" customWidth="1"/>
    <col min="11012" max="11015" width="10.7109375" style="607" customWidth="1"/>
    <col min="11016" max="11016" width="6.140625" style="607" customWidth="1"/>
    <col min="11017" max="11023" width="10.7109375" style="607" customWidth="1"/>
    <col min="11024" max="11264" width="9.140625" style="607"/>
    <col min="11265" max="11266" width="10.7109375" style="607" customWidth="1"/>
    <col min="11267" max="11267" width="12.140625" style="607" bestFit="1" customWidth="1"/>
    <col min="11268" max="11271" width="10.7109375" style="607" customWidth="1"/>
    <col min="11272" max="11272" width="6.140625" style="607" customWidth="1"/>
    <col min="11273" max="11279" width="10.7109375" style="607" customWidth="1"/>
    <col min="11280" max="11520" width="9.140625" style="607"/>
    <col min="11521" max="11522" width="10.7109375" style="607" customWidth="1"/>
    <col min="11523" max="11523" width="12.140625" style="607" bestFit="1" customWidth="1"/>
    <col min="11524" max="11527" width="10.7109375" style="607" customWidth="1"/>
    <col min="11528" max="11528" width="6.140625" style="607" customWidth="1"/>
    <col min="11529" max="11535" width="10.7109375" style="607" customWidth="1"/>
    <col min="11536" max="11776" width="9.140625" style="607"/>
    <col min="11777" max="11778" width="10.7109375" style="607" customWidth="1"/>
    <col min="11779" max="11779" width="12.140625" style="607" bestFit="1" customWidth="1"/>
    <col min="11780" max="11783" width="10.7109375" style="607" customWidth="1"/>
    <col min="11784" max="11784" width="6.140625" style="607" customWidth="1"/>
    <col min="11785" max="11791" width="10.7109375" style="607" customWidth="1"/>
    <col min="11792" max="12032" width="9.140625" style="607"/>
    <col min="12033" max="12034" width="10.7109375" style="607" customWidth="1"/>
    <col min="12035" max="12035" width="12.140625" style="607" bestFit="1" customWidth="1"/>
    <col min="12036" max="12039" width="10.7109375" style="607" customWidth="1"/>
    <col min="12040" max="12040" width="6.140625" style="607" customWidth="1"/>
    <col min="12041" max="12047" width="10.7109375" style="607" customWidth="1"/>
    <col min="12048" max="12288" width="9.140625" style="607"/>
    <col min="12289" max="12290" width="10.7109375" style="607" customWidth="1"/>
    <col min="12291" max="12291" width="12.140625" style="607" bestFit="1" customWidth="1"/>
    <col min="12292" max="12295" width="10.7109375" style="607" customWidth="1"/>
    <col min="12296" max="12296" width="6.140625" style="607" customWidth="1"/>
    <col min="12297" max="12303" width="10.7109375" style="607" customWidth="1"/>
    <col min="12304" max="12544" width="9.140625" style="607"/>
    <col min="12545" max="12546" width="10.7109375" style="607" customWidth="1"/>
    <col min="12547" max="12547" width="12.140625" style="607" bestFit="1" customWidth="1"/>
    <col min="12548" max="12551" width="10.7109375" style="607" customWidth="1"/>
    <col min="12552" max="12552" width="6.140625" style="607" customWidth="1"/>
    <col min="12553" max="12559" width="10.7109375" style="607" customWidth="1"/>
    <col min="12560" max="12800" width="9.140625" style="607"/>
    <col min="12801" max="12802" width="10.7109375" style="607" customWidth="1"/>
    <col min="12803" max="12803" width="12.140625" style="607" bestFit="1" customWidth="1"/>
    <col min="12804" max="12807" width="10.7109375" style="607" customWidth="1"/>
    <col min="12808" max="12808" width="6.140625" style="607" customWidth="1"/>
    <col min="12809" max="12815" width="10.7109375" style="607" customWidth="1"/>
    <col min="12816" max="13056" width="9.140625" style="607"/>
    <col min="13057" max="13058" width="10.7109375" style="607" customWidth="1"/>
    <col min="13059" max="13059" width="12.140625" style="607" bestFit="1" customWidth="1"/>
    <col min="13060" max="13063" width="10.7109375" style="607" customWidth="1"/>
    <col min="13064" max="13064" width="6.140625" style="607" customWidth="1"/>
    <col min="13065" max="13071" width="10.7109375" style="607" customWidth="1"/>
    <col min="13072" max="13312" width="9.140625" style="607"/>
    <col min="13313" max="13314" width="10.7109375" style="607" customWidth="1"/>
    <col min="13315" max="13315" width="12.140625" style="607" bestFit="1" customWidth="1"/>
    <col min="13316" max="13319" width="10.7109375" style="607" customWidth="1"/>
    <col min="13320" max="13320" width="6.140625" style="607" customWidth="1"/>
    <col min="13321" max="13327" width="10.7109375" style="607" customWidth="1"/>
    <col min="13328" max="13568" width="9.140625" style="607"/>
    <col min="13569" max="13570" width="10.7109375" style="607" customWidth="1"/>
    <col min="13571" max="13571" width="12.140625" style="607" bestFit="1" customWidth="1"/>
    <col min="13572" max="13575" width="10.7109375" style="607" customWidth="1"/>
    <col min="13576" max="13576" width="6.140625" style="607" customWidth="1"/>
    <col min="13577" max="13583" width="10.7109375" style="607" customWidth="1"/>
    <col min="13584" max="13824" width="9.140625" style="607"/>
    <col min="13825" max="13826" width="10.7109375" style="607" customWidth="1"/>
    <col min="13827" max="13827" width="12.140625" style="607" bestFit="1" customWidth="1"/>
    <col min="13828" max="13831" width="10.7109375" style="607" customWidth="1"/>
    <col min="13832" max="13832" width="6.140625" style="607" customWidth="1"/>
    <col min="13833" max="13839" width="10.7109375" style="607" customWidth="1"/>
    <col min="13840" max="14080" width="9.140625" style="607"/>
    <col min="14081" max="14082" width="10.7109375" style="607" customWidth="1"/>
    <col min="14083" max="14083" width="12.140625" style="607" bestFit="1" customWidth="1"/>
    <col min="14084" max="14087" width="10.7109375" style="607" customWidth="1"/>
    <col min="14088" max="14088" width="6.140625" style="607" customWidth="1"/>
    <col min="14089" max="14095" width="10.7109375" style="607" customWidth="1"/>
    <col min="14096" max="14336" width="9.140625" style="607"/>
    <col min="14337" max="14338" width="10.7109375" style="607" customWidth="1"/>
    <col min="14339" max="14339" width="12.140625" style="607" bestFit="1" customWidth="1"/>
    <col min="14340" max="14343" width="10.7109375" style="607" customWidth="1"/>
    <col min="14344" max="14344" width="6.140625" style="607" customWidth="1"/>
    <col min="14345" max="14351" width="10.7109375" style="607" customWidth="1"/>
    <col min="14352" max="14592" width="9.140625" style="607"/>
    <col min="14593" max="14594" width="10.7109375" style="607" customWidth="1"/>
    <col min="14595" max="14595" width="12.140625" style="607" bestFit="1" customWidth="1"/>
    <col min="14596" max="14599" width="10.7109375" style="607" customWidth="1"/>
    <col min="14600" max="14600" width="6.140625" style="607" customWidth="1"/>
    <col min="14601" max="14607" width="10.7109375" style="607" customWidth="1"/>
    <col min="14608" max="14848" width="9.140625" style="607"/>
    <col min="14849" max="14850" width="10.7109375" style="607" customWidth="1"/>
    <col min="14851" max="14851" width="12.140625" style="607" bestFit="1" customWidth="1"/>
    <col min="14852" max="14855" width="10.7109375" style="607" customWidth="1"/>
    <col min="14856" max="14856" width="6.140625" style="607" customWidth="1"/>
    <col min="14857" max="14863" width="10.7109375" style="607" customWidth="1"/>
    <col min="14864" max="15104" width="9.140625" style="607"/>
    <col min="15105" max="15106" width="10.7109375" style="607" customWidth="1"/>
    <col min="15107" max="15107" width="12.140625" style="607" bestFit="1" customWidth="1"/>
    <col min="15108" max="15111" width="10.7109375" style="607" customWidth="1"/>
    <col min="15112" max="15112" width="6.140625" style="607" customWidth="1"/>
    <col min="15113" max="15119" width="10.7109375" style="607" customWidth="1"/>
    <col min="15120" max="15360" width="9.140625" style="607"/>
    <col min="15361" max="15362" width="10.7109375" style="607" customWidth="1"/>
    <col min="15363" max="15363" width="12.140625" style="607" bestFit="1" customWidth="1"/>
    <col min="15364" max="15367" width="10.7109375" style="607" customWidth="1"/>
    <col min="15368" max="15368" width="6.140625" style="607" customWidth="1"/>
    <col min="15369" max="15375" width="10.7109375" style="607" customWidth="1"/>
    <col min="15376" max="15616" width="9.140625" style="607"/>
    <col min="15617" max="15618" width="10.7109375" style="607" customWidth="1"/>
    <col min="15619" max="15619" width="12.140625" style="607" bestFit="1" customWidth="1"/>
    <col min="15620" max="15623" width="10.7109375" style="607" customWidth="1"/>
    <col min="15624" max="15624" width="6.140625" style="607" customWidth="1"/>
    <col min="15625" max="15631" width="10.7109375" style="607" customWidth="1"/>
    <col min="15632" max="15872" width="9.140625" style="607"/>
    <col min="15873" max="15874" width="10.7109375" style="607" customWidth="1"/>
    <col min="15875" max="15875" width="12.140625" style="607" bestFit="1" customWidth="1"/>
    <col min="15876" max="15879" width="10.7109375" style="607" customWidth="1"/>
    <col min="15880" max="15880" width="6.140625" style="607" customWidth="1"/>
    <col min="15881" max="15887" width="10.7109375" style="607" customWidth="1"/>
    <col min="15888" max="16128" width="9.140625" style="607"/>
    <col min="16129" max="16130" width="10.7109375" style="607" customWidth="1"/>
    <col min="16131" max="16131" width="12.140625" style="607" bestFit="1" customWidth="1"/>
    <col min="16132" max="16135" width="10.7109375" style="607" customWidth="1"/>
    <col min="16136" max="16136" width="6.140625" style="607" customWidth="1"/>
    <col min="16137" max="16143" width="10.7109375" style="607" customWidth="1"/>
    <col min="16144" max="16384" width="9.140625" style="607"/>
  </cols>
  <sheetData>
    <row r="1" spans="1:15" ht="30" customHeight="1">
      <c r="A1" s="734" t="s">
        <v>438</v>
      </c>
      <c r="B1" s="734"/>
      <c r="C1" s="734"/>
      <c r="D1" s="734"/>
      <c r="E1" s="734"/>
      <c r="F1" s="734"/>
      <c r="G1" s="734"/>
      <c r="H1" s="734"/>
      <c r="I1" s="734"/>
      <c r="J1" s="734"/>
      <c r="K1" s="734"/>
      <c r="L1" s="734"/>
      <c r="M1" s="734"/>
      <c r="N1" s="734"/>
      <c r="O1" s="734"/>
    </row>
    <row r="2" spans="1:15" ht="15" customHeight="1">
      <c r="A2" s="735" t="s">
        <v>960</v>
      </c>
      <c r="B2" s="735"/>
      <c r="C2" s="735"/>
      <c r="D2" s="735"/>
      <c r="E2" s="735"/>
      <c r="F2" s="735"/>
      <c r="G2" s="735"/>
      <c r="H2" s="735"/>
      <c r="I2" s="735"/>
      <c r="J2" s="735"/>
      <c r="K2" s="735"/>
      <c r="L2" s="735"/>
      <c r="M2" s="735"/>
      <c r="N2" s="735"/>
      <c r="O2" s="735"/>
    </row>
    <row r="3" spans="1:15" ht="15" customHeight="1">
      <c r="A3" s="747" t="s">
        <v>1512</v>
      </c>
      <c r="B3" s="747"/>
      <c r="C3" s="747"/>
      <c r="D3" s="747"/>
      <c r="E3" s="747"/>
      <c r="F3" s="747"/>
      <c r="G3" s="747"/>
      <c r="H3" s="747"/>
      <c r="I3" s="747"/>
      <c r="J3" s="747"/>
      <c r="K3" s="747"/>
      <c r="L3" s="747"/>
      <c r="M3" s="747"/>
      <c r="N3" s="747"/>
      <c r="O3" s="747"/>
    </row>
    <row r="4" spans="1:15" ht="30" customHeight="1">
      <c r="A4" s="736" t="s">
        <v>508</v>
      </c>
      <c r="B4" s="736"/>
      <c r="C4" s="736"/>
      <c r="D4" s="736"/>
      <c r="E4" s="736"/>
      <c r="F4" s="736"/>
      <c r="G4" s="736"/>
      <c r="H4" s="736"/>
      <c r="I4" s="736"/>
      <c r="J4" s="736"/>
      <c r="K4" s="736"/>
      <c r="L4" s="736"/>
      <c r="M4" s="736"/>
      <c r="N4" s="736"/>
      <c r="O4" s="736"/>
    </row>
    <row r="5" spans="1:15" ht="15" customHeight="1">
      <c r="A5" s="47"/>
      <c r="B5" s="47"/>
      <c r="C5" s="47"/>
      <c r="D5" s="47"/>
      <c r="E5" s="47"/>
      <c r="F5" s="47"/>
      <c r="G5" s="47"/>
      <c r="H5" s="47"/>
      <c r="I5" s="47"/>
      <c r="J5" s="47"/>
      <c r="K5" s="47"/>
      <c r="L5" s="47"/>
      <c r="M5" s="47"/>
      <c r="N5" s="47"/>
      <c r="O5" s="47"/>
    </row>
    <row r="6" spans="1:15" s="34" customFormat="1" ht="30" customHeight="1">
      <c r="A6" s="754" t="s">
        <v>970</v>
      </c>
      <c r="B6" s="754"/>
      <c r="C6" s="754"/>
      <c r="D6" s="754"/>
      <c r="E6" s="754"/>
      <c r="F6" s="754"/>
      <c r="G6" s="754"/>
      <c r="H6" s="22"/>
      <c r="I6" s="754" t="s">
        <v>695</v>
      </c>
      <c r="J6" s="754"/>
      <c r="K6" s="754"/>
      <c r="L6" s="754"/>
      <c r="M6" s="754"/>
      <c r="N6" s="754"/>
      <c r="O6" s="754"/>
    </row>
    <row r="7" spans="1:15" s="34" customFormat="1" ht="15" customHeight="1">
      <c r="A7" s="223" t="s">
        <v>696</v>
      </c>
      <c r="B7" s="224" t="s">
        <v>697</v>
      </c>
      <c r="C7" s="224" t="s">
        <v>698</v>
      </c>
      <c r="D7" s="224" t="s">
        <v>699</v>
      </c>
      <c r="E7" s="224" t="s">
        <v>156</v>
      </c>
      <c r="F7" s="224" t="s">
        <v>677</v>
      </c>
      <c r="G7" s="225"/>
      <c r="H7" s="22"/>
      <c r="I7" s="223" t="s">
        <v>696</v>
      </c>
      <c r="J7" s="226" t="s">
        <v>152</v>
      </c>
      <c r="K7" s="226" t="s">
        <v>153</v>
      </c>
      <c r="L7" s="226" t="s">
        <v>154</v>
      </c>
      <c r="M7" s="226" t="s">
        <v>700</v>
      </c>
      <c r="N7" s="226" t="s">
        <v>156</v>
      </c>
      <c r="O7" s="226" t="s">
        <v>677</v>
      </c>
    </row>
    <row r="8" spans="1:15" s="34" customFormat="1" ht="15" customHeight="1">
      <c r="A8" s="706" t="s">
        <v>985</v>
      </c>
      <c r="B8" s="707">
        <v>142892.7941</v>
      </c>
      <c r="C8" s="707">
        <v>706396.76887000003</v>
      </c>
      <c r="D8" s="707">
        <v>2208286.4922800004</v>
      </c>
      <c r="E8" s="707">
        <v>3057576.0552500002</v>
      </c>
      <c r="F8" s="708">
        <v>0.88950271482812315</v>
      </c>
      <c r="G8" s="709"/>
      <c r="H8" s="710"/>
      <c r="I8" s="706" t="s">
        <v>985</v>
      </c>
      <c r="J8" s="707">
        <v>133958.49531999999</v>
      </c>
      <c r="K8" s="707">
        <v>8934.2987799999992</v>
      </c>
      <c r="L8" s="711">
        <v>0</v>
      </c>
      <c r="M8" s="711">
        <v>0</v>
      </c>
      <c r="N8" s="707">
        <v>142892.7941</v>
      </c>
      <c r="O8" s="708">
        <v>0.93635601092992726</v>
      </c>
    </row>
    <row r="9" spans="1:15" s="34" customFormat="1" ht="15" customHeight="1">
      <c r="A9" s="706" t="s">
        <v>986</v>
      </c>
      <c r="B9" s="707">
        <v>9712.4035299999996</v>
      </c>
      <c r="C9" s="707">
        <v>170578.43880999999</v>
      </c>
      <c r="D9" s="707">
        <v>199532.45407000001</v>
      </c>
      <c r="E9" s="707">
        <v>379823.29641000001</v>
      </c>
      <c r="F9" s="708">
        <v>0.11049728517187697</v>
      </c>
      <c r="G9" s="709"/>
      <c r="H9" s="710"/>
      <c r="I9" s="706" t="s">
        <v>986</v>
      </c>
      <c r="J9" s="707">
        <v>7046.8291600000002</v>
      </c>
      <c r="K9" s="707">
        <v>2665.5743700000003</v>
      </c>
      <c r="L9" s="711">
        <v>0</v>
      </c>
      <c r="M9" s="711">
        <v>0</v>
      </c>
      <c r="N9" s="707">
        <v>9712.4035299999996</v>
      </c>
      <c r="O9" s="708">
        <v>6.3643989070072668E-2</v>
      </c>
    </row>
    <row r="10" spans="1:15" s="34" customFormat="1" ht="15" customHeight="1">
      <c r="A10" s="706"/>
      <c r="B10" s="707"/>
      <c r="C10" s="707"/>
      <c r="D10" s="707"/>
      <c r="E10" s="707"/>
      <c r="F10" s="712"/>
      <c r="G10" s="709"/>
      <c r="H10" s="710"/>
      <c r="I10" s="706"/>
      <c r="J10" s="713"/>
      <c r="K10" s="713"/>
      <c r="L10" s="711"/>
      <c r="M10" s="713"/>
      <c r="N10" s="713"/>
      <c r="O10" s="708"/>
    </row>
    <row r="11" spans="1:15" s="34" customFormat="1" ht="15" customHeight="1">
      <c r="A11" s="714" t="s">
        <v>713</v>
      </c>
      <c r="B11" s="715">
        <v>152605.19763000001</v>
      </c>
      <c r="C11" s="715">
        <v>876975.20767999999</v>
      </c>
      <c r="D11" s="715">
        <v>2407818.9463499999</v>
      </c>
      <c r="E11" s="715">
        <v>3437399.3516599997</v>
      </c>
      <c r="F11" s="648">
        <v>1</v>
      </c>
      <c r="G11" s="716"/>
      <c r="H11" s="710"/>
      <c r="I11" s="714" t="s">
        <v>713</v>
      </c>
      <c r="J11" s="717">
        <v>141005.32447999998</v>
      </c>
      <c r="K11" s="717">
        <v>11599.873150000001</v>
      </c>
      <c r="L11" s="717">
        <v>0</v>
      </c>
      <c r="M11" s="717">
        <v>0</v>
      </c>
      <c r="N11" s="717">
        <v>152605.19763000001</v>
      </c>
      <c r="O11" s="64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53" t="s">
        <v>714</v>
      </c>
      <c r="B13" s="753"/>
      <c r="C13" s="753"/>
      <c r="D13" s="753"/>
      <c r="E13" s="753"/>
      <c r="F13" s="753"/>
      <c r="G13" s="753"/>
      <c r="H13" s="22"/>
      <c r="I13" s="753" t="s">
        <v>715</v>
      </c>
      <c r="J13" s="753"/>
      <c r="K13" s="753"/>
      <c r="L13" s="753"/>
      <c r="M13" s="753"/>
      <c r="N13" s="753"/>
      <c r="O13" s="753"/>
    </row>
    <row r="14" spans="1:15" s="34" customFormat="1" ht="15" customHeight="1">
      <c r="A14" s="223" t="s">
        <v>696</v>
      </c>
      <c r="B14" s="226" t="s">
        <v>152</v>
      </c>
      <c r="C14" s="226" t="s">
        <v>153</v>
      </c>
      <c r="D14" s="226" t="s">
        <v>154</v>
      </c>
      <c r="E14" s="226" t="s">
        <v>700</v>
      </c>
      <c r="F14" s="226" t="s">
        <v>156</v>
      </c>
      <c r="G14" s="226" t="s">
        <v>677</v>
      </c>
      <c r="H14" s="22"/>
      <c r="I14" s="231" t="s">
        <v>696</v>
      </c>
      <c r="J14" s="226" t="s">
        <v>152</v>
      </c>
      <c r="K14" s="226" t="s">
        <v>153</v>
      </c>
      <c r="L14" s="226" t="s">
        <v>154</v>
      </c>
      <c r="M14" s="226" t="s">
        <v>700</v>
      </c>
      <c r="N14" s="226" t="s">
        <v>156</v>
      </c>
      <c r="O14" s="226" t="s">
        <v>677</v>
      </c>
    </row>
    <row r="15" spans="1:15" s="34" customFormat="1" ht="15" customHeight="1">
      <c r="A15" s="227" t="s">
        <v>985</v>
      </c>
      <c r="B15" s="228">
        <v>687976.07769000006</v>
      </c>
      <c r="C15" s="228">
        <v>18420.691179999998</v>
      </c>
      <c r="D15" s="232">
        <v>0</v>
      </c>
      <c r="E15" s="220">
        <v>0</v>
      </c>
      <c r="F15" s="228">
        <v>706396.76887000003</v>
      </c>
      <c r="G15" s="229">
        <v>0.80549229064153605</v>
      </c>
      <c r="H15" s="22"/>
      <c r="I15" s="227" t="s">
        <v>985</v>
      </c>
      <c r="J15" s="228">
        <v>2096822.9090699998</v>
      </c>
      <c r="K15" s="228">
        <v>79633.603209999987</v>
      </c>
      <c r="L15" s="232">
        <v>0</v>
      </c>
      <c r="M15" s="228">
        <v>31829.98</v>
      </c>
      <c r="N15" s="228">
        <v>2208286.4922800004</v>
      </c>
      <c r="O15" s="229">
        <v>0.91713145443411781</v>
      </c>
    </row>
    <row r="16" spans="1:15" s="34" customFormat="1" ht="15" customHeight="1">
      <c r="A16" s="227" t="s">
        <v>986</v>
      </c>
      <c r="B16" s="220">
        <v>127293.97467</v>
      </c>
      <c r="C16" s="220">
        <v>43284.464140000004</v>
      </c>
      <c r="D16" s="220">
        <v>0</v>
      </c>
      <c r="E16" s="220">
        <v>0</v>
      </c>
      <c r="F16" s="220">
        <v>170578.43880999999</v>
      </c>
      <c r="G16" s="229">
        <v>0.19450770935846395</v>
      </c>
      <c r="H16" s="22"/>
      <c r="I16" s="227" t="s">
        <v>986</v>
      </c>
      <c r="J16" s="228">
        <v>138317.10274999999</v>
      </c>
      <c r="K16" s="228">
        <v>61215.351320000002</v>
      </c>
      <c r="L16" s="232">
        <v>0</v>
      </c>
      <c r="M16" s="232">
        <v>0</v>
      </c>
      <c r="N16" s="228">
        <v>199532.45407000001</v>
      </c>
      <c r="O16" s="229">
        <v>8.286854556588244E-2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716</v>
      </c>
      <c r="B18" s="226">
        <v>815270.05235999997</v>
      </c>
      <c r="C18" s="226">
        <v>61705.155319999998</v>
      </c>
      <c r="D18" s="226">
        <v>0</v>
      </c>
      <c r="E18" s="226">
        <v>0</v>
      </c>
      <c r="F18" s="226">
        <v>876975.20767999999</v>
      </c>
      <c r="G18" s="506">
        <v>1</v>
      </c>
      <c r="H18" s="22"/>
      <c r="I18" s="223" t="s">
        <v>716</v>
      </c>
      <c r="J18" s="505">
        <v>2235140.0118200001</v>
      </c>
      <c r="K18" s="505">
        <v>140848.95452999999</v>
      </c>
      <c r="L18" s="226">
        <v>0</v>
      </c>
      <c r="M18" s="505">
        <v>31829.98</v>
      </c>
      <c r="N18" s="505">
        <v>2407818.9463499999</v>
      </c>
      <c r="O18" s="506">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07" t="s">
        <v>1353</v>
      </c>
      <c r="B20" s="508"/>
      <c r="C20" s="508"/>
      <c r="D20" s="508"/>
      <c r="E20" s="508"/>
      <c r="F20" s="509"/>
      <c r="G20" s="510"/>
      <c r="H20" s="511"/>
      <c r="I20" s="510"/>
      <c r="J20" s="512"/>
      <c r="K20" s="508"/>
      <c r="L20" s="508"/>
      <c r="M20" s="508"/>
      <c r="N20" s="508"/>
      <c r="O20" s="508"/>
    </row>
    <row r="21" spans="1:15" s="34" customFormat="1" ht="15" customHeight="1">
      <c r="A21" s="605" t="s">
        <v>1354</v>
      </c>
      <c r="B21" s="251"/>
      <c r="C21" s="251"/>
      <c r="D21" s="251"/>
      <c r="E21" s="251"/>
      <c r="F21" s="138"/>
      <c r="G21" s="47"/>
      <c r="H21" s="47"/>
      <c r="I21" s="47"/>
      <c r="J21" s="110"/>
      <c r="K21" s="251"/>
      <c r="L21" s="251"/>
      <c r="M21" s="251"/>
      <c r="N21" s="251"/>
      <c r="O21" s="251"/>
    </row>
    <row r="22" spans="1:15" s="34" customFormat="1" ht="15" customHeight="1">
      <c r="A22" s="605" t="s">
        <v>1355</v>
      </c>
      <c r="B22" s="251"/>
      <c r="C22" s="251"/>
      <c r="D22" s="251"/>
      <c r="E22" s="251"/>
      <c r="F22" s="138"/>
      <c r="G22" s="47"/>
      <c r="H22" s="47"/>
      <c r="I22" s="47"/>
      <c r="J22" s="110"/>
      <c r="K22" s="251"/>
      <c r="L22" s="251"/>
      <c r="M22" s="251"/>
      <c r="N22" s="251"/>
      <c r="O22" s="251"/>
    </row>
    <row r="23" spans="1:15" s="34" customFormat="1" ht="15" customHeight="1">
      <c r="A23" s="605" t="s">
        <v>1356</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C1" sqref="C1:L1"/>
    </sheetView>
  </sheetViews>
  <sheetFormatPr defaultRowHeight="12.75"/>
  <cols>
    <col min="1" max="2" width="31.140625" style="607" hidden="1" customWidth="1"/>
    <col min="3" max="3" width="64.5703125" style="33" customWidth="1"/>
    <col min="4" max="10" width="9.7109375" style="607" bestFit="1" customWidth="1"/>
    <col min="11" max="11" width="9.7109375" style="607" customWidth="1"/>
    <col min="12" max="12" width="9.7109375" style="563" bestFit="1" customWidth="1"/>
    <col min="13" max="258" width="9.140625" style="607"/>
    <col min="259" max="260" width="0" style="607" hidden="1" customWidth="1"/>
    <col min="261" max="261" width="64.5703125" style="607" customWidth="1"/>
    <col min="262" max="262" width="17.28515625" style="607" customWidth="1"/>
    <col min="263" max="263" width="19" style="607" customWidth="1"/>
    <col min="264" max="268" width="19.5703125" style="607" customWidth="1"/>
    <col min="269" max="514" width="9.140625" style="607"/>
    <col min="515" max="516" width="0" style="607" hidden="1" customWidth="1"/>
    <col min="517" max="517" width="64.5703125" style="607" customWidth="1"/>
    <col min="518" max="518" width="17.28515625" style="607" customWidth="1"/>
    <col min="519" max="519" width="19" style="607" customWidth="1"/>
    <col min="520" max="524" width="19.5703125" style="607" customWidth="1"/>
    <col min="525" max="770" width="9.140625" style="607"/>
    <col min="771" max="772" width="0" style="607" hidden="1" customWidth="1"/>
    <col min="773" max="773" width="64.5703125" style="607" customWidth="1"/>
    <col min="774" max="774" width="17.28515625" style="607" customWidth="1"/>
    <col min="775" max="775" width="19" style="607" customWidth="1"/>
    <col min="776" max="780" width="19.5703125" style="607" customWidth="1"/>
    <col min="781" max="1026" width="9.140625" style="607"/>
    <col min="1027" max="1028" width="0" style="607" hidden="1" customWidth="1"/>
    <col min="1029" max="1029" width="64.5703125" style="607" customWidth="1"/>
    <col min="1030" max="1030" width="17.28515625" style="607" customWidth="1"/>
    <col min="1031" max="1031" width="19" style="607" customWidth="1"/>
    <col min="1032" max="1036" width="19.5703125" style="607" customWidth="1"/>
    <col min="1037" max="1282" width="9.140625" style="607"/>
    <col min="1283" max="1284" width="0" style="607" hidden="1" customWidth="1"/>
    <col min="1285" max="1285" width="64.5703125" style="607" customWidth="1"/>
    <col min="1286" max="1286" width="17.28515625" style="607" customWidth="1"/>
    <col min="1287" max="1287" width="19" style="607" customWidth="1"/>
    <col min="1288" max="1292" width="19.5703125" style="607" customWidth="1"/>
    <col min="1293" max="1538" width="9.140625" style="607"/>
    <col min="1539" max="1540" width="0" style="607" hidden="1" customWidth="1"/>
    <col min="1541" max="1541" width="64.5703125" style="607" customWidth="1"/>
    <col min="1542" max="1542" width="17.28515625" style="607" customWidth="1"/>
    <col min="1543" max="1543" width="19" style="607" customWidth="1"/>
    <col min="1544" max="1548" width="19.5703125" style="607" customWidth="1"/>
    <col min="1549" max="1794" width="9.140625" style="607"/>
    <col min="1795" max="1796" width="0" style="607" hidden="1" customWidth="1"/>
    <col min="1797" max="1797" width="64.5703125" style="607" customWidth="1"/>
    <col min="1798" max="1798" width="17.28515625" style="607" customWidth="1"/>
    <col min="1799" max="1799" width="19" style="607" customWidth="1"/>
    <col min="1800" max="1804" width="19.5703125" style="607" customWidth="1"/>
    <col min="1805" max="2050" width="9.140625" style="607"/>
    <col min="2051" max="2052" width="0" style="607" hidden="1" customWidth="1"/>
    <col min="2053" max="2053" width="64.5703125" style="607" customWidth="1"/>
    <col min="2054" max="2054" width="17.28515625" style="607" customWidth="1"/>
    <col min="2055" max="2055" width="19" style="607" customWidth="1"/>
    <col min="2056" max="2060" width="19.5703125" style="607" customWidth="1"/>
    <col min="2061" max="2306" width="9.140625" style="607"/>
    <col min="2307" max="2308" width="0" style="607" hidden="1" customWidth="1"/>
    <col min="2309" max="2309" width="64.5703125" style="607" customWidth="1"/>
    <col min="2310" max="2310" width="17.28515625" style="607" customWidth="1"/>
    <col min="2311" max="2311" width="19" style="607" customWidth="1"/>
    <col min="2312" max="2316" width="19.5703125" style="607" customWidth="1"/>
    <col min="2317" max="2562" width="9.140625" style="607"/>
    <col min="2563" max="2564" width="0" style="607" hidden="1" customWidth="1"/>
    <col min="2565" max="2565" width="64.5703125" style="607" customWidth="1"/>
    <col min="2566" max="2566" width="17.28515625" style="607" customWidth="1"/>
    <col min="2567" max="2567" width="19" style="607" customWidth="1"/>
    <col min="2568" max="2572" width="19.5703125" style="607" customWidth="1"/>
    <col min="2573" max="2818" width="9.140625" style="607"/>
    <col min="2819" max="2820" width="0" style="607" hidden="1" customWidth="1"/>
    <col min="2821" max="2821" width="64.5703125" style="607" customWidth="1"/>
    <col min="2822" max="2822" width="17.28515625" style="607" customWidth="1"/>
    <col min="2823" max="2823" width="19" style="607" customWidth="1"/>
    <col min="2824" max="2828" width="19.5703125" style="607" customWidth="1"/>
    <col min="2829" max="3074" width="9.140625" style="607"/>
    <col min="3075" max="3076" width="0" style="607" hidden="1" customWidth="1"/>
    <col min="3077" max="3077" width="64.5703125" style="607" customWidth="1"/>
    <col min="3078" max="3078" width="17.28515625" style="607" customWidth="1"/>
    <col min="3079" max="3079" width="19" style="607" customWidth="1"/>
    <col min="3080" max="3084" width="19.5703125" style="607" customWidth="1"/>
    <col min="3085" max="3330" width="9.140625" style="607"/>
    <col min="3331" max="3332" width="0" style="607" hidden="1" customWidth="1"/>
    <col min="3333" max="3333" width="64.5703125" style="607" customWidth="1"/>
    <col min="3334" max="3334" width="17.28515625" style="607" customWidth="1"/>
    <col min="3335" max="3335" width="19" style="607" customWidth="1"/>
    <col min="3336" max="3340" width="19.5703125" style="607" customWidth="1"/>
    <col min="3341" max="3586" width="9.140625" style="607"/>
    <col min="3587" max="3588" width="0" style="607" hidden="1" customWidth="1"/>
    <col min="3589" max="3589" width="64.5703125" style="607" customWidth="1"/>
    <col min="3590" max="3590" width="17.28515625" style="607" customWidth="1"/>
    <col min="3591" max="3591" width="19" style="607" customWidth="1"/>
    <col min="3592" max="3596" width="19.5703125" style="607" customWidth="1"/>
    <col min="3597" max="3842" width="9.140625" style="607"/>
    <col min="3843" max="3844" width="0" style="607" hidden="1" customWidth="1"/>
    <col min="3845" max="3845" width="64.5703125" style="607" customWidth="1"/>
    <col min="3846" max="3846" width="17.28515625" style="607" customWidth="1"/>
    <col min="3847" max="3847" width="19" style="607" customWidth="1"/>
    <col min="3848" max="3852" width="19.5703125" style="607" customWidth="1"/>
    <col min="3853" max="4098" width="9.140625" style="607"/>
    <col min="4099" max="4100" width="0" style="607" hidden="1" customWidth="1"/>
    <col min="4101" max="4101" width="64.5703125" style="607" customWidth="1"/>
    <col min="4102" max="4102" width="17.28515625" style="607" customWidth="1"/>
    <col min="4103" max="4103" width="19" style="607" customWidth="1"/>
    <col min="4104" max="4108" width="19.5703125" style="607" customWidth="1"/>
    <col min="4109" max="4354" width="9.140625" style="607"/>
    <col min="4355" max="4356" width="0" style="607" hidden="1" customWidth="1"/>
    <col min="4357" max="4357" width="64.5703125" style="607" customWidth="1"/>
    <col min="4358" max="4358" width="17.28515625" style="607" customWidth="1"/>
    <col min="4359" max="4359" width="19" style="607" customWidth="1"/>
    <col min="4360" max="4364" width="19.5703125" style="607" customWidth="1"/>
    <col min="4365" max="4610" width="9.140625" style="607"/>
    <col min="4611" max="4612" width="0" style="607" hidden="1" customWidth="1"/>
    <col min="4613" max="4613" width="64.5703125" style="607" customWidth="1"/>
    <col min="4614" max="4614" width="17.28515625" style="607" customWidth="1"/>
    <col min="4615" max="4615" width="19" style="607" customWidth="1"/>
    <col min="4616" max="4620" width="19.5703125" style="607" customWidth="1"/>
    <col min="4621" max="4866" width="9.140625" style="607"/>
    <col min="4867" max="4868" width="0" style="607" hidden="1" customWidth="1"/>
    <col min="4869" max="4869" width="64.5703125" style="607" customWidth="1"/>
    <col min="4870" max="4870" width="17.28515625" style="607" customWidth="1"/>
    <col min="4871" max="4871" width="19" style="607" customWidth="1"/>
    <col min="4872" max="4876" width="19.5703125" style="607" customWidth="1"/>
    <col min="4877" max="5122" width="9.140625" style="607"/>
    <col min="5123" max="5124" width="0" style="607" hidden="1" customWidth="1"/>
    <col min="5125" max="5125" width="64.5703125" style="607" customWidth="1"/>
    <col min="5126" max="5126" width="17.28515625" style="607" customWidth="1"/>
    <col min="5127" max="5127" width="19" style="607" customWidth="1"/>
    <col min="5128" max="5132" width="19.5703125" style="607" customWidth="1"/>
    <col min="5133" max="5378" width="9.140625" style="607"/>
    <col min="5379" max="5380" width="0" style="607" hidden="1" customWidth="1"/>
    <col min="5381" max="5381" width="64.5703125" style="607" customWidth="1"/>
    <col min="5382" max="5382" width="17.28515625" style="607" customWidth="1"/>
    <col min="5383" max="5383" width="19" style="607" customWidth="1"/>
    <col min="5384" max="5388" width="19.5703125" style="607" customWidth="1"/>
    <col min="5389" max="5634" width="9.140625" style="607"/>
    <col min="5635" max="5636" width="0" style="607" hidden="1" customWidth="1"/>
    <col min="5637" max="5637" width="64.5703125" style="607" customWidth="1"/>
    <col min="5638" max="5638" width="17.28515625" style="607" customWidth="1"/>
    <col min="5639" max="5639" width="19" style="607" customWidth="1"/>
    <col min="5640" max="5644" width="19.5703125" style="607" customWidth="1"/>
    <col min="5645" max="5890" width="9.140625" style="607"/>
    <col min="5891" max="5892" width="0" style="607" hidden="1" customWidth="1"/>
    <col min="5893" max="5893" width="64.5703125" style="607" customWidth="1"/>
    <col min="5894" max="5894" width="17.28515625" style="607" customWidth="1"/>
    <col min="5895" max="5895" width="19" style="607" customWidth="1"/>
    <col min="5896" max="5900" width="19.5703125" style="607" customWidth="1"/>
    <col min="5901" max="6146" width="9.140625" style="607"/>
    <col min="6147" max="6148" width="0" style="607" hidden="1" customWidth="1"/>
    <col min="6149" max="6149" width="64.5703125" style="607" customWidth="1"/>
    <col min="6150" max="6150" width="17.28515625" style="607" customWidth="1"/>
    <col min="6151" max="6151" width="19" style="607" customWidth="1"/>
    <col min="6152" max="6156" width="19.5703125" style="607" customWidth="1"/>
    <col min="6157" max="6402" width="9.140625" style="607"/>
    <col min="6403" max="6404" width="0" style="607" hidden="1" customWidth="1"/>
    <col min="6405" max="6405" width="64.5703125" style="607" customWidth="1"/>
    <col min="6406" max="6406" width="17.28515625" style="607" customWidth="1"/>
    <col min="6407" max="6407" width="19" style="607" customWidth="1"/>
    <col min="6408" max="6412" width="19.5703125" style="607" customWidth="1"/>
    <col min="6413" max="6658" width="9.140625" style="607"/>
    <col min="6659" max="6660" width="0" style="607" hidden="1" customWidth="1"/>
    <col min="6661" max="6661" width="64.5703125" style="607" customWidth="1"/>
    <col min="6662" max="6662" width="17.28515625" style="607" customWidth="1"/>
    <col min="6663" max="6663" width="19" style="607" customWidth="1"/>
    <col min="6664" max="6668" width="19.5703125" style="607" customWidth="1"/>
    <col min="6669" max="6914" width="9.140625" style="607"/>
    <col min="6915" max="6916" width="0" style="607" hidden="1" customWidth="1"/>
    <col min="6917" max="6917" width="64.5703125" style="607" customWidth="1"/>
    <col min="6918" max="6918" width="17.28515625" style="607" customWidth="1"/>
    <col min="6919" max="6919" width="19" style="607" customWidth="1"/>
    <col min="6920" max="6924" width="19.5703125" style="607" customWidth="1"/>
    <col min="6925" max="7170" width="9.140625" style="607"/>
    <col min="7171" max="7172" width="0" style="607" hidden="1" customWidth="1"/>
    <col min="7173" max="7173" width="64.5703125" style="607" customWidth="1"/>
    <col min="7174" max="7174" width="17.28515625" style="607" customWidth="1"/>
    <col min="7175" max="7175" width="19" style="607" customWidth="1"/>
    <col min="7176" max="7180" width="19.5703125" style="607" customWidth="1"/>
    <col min="7181" max="7426" width="9.140625" style="607"/>
    <col min="7427" max="7428" width="0" style="607" hidden="1" customWidth="1"/>
    <col min="7429" max="7429" width="64.5703125" style="607" customWidth="1"/>
    <col min="7430" max="7430" width="17.28515625" style="607" customWidth="1"/>
    <col min="7431" max="7431" width="19" style="607" customWidth="1"/>
    <col min="7432" max="7436" width="19.5703125" style="607" customWidth="1"/>
    <col min="7437" max="7682" width="9.140625" style="607"/>
    <col min="7683" max="7684" width="0" style="607" hidden="1" customWidth="1"/>
    <col min="7685" max="7685" width="64.5703125" style="607" customWidth="1"/>
    <col min="7686" max="7686" width="17.28515625" style="607" customWidth="1"/>
    <col min="7687" max="7687" width="19" style="607" customWidth="1"/>
    <col min="7688" max="7692" width="19.5703125" style="607" customWidth="1"/>
    <col min="7693" max="7938" width="9.140625" style="607"/>
    <col min="7939" max="7940" width="0" style="607" hidden="1" customWidth="1"/>
    <col min="7941" max="7941" width="64.5703125" style="607" customWidth="1"/>
    <col min="7942" max="7942" width="17.28515625" style="607" customWidth="1"/>
    <col min="7943" max="7943" width="19" style="607" customWidth="1"/>
    <col min="7944" max="7948" width="19.5703125" style="607" customWidth="1"/>
    <col min="7949" max="8194" width="9.140625" style="607"/>
    <col min="8195" max="8196" width="0" style="607" hidden="1" customWidth="1"/>
    <col min="8197" max="8197" width="64.5703125" style="607" customWidth="1"/>
    <col min="8198" max="8198" width="17.28515625" style="607" customWidth="1"/>
    <col min="8199" max="8199" width="19" style="607" customWidth="1"/>
    <col min="8200" max="8204" width="19.5703125" style="607" customWidth="1"/>
    <col min="8205" max="8450" width="9.140625" style="607"/>
    <col min="8451" max="8452" width="0" style="607" hidden="1" customWidth="1"/>
    <col min="8453" max="8453" width="64.5703125" style="607" customWidth="1"/>
    <col min="8454" max="8454" width="17.28515625" style="607" customWidth="1"/>
    <col min="8455" max="8455" width="19" style="607" customWidth="1"/>
    <col min="8456" max="8460" width="19.5703125" style="607" customWidth="1"/>
    <col min="8461" max="8706" width="9.140625" style="607"/>
    <col min="8707" max="8708" width="0" style="607" hidden="1" customWidth="1"/>
    <col min="8709" max="8709" width="64.5703125" style="607" customWidth="1"/>
    <col min="8710" max="8710" width="17.28515625" style="607" customWidth="1"/>
    <col min="8711" max="8711" width="19" style="607" customWidth="1"/>
    <col min="8712" max="8716" width="19.5703125" style="607" customWidth="1"/>
    <col min="8717" max="8962" width="9.140625" style="607"/>
    <col min="8963" max="8964" width="0" style="607" hidden="1" customWidth="1"/>
    <col min="8965" max="8965" width="64.5703125" style="607" customWidth="1"/>
    <col min="8966" max="8966" width="17.28515625" style="607" customWidth="1"/>
    <col min="8967" max="8967" width="19" style="607" customWidth="1"/>
    <col min="8968" max="8972" width="19.5703125" style="607" customWidth="1"/>
    <col min="8973" max="9218" width="9.140625" style="607"/>
    <col min="9219" max="9220" width="0" style="607" hidden="1" customWidth="1"/>
    <col min="9221" max="9221" width="64.5703125" style="607" customWidth="1"/>
    <col min="9222" max="9222" width="17.28515625" style="607" customWidth="1"/>
    <col min="9223" max="9223" width="19" style="607" customWidth="1"/>
    <col min="9224" max="9228" width="19.5703125" style="607" customWidth="1"/>
    <col min="9229" max="9474" width="9.140625" style="607"/>
    <col min="9475" max="9476" width="0" style="607" hidden="1" customWidth="1"/>
    <col min="9477" max="9477" width="64.5703125" style="607" customWidth="1"/>
    <col min="9478" max="9478" width="17.28515625" style="607" customWidth="1"/>
    <col min="9479" max="9479" width="19" style="607" customWidth="1"/>
    <col min="9480" max="9484" width="19.5703125" style="607" customWidth="1"/>
    <col min="9485" max="9730" width="9.140625" style="607"/>
    <col min="9731" max="9732" width="0" style="607" hidden="1" customWidth="1"/>
    <col min="9733" max="9733" width="64.5703125" style="607" customWidth="1"/>
    <col min="9734" max="9734" width="17.28515625" style="607" customWidth="1"/>
    <col min="9735" max="9735" width="19" style="607" customWidth="1"/>
    <col min="9736" max="9740" width="19.5703125" style="607" customWidth="1"/>
    <col min="9741" max="9986" width="9.140625" style="607"/>
    <col min="9987" max="9988" width="0" style="607" hidden="1" customWidth="1"/>
    <col min="9989" max="9989" width="64.5703125" style="607" customWidth="1"/>
    <col min="9990" max="9990" width="17.28515625" style="607" customWidth="1"/>
    <col min="9991" max="9991" width="19" style="607" customWidth="1"/>
    <col min="9992" max="9996" width="19.5703125" style="607" customWidth="1"/>
    <col min="9997" max="10242" width="9.140625" style="607"/>
    <col min="10243" max="10244" width="0" style="607" hidden="1" customWidth="1"/>
    <col min="10245" max="10245" width="64.5703125" style="607" customWidth="1"/>
    <col min="10246" max="10246" width="17.28515625" style="607" customWidth="1"/>
    <col min="10247" max="10247" width="19" style="607" customWidth="1"/>
    <col min="10248" max="10252" width="19.5703125" style="607" customWidth="1"/>
    <col min="10253" max="10498" width="9.140625" style="607"/>
    <col min="10499" max="10500" width="0" style="607" hidden="1" customWidth="1"/>
    <col min="10501" max="10501" width="64.5703125" style="607" customWidth="1"/>
    <col min="10502" max="10502" width="17.28515625" style="607" customWidth="1"/>
    <col min="10503" max="10503" width="19" style="607" customWidth="1"/>
    <col min="10504" max="10508" width="19.5703125" style="607" customWidth="1"/>
    <col min="10509" max="10754" width="9.140625" style="607"/>
    <col min="10755" max="10756" width="0" style="607" hidden="1" customWidth="1"/>
    <col min="10757" max="10757" width="64.5703125" style="607" customWidth="1"/>
    <col min="10758" max="10758" width="17.28515625" style="607" customWidth="1"/>
    <col min="10759" max="10759" width="19" style="607" customWidth="1"/>
    <col min="10760" max="10764" width="19.5703125" style="607" customWidth="1"/>
    <col min="10765" max="11010" width="9.140625" style="607"/>
    <col min="11011" max="11012" width="0" style="607" hidden="1" customWidth="1"/>
    <col min="11013" max="11013" width="64.5703125" style="607" customWidth="1"/>
    <col min="11014" max="11014" width="17.28515625" style="607" customWidth="1"/>
    <col min="11015" max="11015" width="19" style="607" customWidth="1"/>
    <col min="11016" max="11020" width="19.5703125" style="607" customWidth="1"/>
    <col min="11021" max="11266" width="9.140625" style="607"/>
    <col min="11267" max="11268" width="0" style="607" hidden="1" customWidth="1"/>
    <col min="11269" max="11269" width="64.5703125" style="607" customWidth="1"/>
    <col min="11270" max="11270" width="17.28515625" style="607" customWidth="1"/>
    <col min="11271" max="11271" width="19" style="607" customWidth="1"/>
    <col min="11272" max="11276" width="19.5703125" style="607" customWidth="1"/>
    <col min="11277" max="11522" width="9.140625" style="607"/>
    <col min="11523" max="11524" width="0" style="607" hidden="1" customWidth="1"/>
    <col min="11525" max="11525" width="64.5703125" style="607" customWidth="1"/>
    <col min="11526" max="11526" width="17.28515625" style="607" customWidth="1"/>
    <col min="11527" max="11527" width="19" style="607" customWidth="1"/>
    <col min="11528" max="11532" width="19.5703125" style="607" customWidth="1"/>
    <col min="11533" max="11778" width="9.140625" style="607"/>
    <col min="11779" max="11780" width="0" style="607" hidden="1" customWidth="1"/>
    <col min="11781" max="11781" width="64.5703125" style="607" customWidth="1"/>
    <col min="11782" max="11782" width="17.28515625" style="607" customWidth="1"/>
    <col min="11783" max="11783" width="19" style="607" customWidth="1"/>
    <col min="11784" max="11788" width="19.5703125" style="607" customWidth="1"/>
    <col min="11789" max="12034" width="9.140625" style="607"/>
    <col min="12035" max="12036" width="0" style="607" hidden="1" customWidth="1"/>
    <col min="12037" max="12037" width="64.5703125" style="607" customWidth="1"/>
    <col min="12038" max="12038" width="17.28515625" style="607" customWidth="1"/>
    <col min="12039" max="12039" width="19" style="607" customWidth="1"/>
    <col min="12040" max="12044" width="19.5703125" style="607" customWidth="1"/>
    <col min="12045" max="12290" width="9.140625" style="607"/>
    <col min="12291" max="12292" width="0" style="607" hidden="1" customWidth="1"/>
    <col min="12293" max="12293" width="64.5703125" style="607" customWidth="1"/>
    <col min="12294" max="12294" width="17.28515625" style="607" customWidth="1"/>
    <col min="12295" max="12295" width="19" style="607" customWidth="1"/>
    <col min="12296" max="12300" width="19.5703125" style="607" customWidth="1"/>
    <col min="12301" max="12546" width="9.140625" style="607"/>
    <col min="12547" max="12548" width="0" style="607" hidden="1" customWidth="1"/>
    <col min="12549" max="12549" width="64.5703125" style="607" customWidth="1"/>
    <col min="12550" max="12550" width="17.28515625" style="607" customWidth="1"/>
    <col min="12551" max="12551" width="19" style="607" customWidth="1"/>
    <col min="12552" max="12556" width="19.5703125" style="607" customWidth="1"/>
    <col min="12557" max="12802" width="9.140625" style="607"/>
    <col min="12803" max="12804" width="0" style="607" hidden="1" customWidth="1"/>
    <col min="12805" max="12805" width="64.5703125" style="607" customWidth="1"/>
    <col min="12806" max="12806" width="17.28515625" style="607" customWidth="1"/>
    <col min="12807" max="12807" width="19" style="607" customWidth="1"/>
    <col min="12808" max="12812" width="19.5703125" style="607" customWidth="1"/>
    <col min="12813" max="13058" width="9.140625" style="607"/>
    <col min="13059" max="13060" width="0" style="607" hidden="1" customWidth="1"/>
    <col min="13061" max="13061" width="64.5703125" style="607" customWidth="1"/>
    <col min="13062" max="13062" width="17.28515625" style="607" customWidth="1"/>
    <col min="13063" max="13063" width="19" style="607" customWidth="1"/>
    <col min="13064" max="13068" width="19.5703125" style="607" customWidth="1"/>
    <col min="13069" max="13314" width="9.140625" style="607"/>
    <col min="13315" max="13316" width="0" style="607" hidden="1" customWidth="1"/>
    <col min="13317" max="13317" width="64.5703125" style="607" customWidth="1"/>
    <col min="13318" max="13318" width="17.28515625" style="607" customWidth="1"/>
    <col min="13319" max="13319" width="19" style="607" customWidth="1"/>
    <col min="13320" max="13324" width="19.5703125" style="607" customWidth="1"/>
    <col min="13325" max="13570" width="9.140625" style="607"/>
    <col min="13571" max="13572" width="0" style="607" hidden="1" customWidth="1"/>
    <col min="13573" max="13573" width="64.5703125" style="607" customWidth="1"/>
    <col min="13574" max="13574" width="17.28515625" style="607" customWidth="1"/>
    <col min="13575" max="13575" width="19" style="607" customWidth="1"/>
    <col min="13576" max="13580" width="19.5703125" style="607" customWidth="1"/>
    <col min="13581" max="13826" width="9.140625" style="607"/>
    <col min="13827" max="13828" width="0" style="607" hidden="1" customWidth="1"/>
    <col min="13829" max="13829" width="64.5703125" style="607" customWidth="1"/>
    <col min="13830" max="13830" width="17.28515625" style="607" customWidth="1"/>
    <col min="13831" max="13831" width="19" style="607" customWidth="1"/>
    <col min="13832" max="13836" width="19.5703125" style="607" customWidth="1"/>
    <col min="13837" max="14082" width="9.140625" style="607"/>
    <col min="14083" max="14084" width="0" style="607" hidden="1" customWidth="1"/>
    <col min="14085" max="14085" width="64.5703125" style="607" customWidth="1"/>
    <col min="14086" max="14086" width="17.28515625" style="607" customWidth="1"/>
    <col min="14087" max="14087" width="19" style="607" customWidth="1"/>
    <col min="14088" max="14092" width="19.5703125" style="607" customWidth="1"/>
    <col min="14093" max="14338" width="9.140625" style="607"/>
    <col min="14339" max="14340" width="0" style="607" hidden="1" customWidth="1"/>
    <col min="14341" max="14341" width="64.5703125" style="607" customWidth="1"/>
    <col min="14342" max="14342" width="17.28515625" style="607" customWidth="1"/>
    <col min="14343" max="14343" width="19" style="607" customWidth="1"/>
    <col min="14344" max="14348" width="19.5703125" style="607" customWidth="1"/>
    <col min="14349" max="14594" width="9.140625" style="607"/>
    <col min="14595" max="14596" width="0" style="607" hidden="1" customWidth="1"/>
    <col min="14597" max="14597" width="64.5703125" style="607" customWidth="1"/>
    <col min="14598" max="14598" width="17.28515625" style="607" customWidth="1"/>
    <col min="14599" max="14599" width="19" style="607" customWidth="1"/>
    <col min="14600" max="14604" width="19.5703125" style="607" customWidth="1"/>
    <col min="14605" max="14850" width="9.140625" style="607"/>
    <col min="14851" max="14852" width="0" style="607" hidden="1" customWidth="1"/>
    <col min="14853" max="14853" width="64.5703125" style="607" customWidth="1"/>
    <col min="14854" max="14854" width="17.28515625" style="607" customWidth="1"/>
    <col min="14855" max="14855" width="19" style="607" customWidth="1"/>
    <col min="14856" max="14860" width="19.5703125" style="607" customWidth="1"/>
    <col min="14861" max="15106" width="9.140625" style="607"/>
    <col min="15107" max="15108" width="0" style="607" hidden="1" customWidth="1"/>
    <col min="15109" max="15109" width="64.5703125" style="607" customWidth="1"/>
    <col min="15110" max="15110" width="17.28515625" style="607" customWidth="1"/>
    <col min="15111" max="15111" width="19" style="607" customWidth="1"/>
    <col min="15112" max="15116" width="19.5703125" style="607" customWidth="1"/>
    <col min="15117" max="15362" width="9.140625" style="607"/>
    <col min="15363" max="15364" width="0" style="607" hidden="1" customWidth="1"/>
    <col min="15365" max="15365" width="64.5703125" style="607" customWidth="1"/>
    <col min="15366" max="15366" width="17.28515625" style="607" customWidth="1"/>
    <col min="15367" max="15367" width="19" style="607" customWidth="1"/>
    <col min="15368" max="15372" width="19.5703125" style="607" customWidth="1"/>
    <col min="15373" max="15618" width="9.140625" style="607"/>
    <col min="15619" max="15620" width="0" style="607" hidden="1" customWidth="1"/>
    <col min="15621" max="15621" width="64.5703125" style="607" customWidth="1"/>
    <col min="15622" max="15622" width="17.28515625" style="607" customWidth="1"/>
    <col min="15623" max="15623" width="19" style="607" customWidth="1"/>
    <col min="15624" max="15628" width="19.5703125" style="607" customWidth="1"/>
    <col min="15629" max="15874" width="9.140625" style="607"/>
    <col min="15875" max="15876" width="0" style="607" hidden="1" customWidth="1"/>
    <col min="15877" max="15877" width="64.5703125" style="607" customWidth="1"/>
    <col min="15878" max="15878" width="17.28515625" style="607" customWidth="1"/>
    <col min="15879" max="15879" width="19" style="607" customWidth="1"/>
    <col min="15880" max="15884" width="19.5703125" style="607" customWidth="1"/>
    <col min="15885" max="16130" width="9.140625" style="607"/>
    <col min="16131" max="16132" width="0" style="607" hidden="1" customWidth="1"/>
    <col min="16133" max="16133" width="64.5703125" style="607" customWidth="1"/>
    <col min="16134" max="16134" width="17.28515625" style="607" customWidth="1"/>
    <col min="16135" max="16135" width="19" style="607" customWidth="1"/>
    <col min="16136" max="16140" width="19.5703125" style="607" customWidth="1"/>
    <col min="16141" max="16384" width="9.140625" style="607"/>
  </cols>
  <sheetData>
    <row r="1" spans="1:12" s="28" customFormat="1" ht="30" customHeight="1">
      <c r="A1" s="47"/>
      <c r="B1" s="47"/>
      <c r="C1" s="734" t="s">
        <v>438</v>
      </c>
      <c r="D1" s="734"/>
      <c r="E1" s="734"/>
      <c r="F1" s="734"/>
      <c r="G1" s="734"/>
      <c r="H1" s="734"/>
      <c r="I1" s="734"/>
      <c r="J1" s="734"/>
      <c r="K1" s="734"/>
      <c r="L1" s="734"/>
    </row>
    <row r="2" spans="1:12" s="28" customFormat="1" ht="15" customHeight="1">
      <c r="A2" s="47"/>
      <c r="B2" s="47"/>
      <c r="C2" s="764" t="s">
        <v>741</v>
      </c>
      <c r="D2" s="764"/>
      <c r="E2" s="764"/>
      <c r="F2" s="764"/>
      <c r="G2" s="764"/>
      <c r="H2" s="764"/>
      <c r="I2" s="764"/>
      <c r="J2" s="764"/>
      <c r="K2" s="764"/>
      <c r="L2" s="764"/>
    </row>
    <row r="3" spans="1:12" s="29" customFormat="1" ht="30" customHeight="1">
      <c r="A3" s="47"/>
      <c r="B3" s="47"/>
      <c r="C3" s="736" t="s">
        <v>508</v>
      </c>
      <c r="D3" s="736"/>
      <c r="E3" s="736"/>
      <c r="F3" s="736"/>
      <c r="G3" s="736"/>
      <c r="H3" s="736"/>
      <c r="I3" s="736"/>
      <c r="J3" s="736"/>
      <c r="K3" s="736"/>
      <c r="L3" s="736"/>
    </row>
    <row r="4" spans="1:12" s="39" customFormat="1" ht="3.75" customHeight="1">
      <c r="A4" s="186"/>
      <c r="B4" s="186"/>
      <c r="C4" s="151"/>
      <c r="D4" s="151"/>
      <c r="E4" s="151"/>
      <c r="F4" s="151"/>
      <c r="G4" s="151"/>
      <c r="H4" s="151"/>
      <c r="I4" s="151"/>
      <c r="J4" s="151"/>
      <c r="K4" s="151"/>
      <c r="L4" s="151"/>
    </row>
    <row r="5" spans="1:12" s="31" customFormat="1" ht="15" customHeight="1">
      <c r="A5" s="47"/>
      <c r="B5" s="47"/>
      <c r="C5" s="447"/>
      <c r="D5" s="407">
        <v>2015</v>
      </c>
      <c r="E5" s="407">
        <v>2016</v>
      </c>
      <c r="F5" s="407">
        <v>2017</v>
      </c>
      <c r="G5" s="407">
        <v>2018</v>
      </c>
      <c r="H5" s="407">
        <v>2019</v>
      </c>
      <c r="I5" s="407">
        <v>2020</v>
      </c>
      <c r="J5" s="407">
        <v>2021</v>
      </c>
      <c r="K5" s="407">
        <v>2022</v>
      </c>
      <c r="L5" s="407">
        <v>2023</v>
      </c>
    </row>
    <row r="6" spans="1:12" s="31" customFormat="1" ht="15" customHeight="1">
      <c r="A6" s="47"/>
      <c r="B6" s="47"/>
      <c r="C6" s="486"/>
      <c r="D6" s="487" t="s">
        <v>1224</v>
      </c>
      <c r="E6" s="559" t="s">
        <v>1224</v>
      </c>
      <c r="F6" s="487" t="s">
        <v>1224</v>
      </c>
      <c r="G6" s="487" t="s">
        <v>1224</v>
      </c>
      <c r="H6" s="560" t="s">
        <v>1224</v>
      </c>
      <c r="I6" s="560" t="s">
        <v>1224</v>
      </c>
      <c r="J6" s="560" t="s">
        <v>1224</v>
      </c>
      <c r="K6" s="560" t="s">
        <v>1224</v>
      </c>
      <c r="L6" s="560" t="s">
        <v>1515</v>
      </c>
    </row>
    <row r="7" spans="1:12" s="19" customFormat="1" ht="15" customHeight="1">
      <c r="A7" s="47" t="s">
        <v>742</v>
      </c>
      <c r="B7" s="47" t="s">
        <v>1189</v>
      </c>
      <c r="C7" s="49" t="s">
        <v>743</v>
      </c>
      <c r="D7" s="74">
        <v>7437917</v>
      </c>
      <c r="E7" s="74">
        <v>7767737</v>
      </c>
      <c r="F7" s="74">
        <v>3714714</v>
      </c>
      <c r="G7" s="74">
        <v>3954550</v>
      </c>
      <c r="H7" s="74">
        <v>4037972</v>
      </c>
      <c r="I7" s="74">
        <v>4073141</v>
      </c>
      <c r="J7" s="74">
        <v>4184106.1386100003</v>
      </c>
      <c r="K7" s="74">
        <v>4646402.1563500008</v>
      </c>
      <c r="L7" s="74">
        <v>4245732.0234399997</v>
      </c>
    </row>
    <row r="8" spans="1:12" s="19" customFormat="1" ht="15" customHeight="1">
      <c r="A8" s="47" t="s">
        <v>742</v>
      </c>
      <c r="B8" s="173" t="s">
        <v>1190</v>
      </c>
      <c r="C8" s="47" t="s">
        <v>744</v>
      </c>
      <c r="D8" s="74">
        <v>7336521</v>
      </c>
      <c r="E8" s="74">
        <v>7609484</v>
      </c>
      <c r="F8" s="74">
        <v>3614989</v>
      </c>
      <c r="G8" s="74">
        <v>3828573</v>
      </c>
      <c r="H8" s="74">
        <v>3772182</v>
      </c>
      <c r="I8" s="74">
        <v>3807103</v>
      </c>
      <c r="J8" s="74">
        <v>3823592.9964800002</v>
      </c>
      <c r="K8" s="74">
        <v>4127504.50618</v>
      </c>
      <c r="L8" s="74">
        <v>3432100.0730500002</v>
      </c>
    </row>
    <row r="9" spans="1:12" s="19" customFormat="1" ht="15" customHeight="1">
      <c r="A9" s="47" t="s">
        <v>742</v>
      </c>
      <c r="B9" s="173" t="s">
        <v>1191</v>
      </c>
      <c r="C9" s="47" t="s">
        <v>745</v>
      </c>
      <c r="D9" s="74">
        <v>101396</v>
      </c>
      <c r="E9" s="74">
        <v>158253</v>
      </c>
      <c r="F9" s="74">
        <v>99725</v>
      </c>
      <c r="G9" s="74">
        <v>125977</v>
      </c>
      <c r="H9" s="74">
        <v>265790</v>
      </c>
      <c r="I9" s="74">
        <v>266038</v>
      </c>
      <c r="J9" s="74">
        <v>360513.14212999999</v>
      </c>
      <c r="K9" s="74">
        <v>518897.65017000004</v>
      </c>
      <c r="L9" s="74">
        <v>813631.95039000001</v>
      </c>
    </row>
    <row r="10" spans="1:12" s="19" customFormat="1" ht="15" customHeight="1">
      <c r="A10" s="47" t="s">
        <v>742</v>
      </c>
      <c r="B10" s="47" t="s">
        <v>1192</v>
      </c>
      <c r="C10" s="49" t="s">
        <v>746</v>
      </c>
      <c r="D10" s="74">
        <v>43161</v>
      </c>
      <c r="E10" s="74">
        <v>61715</v>
      </c>
      <c r="F10" s="74">
        <v>19395</v>
      </c>
      <c r="G10" s="74">
        <v>37379</v>
      </c>
      <c r="H10" s="74">
        <v>37359</v>
      </c>
      <c r="I10" s="74">
        <v>22608</v>
      </c>
      <c r="J10" s="74">
        <v>14751.315980000001</v>
      </c>
      <c r="K10" s="74">
        <v>40358.958259999999</v>
      </c>
      <c r="L10" s="74">
        <v>75443.425799999997</v>
      </c>
    </row>
    <row r="11" spans="1:12" s="19" customFormat="1" ht="15" customHeight="1">
      <c r="A11" s="47" t="s">
        <v>742</v>
      </c>
      <c r="B11" s="47" t="s">
        <v>1193</v>
      </c>
      <c r="C11" s="47" t="s">
        <v>747</v>
      </c>
      <c r="D11" s="74">
        <v>36132</v>
      </c>
      <c r="E11" s="74">
        <v>42613</v>
      </c>
      <c r="F11" s="74">
        <v>18508</v>
      </c>
      <c r="G11" s="74">
        <v>30898</v>
      </c>
      <c r="H11" s="74">
        <v>26512</v>
      </c>
      <c r="I11" s="74">
        <v>12100</v>
      </c>
      <c r="J11" s="74">
        <v>13035.122079999999</v>
      </c>
      <c r="K11" s="74">
        <v>32372.0478</v>
      </c>
      <c r="L11" s="74">
        <v>65365.883130000002</v>
      </c>
    </row>
    <row r="12" spans="1:12" s="19" customFormat="1" ht="15" customHeight="1">
      <c r="A12" s="47" t="s">
        <v>742</v>
      </c>
      <c r="B12" s="173" t="s">
        <v>1194</v>
      </c>
      <c r="C12" s="47" t="s">
        <v>748</v>
      </c>
      <c r="D12" s="74">
        <v>7029</v>
      </c>
      <c r="E12" s="74">
        <v>19102</v>
      </c>
      <c r="F12" s="74">
        <v>887</v>
      </c>
      <c r="G12" s="74">
        <v>6481</v>
      </c>
      <c r="H12" s="74">
        <v>10848</v>
      </c>
      <c r="I12" s="74">
        <v>10508</v>
      </c>
      <c r="J12" s="74">
        <v>1716.1939</v>
      </c>
      <c r="K12" s="74">
        <v>7986.9104600000001</v>
      </c>
      <c r="L12" s="74">
        <v>10077.542670000001</v>
      </c>
    </row>
    <row r="13" spans="1:12" s="19" customFormat="1" ht="15" customHeight="1">
      <c r="A13" s="47" t="s">
        <v>742</v>
      </c>
      <c r="B13" s="47" t="s">
        <v>1195</v>
      </c>
      <c r="C13" s="49" t="s">
        <v>749</v>
      </c>
      <c r="D13" s="74">
        <v>91877</v>
      </c>
      <c r="E13" s="74">
        <v>129011</v>
      </c>
      <c r="F13" s="74">
        <v>85329</v>
      </c>
      <c r="G13" s="74">
        <v>80786</v>
      </c>
      <c r="H13" s="74">
        <v>110362</v>
      </c>
      <c r="I13" s="74">
        <v>122958</v>
      </c>
      <c r="J13" s="74">
        <v>110525.89447</v>
      </c>
      <c r="K13" s="74">
        <v>99701.414599999989</v>
      </c>
      <c r="L13" s="74">
        <v>106466.99623999999</v>
      </c>
    </row>
    <row r="14" spans="1:12" s="19" customFormat="1" ht="15" customHeight="1">
      <c r="A14" s="47" t="s">
        <v>742</v>
      </c>
      <c r="B14" s="47" t="s">
        <v>1196</v>
      </c>
      <c r="C14" s="47" t="s">
        <v>750</v>
      </c>
      <c r="D14" s="74">
        <v>85577</v>
      </c>
      <c r="E14" s="74">
        <v>120241</v>
      </c>
      <c r="F14" s="74">
        <v>67837</v>
      </c>
      <c r="G14" s="74">
        <v>68028</v>
      </c>
      <c r="H14" s="74">
        <v>82926</v>
      </c>
      <c r="I14" s="74">
        <v>76235</v>
      </c>
      <c r="J14" s="74">
        <v>61636.550049999998</v>
      </c>
      <c r="K14" s="74">
        <v>51266.042990000002</v>
      </c>
      <c r="L14" s="74">
        <v>53276.899229999995</v>
      </c>
    </row>
    <row r="15" spans="1:12" s="19" customFormat="1" ht="15" customHeight="1">
      <c r="A15" s="47" t="s">
        <v>742</v>
      </c>
      <c r="B15" s="173" t="s">
        <v>1197</v>
      </c>
      <c r="C15" s="47" t="s">
        <v>751</v>
      </c>
      <c r="D15" s="74">
        <v>6300</v>
      </c>
      <c r="E15" s="74">
        <v>8770</v>
      </c>
      <c r="F15" s="74">
        <v>17492</v>
      </c>
      <c r="G15" s="74">
        <v>12758</v>
      </c>
      <c r="H15" s="74">
        <v>27435</v>
      </c>
      <c r="I15" s="74">
        <v>46723</v>
      </c>
      <c r="J15" s="74">
        <v>48889.344420000001</v>
      </c>
      <c r="K15" s="74">
        <v>48435.371610000002</v>
      </c>
      <c r="L15" s="74">
        <v>53190.097009999998</v>
      </c>
    </row>
    <row r="16" spans="1:12" s="19" customFormat="1" ht="15" customHeight="1">
      <c r="A16" s="47" t="s">
        <v>742</v>
      </c>
      <c r="B16" s="47" t="s">
        <v>1083</v>
      </c>
      <c r="C16" s="49" t="s">
        <v>752</v>
      </c>
      <c r="D16" s="74">
        <v>80448</v>
      </c>
      <c r="E16" s="74">
        <v>85234</v>
      </c>
      <c r="F16" s="74">
        <v>95183</v>
      </c>
      <c r="G16" s="74">
        <v>80333</v>
      </c>
      <c r="H16" s="74">
        <v>80399</v>
      </c>
      <c r="I16" s="74">
        <v>65116</v>
      </c>
      <c r="J16" s="74">
        <v>85719.868680000014</v>
      </c>
      <c r="K16" s="74">
        <v>71472.191409999999</v>
      </c>
      <c r="L16" s="74">
        <v>67529.649620000011</v>
      </c>
    </row>
    <row r="17" spans="1:12" s="19" customFormat="1" ht="15" customHeight="1">
      <c r="A17" s="47" t="s">
        <v>742</v>
      </c>
      <c r="B17" s="47" t="s">
        <v>1198</v>
      </c>
      <c r="C17" s="47" t="s">
        <v>753</v>
      </c>
      <c r="D17" s="74">
        <v>87450</v>
      </c>
      <c r="E17" s="74">
        <v>90919</v>
      </c>
      <c r="F17" s="74">
        <v>54117</v>
      </c>
      <c r="G17" s="74">
        <v>54558</v>
      </c>
      <c r="H17" s="74">
        <v>56872</v>
      </c>
      <c r="I17" s="74">
        <v>426769</v>
      </c>
      <c r="J17" s="74">
        <v>611946.30228999991</v>
      </c>
      <c r="K17" s="74">
        <v>699716.49951999995</v>
      </c>
      <c r="L17" s="74">
        <v>725365.90652999992</v>
      </c>
    </row>
    <row r="18" spans="1:12" s="19" customFormat="1" ht="15" customHeight="1">
      <c r="A18" s="47" t="s">
        <v>742</v>
      </c>
      <c r="B18" s="47" t="s">
        <v>1199</v>
      </c>
      <c r="C18" s="75" t="s">
        <v>754</v>
      </c>
      <c r="D18" s="74">
        <v>-264408</v>
      </c>
      <c r="E18" s="74">
        <v>-273392</v>
      </c>
      <c r="F18" s="74">
        <v>-148775</v>
      </c>
      <c r="G18" s="74">
        <v>-149934</v>
      </c>
      <c r="H18" s="74">
        <v>-185321</v>
      </c>
      <c r="I18" s="74">
        <v>-224342</v>
      </c>
      <c r="J18" s="74">
        <v>-190723.92496</v>
      </c>
      <c r="K18" s="74">
        <v>-177083.43887000001</v>
      </c>
      <c r="L18" s="74">
        <v>-208907.48171000002</v>
      </c>
    </row>
    <row r="19" spans="1:12" s="19" customFormat="1" ht="15" customHeight="1">
      <c r="A19" s="47" t="s">
        <v>742</v>
      </c>
      <c r="B19" s="47" t="s">
        <v>1200</v>
      </c>
      <c r="C19" s="471" t="s">
        <v>755</v>
      </c>
      <c r="D19" s="467">
        <v>7476445</v>
      </c>
      <c r="E19" s="467">
        <v>7861223</v>
      </c>
      <c r="F19" s="467">
        <v>3819964</v>
      </c>
      <c r="G19" s="467">
        <v>4057671</v>
      </c>
      <c r="H19" s="467">
        <v>4137644</v>
      </c>
      <c r="I19" s="467">
        <v>4486251</v>
      </c>
      <c r="J19" s="467">
        <v>4816325.5950699998</v>
      </c>
      <c r="K19" s="467">
        <v>5380567.7812700002</v>
      </c>
      <c r="L19" s="467">
        <v>5011630.5199199999</v>
      </c>
    </row>
    <row r="20" spans="1:12" s="31" customFormat="1" ht="3.75" customHeight="1" thickBot="1">
      <c r="A20" s="47"/>
      <c r="B20" s="47"/>
      <c r="C20" s="152"/>
      <c r="D20" s="153"/>
      <c r="E20" s="153"/>
      <c r="F20" s="153"/>
      <c r="G20" s="153"/>
      <c r="H20" s="153"/>
      <c r="I20" s="153"/>
      <c r="J20" s="153"/>
      <c r="K20" s="153"/>
      <c r="L20" s="561"/>
    </row>
    <row r="21" spans="1:12" s="31" customFormat="1" ht="15" customHeight="1" thickTop="1">
      <c r="A21" s="47"/>
      <c r="B21" s="47"/>
      <c r="C21" s="605" t="s">
        <v>756</v>
      </c>
      <c r="D21" s="126"/>
      <c r="E21" s="126"/>
      <c r="F21" s="126"/>
      <c r="G21" s="126"/>
      <c r="H21" s="126"/>
      <c r="I21" s="126"/>
      <c r="J21" s="126"/>
      <c r="K21" s="126"/>
      <c r="L21" s="562"/>
    </row>
    <row r="22" spans="1:12" s="31" customFormat="1" ht="15" customHeight="1">
      <c r="A22" s="47"/>
      <c r="B22" s="47"/>
      <c r="C22" s="605" t="s">
        <v>757</v>
      </c>
      <c r="D22" s="126"/>
      <c r="E22" s="126"/>
      <c r="F22" s="126"/>
      <c r="G22" s="126"/>
      <c r="H22" s="126"/>
      <c r="I22" s="126"/>
      <c r="J22" s="126"/>
      <c r="K22" s="126"/>
      <c r="L22" s="562"/>
    </row>
    <row r="23" spans="1:12" s="31" customFormat="1" ht="15" customHeight="1">
      <c r="A23" s="47"/>
      <c r="B23" s="47"/>
      <c r="C23" s="47"/>
      <c r="D23" s="126"/>
      <c r="E23" s="126"/>
      <c r="F23" s="126"/>
      <c r="G23" s="126"/>
      <c r="H23" s="126"/>
      <c r="I23" s="126"/>
      <c r="J23" s="126"/>
      <c r="K23" s="126"/>
      <c r="L23" s="562"/>
    </row>
  </sheetData>
  <mergeCells count="3">
    <mergeCell ref="C1:L1"/>
    <mergeCell ref="C2:L2"/>
    <mergeCell ref="C3:L3"/>
  </mergeCells>
  <pageMargins left="0.94" right="0.56999999999999995" top="0.64" bottom="0.43" header="0.5" footer="0.39"/>
  <pageSetup scale="58"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C1" zoomScaleNormal="100" workbookViewId="0">
      <selection activeCell="C1" sqref="C1:L1"/>
    </sheetView>
  </sheetViews>
  <sheetFormatPr defaultColWidth="9.140625" defaultRowHeight="12.75"/>
  <cols>
    <col min="1" max="1" width="2.28515625" style="607" hidden="1" customWidth="1"/>
    <col min="2" max="2" width="46.5703125" style="607" hidden="1" customWidth="1"/>
    <col min="3" max="3" width="69" style="33" customWidth="1"/>
    <col min="4" max="4" width="9.7109375" style="42" bestFit="1" customWidth="1"/>
    <col min="5" max="10" width="9.7109375" style="607" bestFit="1" customWidth="1"/>
    <col min="11" max="11" width="9.7109375" style="607" customWidth="1"/>
    <col min="12" max="12" width="9.7109375" style="607" bestFit="1" customWidth="1"/>
    <col min="13" max="16384" width="9.140625" style="607"/>
  </cols>
  <sheetData>
    <row r="1" spans="1:12" s="40" customFormat="1" ht="30" customHeight="1">
      <c r="A1" s="47"/>
      <c r="B1" s="47"/>
      <c r="C1" s="734" t="s">
        <v>438</v>
      </c>
      <c r="D1" s="734"/>
      <c r="E1" s="734"/>
      <c r="F1" s="734"/>
      <c r="G1" s="734"/>
      <c r="H1" s="734"/>
      <c r="I1" s="734"/>
      <c r="J1" s="734"/>
      <c r="K1" s="734"/>
      <c r="L1" s="734"/>
    </row>
    <row r="2" spans="1:12" s="40" customFormat="1" ht="21" customHeight="1">
      <c r="A2" s="47"/>
      <c r="B2" s="47"/>
      <c r="C2" s="735" t="s">
        <v>758</v>
      </c>
      <c r="D2" s="735"/>
      <c r="E2" s="735"/>
      <c r="F2" s="735"/>
      <c r="G2" s="735"/>
      <c r="H2" s="735"/>
      <c r="I2" s="735"/>
      <c r="J2" s="735"/>
      <c r="K2" s="735"/>
      <c r="L2" s="735"/>
    </row>
    <row r="3" spans="1:12" s="41" customFormat="1" ht="30" customHeight="1">
      <c r="A3" s="47" t="s">
        <v>1220</v>
      </c>
      <c r="B3" s="47"/>
      <c r="C3" s="736" t="s">
        <v>508</v>
      </c>
      <c r="D3" s="736"/>
      <c r="E3" s="736"/>
      <c r="F3" s="736"/>
      <c r="G3" s="736"/>
      <c r="H3" s="736"/>
      <c r="I3" s="736"/>
      <c r="J3" s="736"/>
      <c r="K3" s="736"/>
      <c r="L3" s="736"/>
    </row>
    <row r="4" spans="1:12" s="39" customFormat="1" ht="3.75" customHeight="1" thickBot="1">
      <c r="A4" s="186"/>
      <c r="B4" s="186"/>
      <c r="C4" s="151"/>
      <c r="D4" s="154"/>
      <c r="E4" s="142"/>
      <c r="F4" s="142"/>
      <c r="G4" s="142"/>
      <c r="H4" s="142"/>
      <c r="I4" s="142"/>
      <c r="J4" s="142"/>
      <c r="K4" s="142"/>
      <c r="L4" s="142"/>
    </row>
    <row r="5" spans="1:12" ht="15" customHeight="1" thickTop="1" thickBot="1">
      <c r="A5" s="194"/>
      <c r="B5" s="194"/>
      <c r="C5" s="486"/>
      <c r="D5" s="407">
        <v>2015</v>
      </c>
      <c r="E5" s="407">
        <v>2016</v>
      </c>
      <c r="F5" s="407">
        <v>2017</v>
      </c>
      <c r="G5" s="407">
        <v>2018</v>
      </c>
      <c r="H5" s="407">
        <v>2019</v>
      </c>
      <c r="I5" s="407">
        <v>2020</v>
      </c>
      <c r="J5" s="407">
        <v>2021</v>
      </c>
      <c r="K5" s="407">
        <v>2022</v>
      </c>
      <c r="L5" s="407">
        <v>2023</v>
      </c>
    </row>
    <row r="6" spans="1:12" s="19" customFormat="1" ht="15" customHeight="1" thickTop="1" thickBot="1">
      <c r="A6" s="193"/>
      <c r="B6" s="193"/>
      <c r="C6" s="455"/>
      <c r="D6" s="496" t="s">
        <v>1224</v>
      </c>
      <c r="E6" s="496" t="s">
        <v>1224</v>
      </c>
      <c r="F6" s="497" t="s">
        <v>1224</v>
      </c>
      <c r="G6" s="496" t="s">
        <v>1224</v>
      </c>
      <c r="H6" s="496" t="s">
        <v>1224</v>
      </c>
      <c r="I6" s="496" t="s">
        <v>1224</v>
      </c>
      <c r="J6" s="496" t="s">
        <v>1224</v>
      </c>
      <c r="K6" s="496" t="s">
        <v>1224</v>
      </c>
      <c r="L6" s="496" t="s">
        <v>1515</v>
      </c>
    </row>
    <row r="7" spans="1:12" s="19" customFormat="1" ht="15" customHeight="1" thickTop="1" thickBot="1">
      <c r="A7" s="193" t="s">
        <v>742</v>
      </c>
      <c r="B7" s="195" t="s">
        <v>759</v>
      </c>
      <c r="C7" s="498" t="s">
        <v>243</v>
      </c>
      <c r="D7" s="499">
        <v>6976620</v>
      </c>
      <c r="E7" s="499">
        <v>7406594</v>
      </c>
      <c r="F7" s="499">
        <v>3699790</v>
      </c>
      <c r="G7" s="499">
        <v>3853298</v>
      </c>
      <c r="H7" s="499">
        <v>3703507</v>
      </c>
      <c r="I7" s="499">
        <v>3583449</v>
      </c>
      <c r="J7" s="499">
        <v>4340530.9196999995</v>
      </c>
      <c r="K7" s="499">
        <v>4593800.8664799994</v>
      </c>
      <c r="L7" s="499">
        <v>2420629.8210100001</v>
      </c>
    </row>
    <row r="8" spans="1:12" s="19" customFormat="1" ht="15" customHeight="1" thickTop="1" thickBot="1">
      <c r="A8" s="194" t="s">
        <v>742</v>
      </c>
      <c r="B8" s="196" t="s">
        <v>760</v>
      </c>
      <c r="C8" s="408" t="s">
        <v>761</v>
      </c>
      <c r="D8" s="409">
        <v>188767</v>
      </c>
      <c r="E8" s="409">
        <v>177204</v>
      </c>
      <c r="F8" s="409">
        <v>71468</v>
      </c>
      <c r="G8" s="409">
        <v>75340</v>
      </c>
      <c r="H8" s="409">
        <v>135780</v>
      </c>
      <c r="I8" s="409">
        <v>316526</v>
      </c>
      <c r="J8" s="409">
        <v>431510.72247000004</v>
      </c>
      <c r="K8" s="409">
        <v>402193.99223000003</v>
      </c>
      <c r="L8" s="409">
        <v>152705.00608000002</v>
      </c>
    </row>
    <row r="9" spans="1:12" s="19" customFormat="1" ht="15" customHeight="1" thickTop="1">
      <c r="A9" s="47" t="s">
        <v>742</v>
      </c>
      <c r="B9" s="197" t="s">
        <v>762</v>
      </c>
      <c r="C9" s="500" t="s">
        <v>763</v>
      </c>
      <c r="D9" s="361">
        <v>187366</v>
      </c>
      <c r="E9" s="361">
        <v>174194</v>
      </c>
      <c r="F9" s="361">
        <v>71116</v>
      </c>
      <c r="G9" s="361">
        <v>75243</v>
      </c>
      <c r="H9" s="361">
        <v>135680</v>
      </c>
      <c r="I9" s="361">
        <v>315732</v>
      </c>
      <c r="J9" s="361">
        <v>431410.77448999998</v>
      </c>
      <c r="K9" s="361">
        <v>402075.60917000001</v>
      </c>
      <c r="L9" s="361">
        <v>152599.57339000001</v>
      </c>
    </row>
    <row r="10" spans="1:12" s="19" customFormat="1" ht="15" customHeight="1" thickBot="1">
      <c r="A10" s="47" t="s">
        <v>742</v>
      </c>
      <c r="B10" s="197" t="s">
        <v>764</v>
      </c>
      <c r="C10" s="500" t="s">
        <v>765</v>
      </c>
      <c r="D10" s="361">
        <v>1402</v>
      </c>
      <c r="E10" s="361">
        <v>3010</v>
      </c>
      <c r="F10" s="361">
        <v>353</v>
      </c>
      <c r="G10" s="361">
        <v>97</v>
      </c>
      <c r="H10" s="361">
        <v>100</v>
      </c>
      <c r="I10" s="361">
        <v>795</v>
      </c>
      <c r="J10" s="361">
        <v>99.947980000000001</v>
      </c>
      <c r="K10" s="361">
        <v>118.38306</v>
      </c>
      <c r="L10" s="361">
        <v>105.43268999999999</v>
      </c>
    </row>
    <row r="11" spans="1:12" s="19" customFormat="1" ht="15" customHeight="1" thickTop="1" thickBot="1">
      <c r="A11" s="194" t="s">
        <v>742</v>
      </c>
      <c r="B11" s="196" t="s">
        <v>766</v>
      </c>
      <c r="C11" s="408" t="s">
        <v>767</v>
      </c>
      <c r="D11" s="409">
        <v>1322722</v>
      </c>
      <c r="E11" s="409">
        <v>1288187</v>
      </c>
      <c r="F11" s="409">
        <v>544564</v>
      </c>
      <c r="G11" s="409">
        <v>623884</v>
      </c>
      <c r="H11" s="409">
        <v>631955</v>
      </c>
      <c r="I11" s="409">
        <v>881069</v>
      </c>
      <c r="J11" s="409">
        <v>1315751.1378199998</v>
      </c>
      <c r="K11" s="409">
        <v>1385038.26997</v>
      </c>
      <c r="L11" s="409">
        <v>864302.19408000004</v>
      </c>
    </row>
    <row r="12" spans="1:12" s="19" customFormat="1" ht="15" customHeight="1" thickTop="1">
      <c r="A12" s="47" t="s">
        <v>742</v>
      </c>
      <c r="B12" s="197" t="s">
        <v>768</v>
      </c>
      <c r="C12" s="500" t="s">
        <v>769</v>
      </c>
      <c r="D12" s="361">
        <v>1308597</v>
      </c>
      <c r="E12" s="361">
        <v>1270714</v>
      </c>
      <c r="F12" s="361">
        <v>538149</v>
      </c>
      <c r="G12" s="361">
        <v>616259</v>
      </c>
      <c r="H12" s="361">
        <v>623492</v>
      </c>
      <c r="I12" s="361">
        <v>871567</v>
      </c>
      <c r="J12" s="361">
        <v>1306181.1983699999</v>
      </c>
      <c r="K12" s="361">
        <v>1375069.18817</v>
      </c>
      <c r="L12" s="361">
        <v>854274.21340000001</v>
      </c>
    </row>
    <row r="13" spans="1:12" s="19" customFormat="1" ht="15" customHeight="1">
      <c r="A13" s="47" t="s">
        <v>742</v>
      </c>
      <c r="B13" s="197" t="s">
        <v>770</v>
      </c>
      <c r="C13" s="500" t="s">
        <v>771</v>
      </c>
      <c r="D13" s="361">
        <v>14125</v>
      </c>
      <c r="E13" s="361">
        <v>17473</v>
      </c>
      <c r="F13" s="361">
        <v>6416</v>
      </c>
      <c r="G13" s="361">
        <v>7625</v>
      </c>
      <c r="H13" s="361">
        <v>8462</v>
      </c>
      <c r="I13" s="361">
        <v>9502</v>
      </c>
      <c r="J13" s="361">
        <v>9569.9394499999999</v>
      </c>
      <c r="K13" s="361">
        <v>9969.0817999999999</v>
      </c>
      <c r="L13" s="361">
        <v>10027.980680000001</v>
      </c>
    </row>
    <row r="14" spans="1:12" s="19" customFormat="1" ht="15" customHeight="1">
      <c r="A14" s="47" t="s">
        <v>742</v>
      </c>
      <c r="B14" s="197" t="s">
        <v>772</v>
      </c>
      <c r="C14" s="500" t="s">
        <v>773</v>
      </c>
      <c r="D14" s="361">
        <v>0</v>
      </c>
      <c r="E14" s="361">
        <v>0</v>
      </c>
      <c r="F14" s="361">
        <v>0</v>
      </c>
      <c r="G14" s="361">
        <v>0</v>
      </c>
      <c r="H14" s="361">
        <v>0</v>
      </c>
      <c r="I14" s="361">
        <v>0</v>
      </c>
      <c r="J14" s="361">
        <v>0</v>
      </c>
      <c r="K14" s="361">
        <v>0</v>
      </c>
      <c r="L14" s="361">
        <v>0</v>
      </c>
    </row>
    <row r="15" spans="1:12" s="19" customFormat="1" ht="15" customHeight="1" thickBot="1">
      <c r="A15" s="47" t="s">
        <v>742</v>
      </c>
      <c r="B15" s="198">
        <v>212.04</v>
      </c>
      <c r="C15" s="500" t="s">
        <v>774</v>
      </c>
      <c r="D15" s="361">
        <v>0</v>
      </c>
      <c r="E15" s="361">
        <v>0</v>
      </c>
      <c r="F15" s="361">
        <v>0</v>
      </c>
      <c r="G15" s="361">
        <v>0</v>
      </c>
      <c r="H15" s="361">
        <v>0</v>
      </c>
      <c r="I15" s="361">
        <v>0</v>
      </c>
      <c r="J15" s="361">
        <v>0</v>
      </c>
      <c r="K15" s="361">
        <v>0</v>
      </c>
      <c r="L15" s="361">
        <v>0</v>
      </c>
    </row>
    <row r="16" spans="1:12" s="19" customFormat="1" ht="15" customHeight="1" thickTop="1" thickBot="1">
      <c r="A16" s="194" t="s">
        <v>742</v>
      </c>
      <c r="B16" s="196" t="s">
        <v>775</v>
      </c>
      <c r="C16" s="408" t="s">
        <v>776</v>
      </c>
      <c r="D16" s="409">
        <v>120056</v>
      </c>
      <c r="E16" s="409">
        <v>16475</v>
      </c>
      <c r="F16" s="409">
        <v>5264</v>
      </c>
      <c r="G16" s="409">
        <v>6342</v>
      </c>
      <c r="H16" s="409">
        <v>56974</v>
      </c>
      <c r="I16" s="409">
        <v>55525</v>
      </c>
      <c r="J16" s="409">
        <v>52459.773179999997</v>
      </c>
      <c r="K16" s="409">
        <v>167.16506000000001</v>
      </c>
      <c r="L16" s="409">
        <v>114.98922</v>
      </c>
    </row>
    <row r="17" spans="1:12" s="19" customFormat="1" ht="15" customHeight="1" thickTop="1">
      <c r="A17" s="47" t="s">
        <v>742</v>
      </c>
      <c r="B17" s="197" t="s">
        <v>777</v>
      </c>
      <c r="C17" s="500" t="s">
        <v>778</v>
      </c>
      <c r="D17" s="361">
        <v>8988</v>
      </c>
      <c r="E17" s="361">
        <v>2084</v>
      </c>
      <c r="F17" s="361">
        <v>1447</v>
      </c>
      <c r="G17" s="361">
        <v>1219</v>
      </c>
      <c r="H17" s="361">
        <v>846</v>
      </c>
      <c r="I17" s="361">
        <v>460</v>
      </c>
      <c r="J17" s="361">
        <v>329.62617999999998</v>
      </c>
      <c r="K17" s="361">
        <v>167.16506000000001</v>
      </c>
      <c r="L17" s="361">
        <v>114.98922</v>
      </c>
    </row>
    <row r="18" spans="1:12" s="19" customFormat="1" ht="15" customHeight="1">
      <c r="A18" s="47" t="s">
        <v>742</v>
      </c>
      <c r="B18" s="197" t="s">
        <v>779</v>
      </c>
      <c r="C18" s="500" t="s">
        <v>780</v>
      </c>
      <c r="D18" s="361">
        <v>54</v>
      </c>
      <c r="E18" s="361">
        <v>12</v>
      </c>
      <c r="F18" s="361">
        <v>0</v>
      </c>
      <c r="G18" s="361">
        <v>0</v>
      </c>
      <c r="H18" s="361">
        <v>0</v>
      </c>
      <c r="I18" s="361">
        <v>0</v>
      </c>
      <c r="J18" s="361">
        <v>0</v>
      </c>
      <c r="K18" s="361">
        <v>0</v>
      </c>
      <c r="L18" s="361">
        <v>0</v>
      </c>
    </row>
    <row r="19" spans="1:12" s="19" customFormat="1" ht="15" customHeight="1">
      <c r="A19" s="47" t="s">
        <v>742</v>
      </c>
      <c r="B19" s="197" t="s">
        <v>781</v>
      </c>
      <c r="C19" s="500" t="s">
        <v>782</v>
      </c>
      <c r="D19" s="361">
        <v>0</v>
      </c>
      <c r="E19" s="361">
        <v>4</v>
      </c>
      <c r="F19" s="361">
        <v>0</v>
      </c>
      <c r="G19" s="361">
        <v>0</v>
      </c>
      <c r="H19" s="361">
        <v>0</v>
      </c>
      <c r="I19" s="361">
        <v>0</v>
      </c>
      <c r="J19" s="361">
        <v>0</v>
      </c>
      <c r="K19" s="361">
        <v>0</v>
      </c>
      <c r="L19" s="361">
        <v>0</v>
      </c>
    </row>
    <row r="20" spans="1:12" s="19" customFormat="1" ht="15" customHeight="1">
      <c r="A20" s="47" t="s">
        <v>742</v>
      </c>
      <c r="B20" s="197" t="s">
        <v>783</v>
      </c>
      <c r="C20" s="500" t="s">
        <v>784</v>
      </c>
      <c r="D20" s="361">
        <v>72</v>
      </c>
      <c r="E20" s="361">
        <v>107</v>
      </c>
      <c r="F20" s="361">
        <v>0</v>
      </c>
      <c r="G20" s="361">
        <v>40</v>
      </c>
      <c r="H20" s="361">
        <v>60</v>
      </c>
      <c r="I20" s="361">
        <v>0</v>
      </c>
      <c r="J20" s="361">
        <v>0</v>
      </c>
      <c r="K20" s="361">
        <v>0</v>
      </c>
      <c r="L20" s="361">
        <v>0</v>
      </c>
    </row>
    <row r="21" spans="1:12" s="19" customFormat="1" ht="15" customHeight="1">
      <c r="A21" s="47" t="s">
        <v>742</v>
      </c>
      <c r="B21" s="197" t="s">
        <v>785</v>
      </c>
      <c r="C21" s="500" t="s">
        <v>786</v>
      </c>
      <c r="D21" s="361">
        <v>426</v>
      </c>
      <c r="E21" s="361">
        <v>32</v>
      </c>
      <c r="F21" s="361">
        <v>563</v>
      </c>
      <c r="G21" s="361">
        <v>119</v>
      </c>
      <c r="H21" s="361">
        <v>0</v>
      </c>
      <c r="I21" s="361">
        <v>0</v>
      </c>
      <c r="J21" s="361">
        <v>0</v>
      </c>
      <c r="K21" s="361">
        <v>0</v>
      </c>
      <c r="L21" s="361">
        <v>0</v>
      </c>
    </row>
    <row r="22" spans="1:12" s="19" customFormat="1" ht="15" customHeight="1">
      <c r="A22" s="47" t="s">
        <v>742</v>
      </c>
      <c r="B22" s="197" t="s">
        <v>787</v>
      </c>
      <c r="C22" s="500" t="s">
        <v>788</v>
      </c>
      <c r="D22" s="361">
        <v>107</v>
      </c>
      <c r="E22" s="361">
        <v>443</v>
      </c>
      <c r="F22" s="361">
        <v>520</v>
      </c>
      <c r="G22" s="361">
        <v>918</v>
      </c>
      <c r="H22" s="361">
        <v>1040</v>
      </c>
      <c r="I22" s="361">
        <v>65</v>
      </c>
      <c r="J22" s="361">
        <v>130.14699999999999</v>
      </c>
      <c r="K22" s="361">
        <v>0</v>
      </c>
      <c r="L22" s="361">
        <v>0</v>
      </c>
    </row>
    <row r="23" spans="1:12" s="19" customFormat="1" ht="15" customHeight="1">
      <c r="A23" s="47" t="s">
        <v>742</v>
      </c>
      <c r="B23" s="197" t="s">
        <v>789</v>
      </c>
      <c r="C23" s="500" t="s">
        <v>790</v>
      </c>
      <c r="D23" s="361">
        <v>5365</v>
      </c>
      <c r="E23" s="361">
        <v>52</v>
      </c>
      <c r="F23" s="361">
        <v>0</v>
      </c>
      <c r="G23" s="361">
        <v>2000</v>
      </c>
      <c r="H23" s="361">
        <v>0</v>
      </c>
      <c r="I23" s="361">
        <v>0</v>
      </c>
      <c r="J23" s="361">
        <v>0</v>
      </c>
      <c r="K23" s="361">
        <v>0</v>
      </c>
      <c r="L23" s="361">
        <v>0</v>
      </c>
    </row>
    <row r="24" spans="1:12" s="19" customFormat="1" ht="15" customHeight="1" thickBot="1">
      <c r="A24" s="47" t="s">
        <v>742</v>
      </c>
      <c r="B24" s="197" t="s">
        <v>791</v>
      </c>
      <c r="C24" s="500" t="s">
        <v>792</v>
      </c>
      <c r="D24" s="361">
        <v>105043</v>
      </c>
      <c r="E24" s="361">
        <v>13741</v>
      </c>
      <c r="F24" s="361">
        <v>2734</v>
      </c>
      <c r="G24" s="361">
        <v>2046</v>
      </c>
      <c r="H24" s="361">
        <v>55028</v>
      </c>
      <c r="I24" s="361">
        <v>55000</v>
      </c>
      <c r="J24" s="361">
        <v>52000</v>
      </c>
      <c r="K24" s="361">
        <v>0</v>
      </c>
      <c r="L24" s="361">
        <v>0</v>
      </c>
    </row>
    <row r="25" spans="1:12" s="19" customFormat="1" ht="15" customHeight="1" thickTop="1" thickBot="1">
      <c r="A25" s="193" t="s">
        <v>742</v>
      </c>
      <c r="B25" s="199" t="s">
        <v>793</v>
      </c>
      <c r="C25" s="408" t="s">
        <v>794</v>
      </c>
      <c r="D25" s="410">
        <v>72355</v>
      </c>
      <c r="E25" s="410">
        <v>81295</v>
      </c>
      <c r="F25" s="410">
        <v>43008</v>
      </c>
      <c r="G25" s="410">
        <v>58931</v>
      </c>
      <c r="H25" s="410">
        <v>56373</v>
      </c>
      <c r="I25" s="410">
        <v>39410</v>
      </c>
      <c r="J25" s="410">
        <v>35456.256500000003</v>
      </c>
      <c r="K25" s="410">
        <v>40095.355409999996</v>
      </c>
      <c r="L25" s="410">
        <v>39682.635049999997</v>
      </c>
    </row>
    <row r="26" spans="1:12" s="19" customFormat="1" ht="15" customHeight="1" thickTop="1" thickBot="1">
      <c r="A26" s="193" t="s">
        <v>742</v>
      </c>
      <c r="B26" s="199" t="s">
        <v>795</v>
      </c>
      <c r="C26" s="408" t="s">
        <v>796</v>
      </c>
      <c r="D26" s="410">
        <v>4959551</v>
      </c>
      <c r="E26" s="410">
        <v>5460134</v>
      </c>
      <c r="F26" s="410">
        <v>2772120</v>
      </c>
      <c r="G26" s="410">
        <v>2775817</v>
      </c>
      <c r="H26" s="410">
        <v>2508032</v>
      </c>
      <c r="I26" s="410">
        <v>2010001</v>
      </c>
      <c r="J26" s="410">
        <v>2203744.3764</v>
      </c>
      <c r="K26" s="410">
        <v>2490853.2798800003</v>
      </c>
      <c r="L26" s="410">
        <v>1317979.03736</v>
      </c>
    </row>
    <row r="27" spans="1:12" s="19" customFormat="1" ht="15" customHeight="1" thickTop="1" thickBot="1">
      <c r="A27" s="194" t="s">
        <v>742</v>
      </c>
      <c r="B27" s="200" t="s">
        <v>797</v>
      </c>
      <c r="C27" s="408" t="s">
        <v>798</v>
      </c>
      <c r="D27" s="409">
        <v>313168</v>
      </c>
      <c r="E27" s="409">
        <v>383298</v>
      </c>
      <c r="F27" s="409">
        <v>263365</v>
      </c>
      <c r="G27" s="409">
        <v>312983</v>
      </c>
      <c r="H27" s="409">
        <v>314393</v>
      </c>
      <c r="I27" s="409">
        <v>280916</v>
      </c>
      <c r="J27" s="409">
        <v>301608.65333</v>
      </c>
      <c r="K27" s="409">
        <v>275452.80392999999</v>
      </c>
      <c r="L27" s="409">
        <v>45845.959219999997</v>
      </c>
    </row>
    <row r="28" spans="1:12" s="19" customFormat="1" ht="15" customHeight="1" thickTop="1">
      <c r="A28" s="47" t="s">
        <v>742</v>
      </c>
      <c r="B28" s="197" t="s">
        <v>799</v>
      </c>
      <c r="C28" s="500" t="s">
        <v>800</v>
      </c>
      <c r="D28" s="361">
        <v>0</v>
      </c>
      <c r="E28" s="361">
        <v>0</v>
      </c>
      <c r="F28" s="361">
        <v>0</v>
      </c>
      <c r="G28" s="361">
        <v>0</v>
      </c>
      <c r="H28" s="361">
        <v>0</v>
      </c>
      <c r="I28" s="361">
        <v>0</v>
      </c>
      <c r="J28" s="361">
        <v>0</v>
      </c>
      <c r="K28" s="361">
        <v>0</v>
      </c>
      <c r="L28" s="361">
        <v>0</v>
      </c>
    </row>
    <row r="29" spans="1:12" s="19" customFormat="1" ht="15" customHeight="1">
      <c r="A29" s="47" t="s">
        <v>742</v>
      </c>
      <c r="B29" s="197" t="s">
        <v>801</v>
      </c>
      <c r="C29" s="500" t="s">
        <v>802</v>
      </c>
      <c r="D29" s="361">
        <v>446</v>
      </c>
      <c r="E29" s="361">
        <v>548</v>
      </c>
      <c r="F29" s="361">
        <v>668</v>
      </c>
      <c r="G29" s="361">
        <v>790</v>
      </c>
      <c r="H29" s="361">
        <v>792</v>
      </c>
      <c r="I29" s="361">
        <v>692</v>
      </c>
      <c r="J29" s="361">
        <v>1119.2173500000001</v>
      </c>
      <c r="K29" s="361">
        <v>1262.8680900000002</v>
      </c>
      <c r="L29" s="361">
        <v>0</v>
      </c>
    </row>
    <row r="30" spans="1:12" s="19" customFormat="1" ht="15" customHeight="1">
      <c r="A30" s="47" t="s">
        <v>742</v>
      </c>
      <c r="B30" s="197" t="s">
        <v>803</v>
      </c>
      <c r="C30" s="500" t="s">
        <v>804</v>
      </c>
      <c r="D30" s="361">
        <v>9009</v>
      </c>
      <c r="E30" s="361">
        <v>867</v>
      </c>
      <c r="F30" s="361">
        <v>351</v>
      </c>
      <c r="G30" s="361">
        <v>473</v>
      </c>
      <c r="H30" s="361">
        <v>3986</v>
      </c>
      <c r="I30" s="361">
        <v>11509</v>
      </c>
      <c r="J30" s="361">
        <v>8606.2797899999987</v>
      </c>
      <c r="K30" s="361">
        <v>3.9883000000000002</v>
      </c>
      <c r="L30" s="361">
        <v>3.6511100000000001</v>
      </c>
    </row>
    <row r="31" spans="1:12" s="19" customFormat="1" ht="15" customHeight="1">
      <c r="A31" s="47" t="s">
        <v>742</v>
      </c>
      <c r="B31" s="201" t="s">
        <v>805</v>
      </c>
      <c r="C31" s="500" t="s">
        <v>806</v>
      </c>
      <c r="D31" s="361">
        <v>885</v>
      </c>
      <c r="E31" s="361">
        <v>659</v>
      </c>
      <c r="F31" s="361">
        <v>54</v>
      </c>
      <c r="G31" s="361">
        <v>111</v>
      </c>
      <c r="H31" s="361">
        <v>280</v>
      </c>
      <c r="I31" s="361">
        <v>241</v>
      </c>
      <c r="J31" s="361">
        <v>194.00964999999999</v>
      </c>
      <c r="K31" s="361">
        <v>197.11492000000001</v>
      </c>
      <c r="L31" s="361">
        <v>162.80907000000002</v>
      </c>
    </row>
    <row r="32" spans="1:12" s="19" customFormat="1" ht="15" customHeight="1">
      <c r="A32" s="47" t="s">
        <v>742</v>
      </c>
      <c r="B32" s="201" t="s">
        <v>807</v>
      </c>
      <c r="C32" s="143" t="s">
        <v>808</v>
      </c>
      <c r="D32" s="361">
        <v>302827</v>
      </c>
      <c r="E32" s="361">
        <v>381224</v>
      </c>
      <c r="F32" s="361">
        <v>262292</v>
      </c>
      <c r="G32" s="361">
        <v>311609</v>
      </c>
      <c r="H32" s="361">
        <v>309334</v>
      </c>
      <c r="I32" s="361">
        <v>268474</v>
      </c>
      <c r="J32" s="361">
        <v>291689.14654000005</v>
      </c>
      <c r="K32" s="361">
        <v>273988.83262</v>
      </c>
      <c r="L32" s="361">
        <v>45679.499040000002</v>
      </c>
    </row>
    <row r="33" spans="1:12" s="19" customFormat="1" ht="15" customHeight="1">
      <c r="A33" s="47" t="s">
        <v>742</v>
      </c>
      <c r="B33" s="201" t="s">
        <v>809</v>
      </c>
      <c r="C33" s="501" t="s">
        <v>810</v>
      </c>
      <c r="D33" s="467">
        <v>23849</v>
      </c>
      <c r="E33" s="467">
        <v>16909</v>
      </c>
      <c r="F33" s="467">
        <v>0</v>
      </c>
      <c r="G33" s="467">
        <v>0</v>
      </c>
      <c r="H33" s="467">
        <v>92634</v>
      </c>
      <c r="I33" s="467">
        <v>294397</v>
      </c>
      <c r="J33" s="467">
        <v>135191.46462000001</v>
      </c>
      <c r="K33" s="467">
        <v>57126.628149999997</v>
      </c>
      <c r="L33" s="467">
        <v>1331474.62592</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sqref="A1:S1"/>
    </sheetView>
  </sheetViews>
  <sheetFormatPr defaultColWidth="17.7109375" defaultRowHeight="12.75"/>
  <cols>
    <col min="1" max="1" width="39" style="607" customWidth="1"/>
    <col min="2" max="2" width="20.7109375" style="607" bestFit="1" customWidth="1"/>
    <col min="3" max="3" width="18.7109375" style="607" customWidth="1"/>
    <col min="4" max="4" width="17.7109375" style="607"/>
    <col min="5" max="5" width="14.28515625" style="607" customWidth="1"/>
    <col min="6" max="8" width="13.85546875" style="607" customWidth="1"/>
    <col min="9" max="9" width="17.7109375" style="607"/>
    <col min="10" max="12" width="13.85546875" style="607" customWidth="1"/>
    <col min="13" max="14" width="17.7109375" style="607"/>
    <col min="15" max="17" width="15.140625" style="607" customWidth="1"/>
    <col min="18" max="18" width="17" style="607" bestFit="1" customWidth="1"/>
    <col min="19" max="19" width="18.7109375" style="607" bestFit="1" customWidth="1"/>
    <col min="20" max="16384" width="17.7109375" style="607"/>
  </cols>
  <sheetData>
    <row r="1" spans="1:19" s="257" customFormat="1" ht="30" customHeight="1">
      <c r="A1" s="734" t="s">
        <v>1391</v>
      </c>
      <c r="B1" s="734"/>
      <c r="C1" s="734"/>
      <c r="D1" s="734"/>
      <c r="E1" s="734"/>
      <c r="F1" s="734"/>
      <c r="G1" s="734"/>
      <c r="H1" s="734"/>
      <c r="I1" s="734"/>
      <c r="J1" s="734"/>
      <c r="K1" s="734"/>
      <c r="L1" s="734"/>
      <c r="M1" s="734"/>
      <c r="N1" s="734"/>
      <c r="O1" s="734"/>
      <c r="P1" s="734"/>
      <c r="Q1" s="734"/>
      <c r="R1" s="734"/>
      <c r="S1" s="734"/>
    </row>
    <row r="2" spans="1:19" s="257" customFormat="1" ht="15" customHeight="1">
      <c r="A2" s="735" t="s">
        <v>987</v>
      </c>
      <c r="B2" s="735"/>
      <c r="C2" s="735"/>
      <c r="D2" s="735"/>
      <c r="E2" s="735"/>
      <c r="F2" s="735"/>
      <c r="G2" s="735"/>
      <c r="H2" s="735"/>
      <c r="I2" s="735"/>
      <c r="J2" s="735"/>
      <c r="K2" s="735"/>
      <c r="L2" s="735"/>
      <c r="M2" s="735"/>
      <c r="N2" s="735"/>
      <c r="O2" s="735"/>
      <c r="P2" s="735"/>
      <c r="Q2" s="735"/>
      <c r="R2" s="735"/>
      <c r="S2" s="735"/>
    </row>
    <row r="3" spans="1:19" s="257" customFormat="1" ht="15" customHeight="1">
      <c r="A3" s="747" t="s">
        <v>1512</v>
      </c>
      <c r="B3" s="747"/>
      <c r="C3" s="747"/>
      <c r="D3" s="747"/>
      <c r="E3" s="747"/>
      <c r="F3" s="747"/>
      <c r="G3" s="747"/>
      <c r="H3" s="747"/>
      <c r="I3" s="747"/>
      <c r="J3" s="747"/>
      <c r="K3" s="747"/>
      <c r="L3" s="747"/>
      <c r="M3" s="747"/>
      <c r="N3" s="747"/>
      <c r="O3" s="747"/>
      <c r="P3" s="747"/>
      <c r="Q3" s="747"/>
      <c r="R3" s="747"/>
      <c r="S3" s="747"/>
    </row>
    <row r="4" spans="1:19" s="257" customFormat="1" ht="30" customHeight="1">
      <c r="A4" s="736" t="s">
        <v>508</v>
      </c>
      <c r="B4" s="736"/>
      <c r="C4" s="736"/>
      <c r="D4" s="736"/>
      <c r="E4" s="736"/>
      <c r="F4" s="736"/>
      <c r="G4" s="736"/>
      <c r="H4" s="736"/>
      <c r="I4" s="736"/>
      <c r="J4" s="736"/>
      <c r="K4" s="736"/>
      <c r="L4" s="736"/>
      <c r="M4" s="736"/>
      <c r="N4" s="736"/>
      <c r="O4" s="736"/>
      <c r="P4" s="736"/>
      <c r="Q4" s="736"/>
      <c r="R4" s="736"/>
      <c r="S4" s="736"/>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08" t="s">
        <v>988</v>
      </c>
      <c r="C6" s="765" t="s">
        <v>989</v>
      </c>
      <c r="D6" s="765"/>
      <c r="E6" s="765"/>
      <c r="F6" s="765"/>
      <c r="G6" s="678"/>
      <c r="H6" s="765" t="s">
        <v>990</v>
      </c>
      <c r="I6" s="765"/>
      <c r="J6" s="765"/>
      <c r="K6" s="765"/>
      <c r="L6" s="678"/>
      <c r="M6" s="765" t="s">
        <v>991</v>
      </c>
      <c r="N6" s="765"/>
      <c r="O6" s="765"/>
      <c r="P6" s="765"/>
      <c r="Q6" s="678"/>
      <c r="R6" s="765" t="s">
        <v>992</v>
      </c>
      <c r="S6" s="765"/>
    </row>
    <row r="7" spans="1:19" s="258" customFormat="1" ht="15" customHeight="1">
      <c r="A7" s="270"/>
      <c r="B7" s="608" t="s">
        <v>993</v>
      </c>
      <c r="C7" s="270"/>
      <c r="D7" s="270"/>
      <c r="E7" s="270"/>
      <c r="F7" s="270"/>
      <c r="G7" s="270"/>
      <c r="H7" s="270"/>
      <c r="I7" s="270"/>
      <c r="J7" s="270"/>
      <c r="K7" s="270"/>
      <c r="L7" s="270"/>
      <c r="M7" s="270"/>
      <c r="N7" s="270"/>
      <c r="O7" s="270"/>
      <c r="P7" s="270"/>
      <c r="Q7" s="270"/>
      <c r="R7" s="270"/>
      <c r="S7" s="270"/>
    </row>
    <row r="8" spans="1:19" s="258" customFormat="1" ht="15" customHeight="1">
      <c r="A8" s="271" t="s">
        <v>436</v>
      </c>
      <c r="B8" s="608" t="s">
        <v>994</v>
      </c>
      <c r="C8" s="608" t="s">
        <v>152</v>
      </c>
      <c r="D8" s="608" t="s">
        <v>154</v>
      </c>
      <c r="E8" s="608" t="s">
        <v>153</v>
      </c>
      <c r="F8" s="608" t="s">
        <v>155</v>
      </c>
      <c r="G8" s="678" t="s">
        <v>156</v>
      </c>
      <c r="H8" s="608" t="s">
        <v>152</v>
      </c>
      <c r="I8" s="608" t="s">
        <v>154</v>
      </c>
      <c r="J8" s="608" t="s">
        <v>153</v>
      </c>
      <c r="K8" s="608" t="s">
        <v>155</v>
      </c>
      <c r="L8" s="678" t="s">
        <v>156</v>
      </c>
      <c r="M8" s="608" t="s">
        <v>152</v>
      </c>
      <c r="N8" s="608" t="s">
        <v>154</v>
      </c>
      <c r="O8" s="608" t="s">
        <v>153</v>
      </c>
      <c r="P8" s="608" t="s">
        <v>155</v>
      </c>
      <c r="Q8" s="678" t="s">
        <v>156</v>
      </c>
      <c r="R8" s="271" t="s">
        <v>995</v>
      </c>
      <c r="S8" s="271" t="s">
        <v>996</v>
      </c>
    </row>
    <row r="9" spans="1:19" ht="15" customHeight="1">
      <c r="A9" s="47"/>
      <c r="B9" s="47" t="s">
        <v>439</v>
      </c>
      <c r="C9" s="47" t="s">
        <v>439</v>
      </c>
      <c r="D9" s="47" t="s">
        <v>439</v>
      </c>
      <c r="E9" s="259" t="s">
        <v>439</v>
      </c>
      <c r="F9" s="259"/>
      <c r="G9" s="259"/>
      <c r="H9" s="47"/>
      <c r="I9" s="259" t="s">
        <v>439</v>
      </c>
      <c r="J9" s="259" t="s">
        <v>439</v>
      </c>
      <c r="K9" s="259"/>
      <c r="L9" s="259"/>
      <c r="M9" s="47"/>
      <c r="N9" s="47"/>
      <c r="O9" s="47"/>
      <c r="P9" s="47"/>
      <c r="Q9" s="47"/>
      <c r="R9" s="47"/>
      <c r="S9" s="47"/>
    </row>
    <row r="10" spans="1:19" ht="15" customHeight="1">
      <c r="A10" s="47"/>
      <c r="B10" s="259" t="s">
        <v>439</v>
      </c>
      <c r="C10" s="259" t="s">
        <v>439</v>
      </c>
      <c r="D10" s="50" t="s">
        <v>439</v>
      </c>
      <c r="E10" s="260" t="s">
        <v>439</v>
      </c>
      <c r="F10" s="260"/>
      <c r="G10" s="260"/>
      <c r="H10" s="47" t="s">
        <v>439</v>
      </c>
      <c r="I10" s="47" t="s">
        <v>439</v>
      </c>
      <c r="J10" s="259" t="s">
        <v>439</v>
      </c>
      <c r="K10" s="259"/>
      <c r="L10" s="259"/>
      <c r="M10" s="261"/>
      <c r="N10" s="261"/>
      <c r="O10" s="261"/>
      <c r="P10" s="261"/>
      <c r="Q10" s="261"/>
      <c r="R10" s="47"/>
      <c r="S10" s="47"/>
    </row>
    <row r="11" spans="1:19" ht="15" customHeight="1">
      <c r="A11" s="269" t="s">
        <v>31</v>
      </c>
      <c r="B11" s="675">
        <v>14327171.24</v>
      </c>
      <c r="C11" s="675">
        <v>1126797.23</v>
      </c>
      <c r="D11" s="675">
        <v>0</v>
      </c>
      <c r="E11" s="675">
        <v>472751.02</v>
      </c>
      <c r="F11" s="675">
        <v>2987.28</v>
      </c>
      <c r="G11" s="675">
        <v>1602535.53</v>
      </c>
      <c r="H11" s="675">
        <v>2210750.17</v>
      </c>
      <c r="I11" s="675">
        <v>0</v>
      </c>
      <c r="J11" s="675">
        <v>869395.04</v>
      </c>
      <c r="K11" s="675">
        <v>10786.83</v>
      </c>
      <c r="L11" s="675">
        <v>3090932.04</v>
      </c>
      <c r="M11" s="675">
        <v>1083952.94</v>
      </c>
      <c r="N11" s="675">
        <v>0</v>
      </c>
      <c r="O11" s="675">
        <v>396644.02</v>
      </c>
      <c r="P11" s="675">
        <v>7799.5499999999993</v>
      </c>
      <c r="Q11" s="675">
        <v>1488396.51</v>
      </c>
      <c r="R11" s="676">
        <v>0.11185289148536763</v>
      </c>
      <c r="S11" s="676">
        <v>0.21573917057474912</v>
      </c>
    </row>
    <row r="12" spans="1:19" ht="15" customHeight="1">
      <c r="A12" s="269" t="s">
        <v>113</v>
      </c>
      <c r="B12" s="675">
        <v>27928006.16</v>
      </c>
      <c r="C12" s="675">
        <v>2399759.1</v>
      </c>
      <c r="D12" s="675">
        <v>0</v>
      </c>
      <c r="E12" s="675">
        <v>519995.36</v>
      </c>
      <c r="F12" s="675">
        <v>307.81</v>
      </c>
      <c r="G12" s="675">
        <v>2920062.27</v>
      </c>
      <c r="H12" s="675">
        <v>6443146.8200000003</v>
      </c>
      <c r="I12" s="675">
        <v>171.5</v>
      </c>
      <c r="J12" s="675">
        <v>643260.47</v>
      </c>
      <c r="K12" s="675">
        <v>5995.33</v>
      </c>
      <c r="L12" s="675">
        <v>7092574.1200000001</v>
      </c>
      <c r="M12" s="675">
        <v>4043387.72</v>
      </c>
      <c r="N12" s="675">
        <v>171.5</v>
      </c>
      <c r="O12" s="675">
        <v>123265.10999999999</v>
      </c>
      <c r="P12" s="675">
        <v>5687.5199999999995</v>
      </c>
      <c r="Q12" s="675">
        <v>4172511.85</v>
      </c>
      <c r="R12" s="676">
        <v>0.10455677549163073</v>
      </c>
      <c r="S12" s="676">
        <v>0.25395920064491995</v>
      </c>
    </row>
    <row r="13" spans="1:19" ht="15" customHeight="1">
      <c r="A13" s="269" t="s">
        <v>33</v>
      </c>
      <c r="B13" s="675">
        <v>17726131.43</v>
      </c>
      <c r="C13" s="675">
        <v>1334749.58</v>
      </c>
      <c r="D13" s="675">
        <v>11.43</v>
      </c>
      <c r="E13" s="675">
        <v>742706.42</v>
      </c>
      <c r="F13" s="675">
        <v>21486.15</v>
      </c>
      <c r="G13" s="675">
        <v>2098953.58</v>
      </c>
      <c r="H13" s="675">
        <v>2483131.5099999998</v>
      </c>
      <c r="I13" s="675">
        <v>1830.34</v>
      </c>
      <c r="J13" s="675">
        <v>964964.77</v>
      </c>
      <c r="K13" s="675">
        <v>67278.97</v>
      </c>
      <c r="L13" s="675">
        <v>3517205.59</v>
      </c>
      <c r="M13" s="675">
        <v>1148381.9299999997</v>
      </c>
      <c r="N13" s="675">
        <v>1818.9099999999999</v>
      </c>
      <c r="O13" s="675">
        <v>222258.34999999998</v>
      </c>
      <c r="P13" s="675">
        <v>45792.82</v>
      </c>
      <c r="Q13" s="675">
        <v>1418252.0099999995</v>
      </c>
      <c r="R13" s="676">
        <v>0.1184101329886168</v>
      </c>
      <c r="S13" s="676">
        <v>0.19841924358336996</v>
      </c>
    </row>
    <row r="14" spans="1:19" ht="15" customHeight="1">
      <c r="A14" s="269" t="s">
        <v>35</v>
      </c>
      <c r="B14" s="675">
        <v>11148880.859999999</v>
      </c>
      <c r="C14" s="675">
        <v>1021073.46</v>
      </c>
      <c r="D14" s="675">
        <v>0</v>
      </c>
      <c r="E14" s="675">
        <v>559812.04</v>
      </c>
      <c r="F14" s="675">
        <v>728.44</v>
      </c>
      <c r="G14" s="675">
        <v>1581613.94</v>
      </c>
      <c r="H14" s="675">
        <v>2806561.61</v>
      </c>
      <c r="I14" s="675">
        <v>0</v>
      </c>
      <c r="J14" s="675">
        <v>571938.44999999995</v>
      </c>
      <c r="K14" s="675">
        <v>1341.92</v>
      </c>
      <c r="L14" s="675">
        <v>3379841.9799999995</v>
      </c>
      <c r="M14" s="675">
        <v>1785488.15</v>
      </c>
      <c r="N14" s="675">
        <v>0</v>
      </c>
      <c r="O14" s="675">
        <v>12126.409999999916</v>
      </c>
      <c r="P14" s="675">
        <v>613.48</v>
      </c>
      <c r="Q14" s="675">
        <v>1798228.0399999998</v>
      </c>
      <c r="R14" s="676">
        <v>0.1418630228325895</v>
      </c>
      <c r="S14" s="676">
        <v>0.30315526934422721</v>
      </c>
    </row>
    <row r="15" spans="1:19" ht="15" customHeight="1">
      <c r="A15" s="269" t="s">
        <v>43</v>
      </c>
      <c r="B15" s="675">
        <v>9283516.9900000002</v>
      </c>
      <c r="C15" s="675">
        <v>933983.25</v>
      </c>
      <c r="D15" s="675">
        <v>0</v>
      </c>
      <c r="E15" s="675">
        <v>311451.92</v>
      </c>
      <c r="F15" s="675">
        <v>0.01</v>
      </c>
      <c r="G15" s="675">
        <v>1245435.18</v>
      </c>
      <c r="H15" s="675">
        <v>2051463.35</v>
      </c>
      <c r="I15" s="675">
        <v>0</v>
      </c>
      <c r="J15" s="675">
        <v>561294.18000000005</v>
      </c>
      <c r="K15" s="675">
        <v>2550.7800000000002</v>
      </c>
      <c r="L15" s="675">
        <v>2615308.31</v>
      </c>
      <c r="M15" s="675">
        <v>1117480.1000000001</v>
      </c>
      <c r="N15" s="675">
        <v>0</v>
      </c>
      <c r="O15" s="675">
        <v>249842.26000000007</v>
      </c>
      <c r="P15" s="675">
        <v>2550.77</v>
      </c>
      <c r="Q15" s="675">
        <v>1369873.1300000001</v>
      </c>
      <c r="R15" s="676">
        <v>0.13415553408708739</v>
      </c>
      <c r="S15" s="676">
        <v>0.28171525003047365</v>
      </c>
    </row>
    <row r="16" spans="1:19" ht="15" customHeight="1">
      <c r="A16" s="269" t="s">
        <v>41</v>
      </c>
      <c r="B16" s="675">
        <v>6632798.46</v>
      </c>
      <c r="C16" s="675">
        <v>565431.82999999996</v>
      </c>
      <c r="D16" s="675">
        <v>0</v>
      </c>
      <c r="E16" s="675">
        <v>219600.09</v>
      </c>
      <c r="F16" s="675">
        <v>3317.14</v>
      </c>
      <c r="G16" s="675">
        <v>788349.05999999994</v>
      </c>
      <c r="H16" s="675">
        <v>1360647.92</v>
      </c>
      <c r="I16" s="675">
        <v>86.05</v>
      </c>
      <c r="J16" s="675">
        <v>253570.2</v>
      </c>
      <c r="K16" s="675">
        <v>5004.96</v>
      </c>
      <c r="L16" s="675">
        <v>1619309.13</v>
      </c>
      <c r="M16" s="675">
        <v>795216.09</v>
      </c>
      <c r="N16" s="675">
        <v>86.05</v>
      </c>
      <c r="O16" s="675">
        <v>33970.110000000015</v>
      </c>
      <c r="P16" s="675">
        <v>1687.8200000000002</v>
      </c>
      <c r="Q16" s="675">
        <v>830960.07</v>
      </c>
      <c r="R16" s="676">
        <v>0.11885617582898787</v>
      </c>
      <c r="S16" s="676">
        <v>0.2441366400269005</v>
      </c>
    </row>
    <row r="17" spans="1:19" ht="15" customHeight="1">
      <c r="A17" s="269" t="s">
        <v>37</v>
      </c>
      <c r="B17" s="675">
        <v>3193680.41</v>
      </c>
      <c r="C17" s="675">
        <v>290364.64</v>
      </c>
      <c r="D17" s="675">
        <v>0</v>
      </c>
      <c r="E17" s="675">
        <v>113157.97</v>
      </c>
      <c r="F17" s="675">
        <v>0</v>
      </c>
      <c r="G17" s="675">
        <v>403522.61</v>
      </c>
      <c r="H17" s="675">
        <v>885243.86</v>
      </c>
      <c r="I17" s="675">
        <v>34.299999999999997</v>
      </c>
      <c r="J17" s="675">
        <v>192711.34</v>
      </c>
      <c r="K17" s="675">
        <v>245.75</v>
      </c>
      <c r="L17" s="675">
        <v>1078235.25</v>
      </c>
      <c r="M17" s="675">
        <v>594879.22</v>
      </c>
      <c r="N17" s="675">
        <v>34.299999999999997</v>
      </c>
      <c r="O17" s="675">
        <v>79553.37</v>
      </c>
      <c r="P17" s="675">
        <v>245.75</v>
      </c>
      <c r="Q17" s="675">
        <v>674712.64</v>
      </c>
      <c r="R17" s="676">
        <v>0.1263503413605496</v>
      </c>
      <c r="S17" s="676">
        <v>0.3376152625115047</v>
      </c>
    </row>
    <row r="18" spans="1:19" ht="15" customHeight="1">
      <c r="A18" s="269" t="s">
        <v>39</v>
      </c>
      <c r="B18" s="675">
        <v>6353657.6600000001</v>
      </c>
      <c r="C18" s="675">
        <v>553640.64</v>
      </c>
      <c r="D18" s="675">
        <v>0</v>
      </c>
      <c r="E18" s="675">
        <v>44458.06</v>
      </c>
      <c r="F18" s="675">
        <v>14.48</v>
      </c>
      <c r="G18" s="675">
        <v>598113.17999999993</v>
      </c>
      <c r="H18" s="675">
        <v>1087987.4099999999</v>
      </c>
      <c r="I18" s="675">
        <v>0</v>
      </c>
      <c r="J18" s="675">
        <v>152235.67000000001</v>
      </c>
      <c r="K18" s="675">
        <v>786.38</v>
      </c>
      <c r="L18" s="675">
        <v>1241009.4599999997</v>
      </c>
      <c r="M18" s="675">
        <v>534346.7699999999</v>
      </c>
      <c r="N18" s="675">
        <v>0</v>
      </c>
      <c r="O18" s="675">
        <v>107777.61000000002</v>
      </c>
      <c r="P18" s="675">
        <v>771.9</v>
      </c>
      <c r="Q18" s="675">
        <v>642896.27999999991</v>
      </c>
      <c r="R18" s="676">
        <v>9.41368282659409E-2</v>
      </c>
      <c r="S18" s="676">
        <v>0.19532205328166827</v>
      </c>
    </row>
    <row r="19" spans="1:19" ht="15" customHeight="1">
      <c r="A19" s="269" t="s">
        <v>45</v>
      </c>
      <c r="B19" s="675">
        <v>83299.820000000007</v>
      </c>
      <c r="C19" s="675">
        <v>5010.38</v>
      </c>
      <c r="D19" s="675">
        <v>0</v>
      </c>
      <c r="E19" s="675">
        <v>11536.34</v>
      </c>
      <c r="F19" s="675">
        <v>0</v>
      </c>
      <c r="G19" s="675">
        <v>16546.72</v>
      </c>
      <c r="H19" s="675">
        <v>30626.59</v>
      </c>
      <c r="I19" s="675">
        <v>0</v>
      </c>
      <c r="J19" s="675">
        <v>21218.66</v>
      </c>
      <c r="K19" s="675">
        <v>0</v>
      </c>
      <c r="L19" s="675">
        <v>51845.25</v>
      </c>
      <c r="M19" s="675">
        <v>25616.21</v>
      </c>
      <c r="N19" s="675">
        <v>0</v>
      </c>
      <c r="O19" s="675">
        <v>9682.32</v>
      </c>
      <c r="P19" s="675">
        <v>0</v>
      </c>
      <c r="Q19" s="675">
        <v>35298.53</v>
      </c>
      <c r="R19" s="676">
        <v>0.19864052527364404</v>
      </c>
      <c r="S19" s="676">
        <v>0.62239330169020768</v>
      </c>
    </row>
    <row r="20" spans="1:19" ht="15" customHeight="1">
      <c r="A20" s="269" t="s">
        <v>47</v>
      </c>
      <c r="B20" s="675">
        <v>6438038.9699999997</v>
      </c>
      <c r="C20" s="675">
        <v>525147.29</v>
      </c>
      <c r="D20" s="675">
        <v>0</v>
      </c>
      <c r="E20" s="675">
        <v>82165.179999999993</v>
      </c>
      <c r="F20" s="675">
        <v>94.15</v>
      </c>
      <c r="G20" s="675">
        <v>607406.62</v>
      </c>
      <c r="H20" s="675">
        <v>1648603.97</v>
      </c>
      <c r="I20" s="675">
        <v>0</v>
      </c>
      <c r="J20" s="675">
        <v>193069.56</v>
      </c>
      <c r="K20" s="675">
        <v>410.09</v>
      </c>
      <c r="L20" s="675">
        <v>1842083.62</v>
      </c>
      <c r="M20" s="675">
        <v>1123456.68</v>
      </c>
      <c r="N20" s="675">
        <v>0</v>
      </c>
      <c r="O20" s="675">
        <v>110904.38</v>
      </c>
      <c r="P20" s="675">
        <v>315.93999999999994</v>
      </c>
      <c r="Q20" s="675">
        <v>1234677</v>
      </c>
      <c r="R20" s="676">
        <v>9.4346527386739321E-2</v>
      </c>
      <c r="S20" s="676">
        <v>0.28612495646325675</v>
      </c>
    </row>
    <row r="21" spans="1:19" ht="15" customHeight="1">
      <c r="A21" s="269" t="s">
        <v>49</v>
      </c>
      <c r="B21" s="675">
        <v>1123009.75</v>
      </c>
      <c r="C21" s="675">
        <v>111111.52</v>
      </c>
      <c r="D21" s="675">
        <v>0</v>
      </c>
      <c r="E21" s="675">
        <v>18282.11</v>
      </c>
      <c r="F21" s="675">
        <v>0</v>
      </c>
      <c r="G21" s="675">
        <v>129393.63</v>
      </c>
      <c r="H21" s="675">
        <v>198139.99</v>
      </c>
      <c r="I21" s="675">
        <v>0</v>
      </c>
      <c r="J21" s="675">
        <v>58299.27</v>
      </c>
      <c r="K21" s="675">
        <v>1026.01</v>
      </c>
      <c r="L21" s="675">
        <v>257465.27</v>
      </c>
      <c r="M21" s="675">
        <v>87028.469999999987</v>
      </c>
      <c r="N21" s="675">
        <v>0</v>
      </c>
      <c r="O21" s="675">
        <v>40017.159999999996</v>
      </c>
      <c r="P21" s="675">
        <v>1026.01</v>
      </c>
      <c r="Q21" s="675">
        <v>128071.63999999997</v>
      </c>
      <c r="R21" s="676">
        <v>0.11522039768577255</v>
      </c>
      <c r="S21" s="676">
        <v>0.22926361057862588</v>
      </c>
    </row>
    <row r="22" spans="1:19" ht="15" customHeight="1">
      <c r="A22" s="269" t="s">
        <v>53</v>
      </c>
      <c r="B22" s="675">
        <v>2529715.86</v>
      </c>
      <c r="C22" s="675">
        <v>226422.93</v>
      </c>
      <c r="D22" s="675">
        <v>0</v>
      </c>
      <c r="E22" s="675">
        <v>18159.75</v>
      </c>
      <c r="F22" s="675">
        <v>0</v>
      </c>
      <c r="G22" s="675">
        <v>244582.68</v>
      </c>
      <c r="H22" s="675">
        <v>229215.16</v>
      </c>
      <c r="I22" s="675">
        <v>0</v>
      </c>
      <c r="J22" s="675">
        <v>38924.559999999998</v>
      </c>
      <c r="K22" s="675">
        <v>0</v>
      </c>
      <c r="L22" s="675">
        <v>268139.71999999997</v>
      </c>
      <c r="M22" s="675">
        <v>2792.2300000000105</v>
      </c>
      <c r="N22" s="675">
        <v>0</v>
      </c>
      <c r="O22" s="675">
        <v>20764.809999999998</v>
      </c>
      <c r="P22" s="675">
        <v>0</v>
      </c>
      <c r="Q22" s="675">
        <v>23557.040000000008</v>
      </c>
      <c r="R22" s="676">
        <v>9.6683854446799417E-2</v>
      </c>
      <c r="S22" s="676">
        <v>0.10599598328011431</v>
      </c>
    </row>
    <row r="23" spans="1:19" ht="15" customHeight="1">
      <c r="A23" s="289"/>
      <c r="B23" s="675" t="s">
        <v>439</v>
      </c>
      <c r="C23" s="675" t="s">
        <v>439</v>
      </c>
      <c r="D23" s="675" t="s">
        <v>439</v>
      </c>
      <c r="E23" s="675" t="s">
        <v>439</v>
      </c>
      <c r="F23" s="675" t="s">
        <v>439</v>
      </c>
      <c r="G23" s="675"/>
      <c r="H23" s="675" t="s">
        <v>439</v>
      </c>
      <c r="I23" s="675" t="s">
        <v>439</v>
      </c>
      <c r="J23" s="675"/>
      <c r="K23" s="675" t="s">
        <v>439</v>
      </c>
      <c r="L23" s="675"/>
      <c r="M23" s="675"/>
      <c r="N23" s="675"/>
      <c r="O23" s="675"/>
      <c r="P23" s="675" t="s">
        <v>439</v>
      </c>
      <c r="Q23" s="675"/>
      <c r="R23" s="676"/>
      <c r="S23" s="676"/>
    </row>
    <row r="24" spans="1:19" ht="15" customHeight="1">
      <c r="A24" s="269" t="s">
        <v>156</v>
      </c>
      <c r="B24" s="675">
        <v>106767907.60999997</v>
      </c>
      <c r="C24" s="675">
        <v>9093491.8499999978</v>
      </c>
      <c r="D24" s="675">
        <v>11.43</v>
      </c>
      <c r="E24" s="675">
        <v>3114076.26</v>
      </c>
      <c r="F24" s="675">
        <v>28935.46</v>
      </c>
      <c r="G24" s="675">
        <v>12236514.999999998</v>
      </c>
      <c r="H24" s="675">
        <v>21435518.359999996</v>
      </c>
      <c r="I24" s="675">
        <v>2122.19</v>
      </c>
      <c r="J24" s="675">
        <v>4520882.17</v>
      </c>
      <c r="K24" s="675">
        <v>95427.02</v>
      </c>
      <c r="L24" s="675">
        <v>26053949.739999998</v>
      </c>
      <c r="M24" s="675">
        <v>12342026.509999998</v>
      </c>
      <c r="N24" s="675">
        <v>2110.7600000000002</v>
      </c>
      <c r="O24" s="675">
        <v>1406805.9100000001</v>
      </c>
      <c r="P24" s="675">
        <v>66491.56</v>
      </c>
      <c r="Q24" s="675">
        <v>13817434.739999998</v>
      </c>
      <c r="R24" s="676">
        <v>0.11460854927210277</v>
      </c>
      <c r="S24" s="676">
        <v>0.24402416721670178</v>
      </c>
    </row>
    <row r="25" spans="1:19" ht="15" customHeight="1">
      <c r="A25" s="50"/>
      <c r="B25" s="260"/>
      <c r="C25" s="261"/>
      <c r="D25" s="264"/>
      <c r="E25" s="261"/>
      <c r="F25" s="261"/>
      <c r="G25" s="261"/>
      <c r="H25" s="261"/>
      <c r="I25" s="261"/>
      <c r="J25" s="261"/>
      <c r="K25" s="261"/>
      <c r="L25" s="261"/>
      <c r="M25" s="261"/>
      <c r="N25" s="261"/>
      <c r="O25" s="261"/>
      <c r="P25" s="261"/>
      <c r="Q25" s="261"/>
      <c r="R25" s="47"/>
      <c r="S25" s="47"/>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663"/>
      <c r="B28" s="608" t="s">
        <v>988</v>
      </c>
      <c r="C28" s="765" t="s">
        <v>989</v>
      </c>
      <c r="D28" s="765"/>
      <c r="E28" s="765"/>
      <c r="F28" s="765"/>
      <c r="G28" s="678"/>
      <c r="H28" s="765" t="s">
        <v>990</v>
      </c>
      <c r="I28" s="765"/>
      <c r="J28" s="765"/>
      <c r="K28" s="765"/>
      <c r="L28" s="678"/>
      <c r="M28" s="765" t="s">
        <v>991</v>
      </c>
      <c r="N28" s="765"/>
      <c r="O28" s="765"/>
      <c r="P28" s="765"/>
      <c r="Q28" s="678"/>
      <c r="R28" s="765" t="s">
        <v>992</v>
      </c>
      <c r="S28" s="765"/>
    </row>
    <row r="29" spans="1:19" ht="15" customHeight="1">
      <c r="A29" s="663"/>
      <c r="B29" s="608" t="s">
        <v>993</v>
      </c>
      <c r="C29" s="270"/>
      <c r="D29" s="270"/>
      <c r="E29" s="270"/>
      <c r="F29" s="270"/>
      <c r="G29" s="270"/>
      <c r="H29" s="270"/>
      <c r="I29" s="270"/>
      <c r="J29" s="270"/>
      <c r="K29" s="270"/>
      <c r="L29" s="270"/>
      <c r="M29" s="270"/>
      <c r="N29" s="270"/>
      <c r="O29" s="270"/>
      <c r="P29" s="270"/>
      <c r="Q29" s="270"/>
      <c r="R29" s="270"/>
      <c r="S29" s="270"/>
    </row>
    <row r="30" spans="1:19" ht="15" customHeight="1">
      <c r="A30" s="271" t="s">
        <v>438</v>
      </c>
      <c r="B30" s="608" t="s">
        <v>994</v>
      </c>
      <c r="C30" s="608" t="s">
        <v>152</v>
      </c>
      <c r="D30" s="608" t="s">
        <v>154</v>
      </c>
      <c r="E30" s="608" t="s">
        <v>153</v>
      </c>
      <c r="F30" s="608" t="s">
        <v>155</v>
      </c>
      <c r="G30" s="678" t="s">
        <v>156</v>
      </c>
      <c r="H30" s="608" t="s">
        <v>152</v>
      </c>
      <c r="I30" s="608" t="s">
        <v>154</v>
      </c>
      <c r="J30" s="608" t="s">
        <v>153</v>
      </c>
      <c r="K30" s="608" t="s">
        <v>155</v>
      </c>
      <c r="L30" s="678" t="s">
        <v>156</v>
      </c>
      <c r="M30" s="608" t="s">
        <v>152</v>
      </c>
      <c r="N30" s="608" t="s">
        <v>154</v>
      </c>
      <c r="O30" s="608" t="s">
        <v>153</v>
      </c>
      <c r="P30" s="608" t="s">
        <v>155</v>
      </c>
      <c r="Q30" s="678" t="s">
        <v>156</v>
      </c>
      <c r="R30" s="271" t="s">
        <v>995</v>
      </c>
      <c r="S30" s="271" t="s">
        <v>996</v>
      </c>
    </row>
    <row r="31" spans="1:19" ht="15" customHeight="1">
      <c r="A31" s="50"/>
      <c r="B31" s="47" t="s">
        <v>439</v>
      </c>
      <c r="C31" s="47" t="s">
        <v>439</v>
      </c>
      <c r="D31" s="47" t="s">
        <v>439</v>
      </c>
      <c r="E31" s="259" t="s">
        <v>439</v>
      </c>
      <c r="F31" s="259"/>
      <c r="G31" s="259"/>
      <c r="H31" s="47"/>
      <c r="I31" s="259" t="s">
        <v>439</v>
      </c>
      <c r="J31" s="259" t="s">
        <v>439</v>
      </c>
      <c r="K31" s="259"/>
      <c r="L31" s="259"/>
      <c r="M31" s="47"/>
      <c r="N31" s="47"/>
      <c r="O31" s="47"/>
      <c r="P31" s="47"/>
      <c r="Q31" s="47"/>
      <c r="R31" s="47"/>
      <c r="S31" s="47"/>
    </row>
    <row r="32" spans="1:19" ht="15" customHeight="1">
      <c r="A32" s="50"/>
      <c r="B32" s="259" t="s">
        <v>439</v>
      </c>
      <c r="C32" s="259" t="s">
        <v>439</v>
      </c>
      <c r="D32" s="50" t="s">
        <v>439</v>
      </c>
      <c r="E32" s="260" t="s">
        <v>439</v>
      </c>
      <c r="F32" s="260"/>
      <c r="G32" s="260"/>
      <c r="H32" s="47" t="s">
        <v>439</v>
      </c>
      <c r="I32" s="47" t="s">
        <v>439</v>
      </c>
      <c r="J32" s="259" t="s">
        <v>439</v>
      </c>
      <c r="K32" s="259"/>
      <c r="L32" s="259"/>
      <c r="M32" s="261"/>
      <c r="N32" s="261"/>
      <c r="O32" s="261"/>
      <c r="P32" s="261"/>
      <c r="Q32" s="261"/>
      <c r="R32" s="47"/>
      <c r="S32" s="47"/>
    </row>
    <row r="33" spans="1:19" ht="15" customHeight="1">
      <c r="A33" s="269" t="s">
        <v>57</v>
      </c>
      <c r="B33" s="675">
        <v>1150448.33</v>
      </c>
      <c r="C33" s="675">
        <v>101411.71</v>
      </c>
      <c r="D33" s="675">
        <v>0</v>
      </c>
      <c r="E33" s="675">
        <v>8352.93</v>
      </c>
      <c r="F33" s="675">
        <v>0</v>
      </c>
      <c r="G33" s="675">
        <v>109764.64000000001</v>
      </c>
      <c r="H33" s="675">
        <v>207938.38</v>
      </c>
      <c r="I33" s="675">
        <v>0</v>
      </c>
      <c r="J33" s="675">
        <v>20798.37</v>
      </c>
      <c r="K33" s="675">
        <v>798.16</v>
      </c>
      <c r="L33" s="675">
        <v>229534.91</v>
      </c>
      <c r="M33" s="675">
        <v>106526.67</v>
      </c>
      <c r="N33" s="675">
        <v>0</v>
      </c>
      <c r="O33" s="675">
        <v>12445.439999999999</v>
      </c>
      <c r="P33" s="675">
        <v>798.16</v>
      </c>
      <c r="Q33" s="675">
        <v>119770.27</v>
      </c>
      <c r="R33" s="676">
        <v>9.5410317123933774E-2</v>
      </c>
      <c r="S33" s="676">
        <v>0.19951779146830523</v>
      </c>
    </row>
    <row r="34" spans="1:19" ht="15" customHeight="1">
      <c r="A34" s="269" t="s">
        <v>55</v>
      </c>
      <c r="B34" s="675">
        <v>319325.75</v>
      </c>
      <c r="C34" s="675">
        <v>20139.330000000002</v>
      </c>
      <c r="D34" s="675">
        <v>0</v>
      </c>
      <c r="E34" s="675">
        <v>11435.22</v>
      </c>
      <c r="F34" s="675">
        <v>0</v>
      </c>
      <c r="G34" s="675">
        <v>31574.550000000003</v>
      </c>
      <c r="H34" s="675">
        <v>38712.120000000003</v>
      </c>
      <c r="I34" s="675">
        <v>0</v>
      </c>
      <c r="J34" s="675">
        <v>19828.18</v>
      </c>
      <c r="K34" s="675">
        <v>0</v>
      </c>
      <c r="L34" s="675">
        <v>58540.3</v>
      </c>
      <c r="M34" s="675">
        <v>18572.79</v>
      </c>
      <c r="N34" s="675">
        <v>0</v>
      </c>
      <c r="O34" s="675">
        <v>8392.9600000000009</v>
      </c>
      <c r="P34" s="675">
        <v>0</v>
      </c>
      <c r="Q34" s="675">
        <v>26965.75</v>
      </c>
      <c r="R34" s="676">
        <v>9.8878809491561526E-2</v>
      </c>
      <c r="S34" s="676">
        <v>0.18332470838947376</v>
      </c>
    </row>
    <row r="35" spans="1:19" ht="15" customHeight="1">
      <c r="A35" s="289"/>
      <c r="B35" s="675" t="s">
        <v>439</v>
      </c>
      <c r="C35" s="675" t="s">
        <v>439</v>
      </c>
      <c r="D35" s="675" t="s">
        <v>439</v>
      </c>
      <c r="E35" s="675" t="s">
        <v>439</v>
      </c>
      <c r="F35" s="675" t="s">
        <v>439</v>
      </c>
      <c r="G35" s="675"/>
      <c r="H35" s="675" t="s">
        <v>439</v>
      </c>
      <c r="I35" s="675" t="s">
        <v>439</v>
      </c>
      <c r="J35" s="675"/>
      <c r="K35" s="675" t="s">
        <v>439</v>
      </c>
      <c r="L35" s="675"/>
      <c r="M35" s="675"/>
      <c r="N35" s="675"/>
      <c r="O35" s="675"/>
      <c r="P35" s="675" t="s">
        <v>439</v>
      </c>
      <c r="Q35" s="675"/>
      <c r="R35" s="676"/>
      <c r="S35" s="676"/>
    </row>
    <row r="36" spans="1:19" ht="15" customHeight="1">
      <c r="A36" s="269" t="s">
        <v>156</v>
      </c>
      <c r="B36" s="675">
        <v>1469774.08</v>
      </c>
      <c r="C36" s="675">
        <v>121551.04000000001</v>
      </c>
      <c r="D36" s="675">
        <v>0</v>
      </c>
      <c r="E36" s="675">
        <v>19788.150000000001</v>
      </c>
      <c r="F36" s="675">
        <v>0</v>
      </c>
      <c r="G36" s="675">
        <v>141339.19</v>
      </c>
      <c r="H36" s="675">
        <v>246650.5</v>
      </c>
      <c r="I36" s="675">
        <v>0</v>
      </c>
      <c r="J36" s="675">
        <v>40626.550000000003</v>
      </c>
      <c r="K36" s="675">
        <v>798.16</v>
      </c>
      <c r="L36" s="675">
        <v>288075.20999999996</v>
      </c>
      <c r="M36" s="675">
        <v>125099.45999999999</v>
      </c>
      <c r="N36" s="675">
        <v>0</v>
      </c>
      <c r="O36" s="675">
        <v>20838.400000000001</v>
      </c>
      <c r="P36" s="675">
        <v>798.16</v>
      </c>
      <c r="Q36" s="675">
        <v>146736.01999999999</v>
      </c>
      <c r="R36" s="676">
        <v>9.6163887990186894E-2</v>
      </c>
      <c r="S36" s="676">
        <v>0.1959996532256168</v>
      </c>
    </row>
    <row r="37" spans="1:19" ht="15" customHeight="1">
      <c r="A37" s="269"/>
      <c r="B37" s="262"/>
      <c r="C37" s="262"/>
      <c r="D37" s="262"/>
      <c r="E37" s="262"/>
      <c r="F37" s="262"/>
      <c r="G37" s="262"/>
      <c r="H37" s="262"/>
      <c r="I37" s="262"/>
      <c r="J37" s="262"/>
      <c r="K37" s="262"/>
      <c r="L37" s="262"/>
      <c r="M37" s="262"/>
      <c r="N37" s="262"/>
      <c r="O37" s="262"/>
      <c r="P37" s="262"/>
      <c r="Q37" s="262"/>
      <c r="R37" s="263"/>
      <c r="S37" s="263"/>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50"/>
      <c r="B39" s="260"/>
      <c r="C39" s="261"/>
      <c r="D39" s="264"/>
      <c r="E39" s="261"/>
      <c r="F39" s="261"/>
      <c r="G39" s="261"/>
      <c r="H39" s="261"/>
      <c r="I39" s="261"/>
      <c r="J39" s="261"/>
      <c r="K39" s="261"/>
      <c r="L39" s="261"/>
      <c r="M39" s="261"/>
      <c r="N39" s="261"/>
      <c r="O39" s="261"/>
      <c r="P39" s="261"/>
      <c r="Q39" s="261"/>
      <c r="R39" s="47"/>
      <c r="S39" s="47"/>
    </row>
    <row r="40" spans="1:19" s="5" customFormat="1" ht="15">
      <c r="A40" s="663"/>
      <c r="B40" s="654" t="s">
        <v>988</v>
      </c>
      <c r="C40" s="765" t="s">
        <v>989</v>
      </c>
      <c r="D40" s="765"/>
      <c r="E40" s="765"/>
      <c r="F40" s="765"/>
      <c r="G40" s="678"/>
      <c r="H40" s="765" t="s">
        <v>990</v>
      </c>
      <c r="I40" s="765"/>
      <c r="J40" s="765"/>
      <c r="K40" s="765"/>
      <c r="L40" s="678"/>
      <c r="M40" s="765" t="s">
        <v>991</v>
      </c>
      <c r="N40" s="765"/>
      <c r="O40" s="765"/>
      <c r="P40" s="765"/>
      <c r="Q40" s="678"/>
      <c r="R40" s="765" t="s">
        <v>992</v>
      </c>
      <c r="S40" s="765"/>
    </row>
    <row r="41" spans="1:19" s="5" customFormat="1" ht="15">
      <c r="A41" s="663"/>
      <c r="B41" s="654" t="s">
        <v>993</v>
      </c>
      <c r="C41" s="270"/>
      <c r="D41" s="270"/>
      <c r="E41" s="270"/>
      <c r="F41" s="270"/>
      <c r="G41" s="270"/>
      <c r="H41" s="270"/>
      <c r="I41" s="270"/>
      <c r="J41" s="270"/>
      <c r="K41" s="270"/>
      <c r="L41" s="270"/>
      <c r="M41" s="270"/>
      <c r="N41" s="270"/>
      <c r="O41" s="270"/>
      <c r="P41" s="270"/>
      <c r="Q41" s="270"/>
      <c r="R41" s="270"/>
      <c r="S41" s="270"/>
    </row>
    <row r="42" spans="1:19" s="5" customFormat="1" ht="15">
      <c r="A42" s="271" t="s">
        <v>1010</v>
      </c>
      <c r="B42" s="654" t="s">
        <v>994</v>
      </c>
      <c r="C42" s="654" t="s">
        <v>152</v>
      </c>
      <c r="D42" s="654" t="s">
        <v>154</v>
      </c>
      <c r="E42" s="654" t="s">
        <v>153</v>
      </c>
      <c r="F42" s="654" t="s">
        <v>155</v>
      </c>
      <c r="G42" s="678" t="s">
        <v>156</v>
      </c>
      <c r="H42" s="654" t="s">
        <v>152</v>
      </c>
      <c r="I42" s="654" t="s">
        <v>154</v>
      </c>
      <c r="J42" s="654" t="s">
        <v>153</v>
      </c>
      <c r="K42" s="654" t="s">
        <v>155</v>
      </c>
      <c r="L42" s="678" t="s">
        <v>156</v>
      </c>
      <c r="M42" s="654" t="s">
        <v>152</v>
      </c>
      <c r="N42" s="654" t="s">
        <v>154</v>
      </c>
      <c r="O42" s="654" t="s">
        <v>153</v>
      </c>
      <c r="P42" s="654" t="s">
        <v>155</v>
      </c>
      <c r="Q42" s="678" t="s">
        <v>156</v>
      </c>
      <c r="R42" s="271" t="s">
        <v>995</v>
      </c>
      <c r="S42" s="271" t="s">
        <v>996</v>
      </c>
    </row>
    <row r="43" spans="1:19" s="5" customFormat="1" ht="18.75" customHeight="1">
      <c r="A43" s="656"/>
      <c r="B43" s="5" t="s">
        <v>439</v>
      </c>
      <c r="C43" s="5" t="s">
        <v>439</v>
      </c>
      <c r="D43" s="5" t="s">
        <v>439</v>
      </c>
      <c r="E43" s="655" t="s">
        <v>439</v>
      </c>
      <c r="F43" s="655"/>
      <c r="G43" s="655"/>
      <c r="I43" s="655" t="s">
        <v>439</v>
      </c>
      <c r="J43" s="655" t="s">
        <v>439</v>
      </c>
      <c r="K43" s="655"/>
      <c r="L43" s="655"/>
      <c r="Q43" s="677"/>
    </row>
    <row r="44" spans="1:19" s="5" customFormat="1" ht="18.75" customHeight="1">
      <c r="A44" s="656"/>
      <c r="B44" s="655" t="s">
        <v>439</v>
      </c>
      <c r="C44" s="655" t="s">
        <v>439</v>
      </c>
      <c r="D44" s="656" t="s">
        <v>439</v>
      </c>
      <c r="E44" s="657" t="s">
        <v>439</v>
      </c>
      <c r="F44" s="657"/>
      <c r="G44" s="657"/>
      <c r="H44" s="5" t="s">
        <v>439</v>
      </c>
      <c r="I44" s="5" t="s">
        <v>439</v>
      </c>
      <c r="J44" s="655" t="s">
        <v>439</v>
      </c>
      <c r="K44" s="655"/>
      <c r="L44" s="655"/>
      <c r="M44" s="658"/>
      <c r="N44" s="658"/>
      <c r="O44" s="658"/>
      <c r="P44" s="658"/>
      <c r="Q44" s="658"/>
    </row>
    <row r="45" spans="1:19" s="5" customFormat="1" ht="15">
      <c r="A45" s="269" t="s">
        <v>116</v>
      </c>
      <c r="B45" s="675">
        <v>138314.26</v>
      </c>
      <c r="C45" s="675">
        <v>0</v>
      </c>
      <c r="D45" s="675">
        <v>0</v>
      </c>
      <c r="E45" s="675">
        <v>6435.51</v>
      </c>
      <c r="F45" s="675">
        <v>0</v>
      </c>
      <c r="G45" s="675">
        <v>6435.51</v>
      </c>
      <c r="H45" s="675">
        <v>189041.02</v>
      </c>
      <c r="I45" s="675">
        <v>0</v>
      </c>
      <c r="J45" s="675">
        <v>112749.31</v>
      </c>
      <c r="K45" s="675">
        <v>0</v>
      </c>
      <c r="L45" s="675">
        <v>301790.32999999996</v>
      </c>
      <c r="M45" s="675">
        <v>189041.02</v>
      </c>
      <c r="N45" s="675">
        <v>0</v>
      </c>
      <c r="O45" s="675">
        <v>106313.8</v>
      </c>
      <c r="P45" s="675">
        <v>0</v>
      </c>
      <c r="Q45" s="675">
        <v>295354.82</v>
      </c>
      <c r="R45" s="676">
        <v>4.6528174318396384E-2</v>
      </c>
      <c r="S45" s="676">
        <v>2.1819176851323929</v>
      </c>
    </row>
    <row r="46" spans="1:19" s="5" customFormat="1" ht="15">
      <c r="A46" s="269"/>
      <c r="B46" s="675" t="s">
        <v>439</v>
      </c>
      <c r="C46" s="675" t="s">
        <v>439</v>
      </c>
      <c r="D46" s="675" t="s">
        <v>439</v>
      </c>
      <c r="E46" s="675" t="s">
        <v>439</v>
      </c>
      <c r="F46" s="675" t="s">
        <v>439</v>
      </c>
      <c r="G46" s="675"/>
      <c r="H46" s="675" t="s">
        <v>439</v>
      </c>
      <c r="I46" s="675" t="s">
        <v>439</v>
      </c>
      <c r="J46" s="675"/>
      <c r="K46" s="675" t="s">
        <v>439</v>
      </c>
      <c r="L46" s="675"/>
      <c r="M46" s="675"/>
      <c r="N46" s="675"/>
      <c r="O46" s="675"/>
      <c r="P46" s="675" t="s">
        <v>439</v>
      </c>
      <c r="Q46" s="675"/>
      <c r="R46" s="676"/>
      <c r="S46" s="676"/>
    </row>
    <row r="47" spans="1:19" s="5" customFormat="1" ht="15">
      <c r="A47" s="269" t="s">
        <v>156</v>
      </c>
      <c r="B47" s="675">
        <v>138314.26</v>
      </c>
      <c r="C47" s="675">
        <v>0</v>
      </c>
      <c r="D47" s="675">
        <v>0</v>
      </c>
      <c r="E47" s="675">
        <v>6435.51</v>
      </c>
      <c r="F47" s="675">
        <v>0</v>
      </c>
      <c r="G47" s="675">
        <v>6435.51</v>
      </c>
      <c r="H47" s="675">
        <v>189041.02</v>
      </c>
      <c r="I47" s="675">
        <v>0</v>
      </c>
      <c r="J47" s="675">
        <v>112749.31</v>
      </c>
      <c r="K47" s="675">
        <v>0</v>
      </c>
      <c r="L47" s="675">
        <v>301790.32999999996</v>
      </c>
      <c r="M47" s="675">
        <v>189041.02</v>
      </c>
      <c r="N47" s="675">
        <v>0</v>
      </c>
      <c r="O47" s="675">
        <v>106313.8</v>
      </c>
      <c r="P47" s="675">
        <v>0</v>
      </c>
      <c r="Q47" s="675">
        <v>295354.82</v>
      </c>
      <c r="R47" s="676">
        <v>4.6528174318396384E-2</v>
      </c>
      <c r="S47" s="676">
        <v>2.1819176851323929</v>
      </c>
    </row>
    <row r="48" spans="1:19" ht="15" customHeight="1" thickBot="1">
      <c r="A48" s="265"/>
      <c r="B48" s="266" t="s">
        <v>439</v>
      </c>
      <c r="C48" s="266" t="s">
        <v>439</v>
      </c>
      <c r="D48" s="267" t="s">
        <v>439</v>
      </c>
      <c r="E48" s="266" t="s">
        <v>439</v>
      </c>
      <c r="F48" s="266"/>
      <c r="G48" s="266"/>
      <c r="H48" s="266" t="s">
        <v>439</v>
      </c>
      <c r="I48" s="266" t="s">
        <v>439</v>
      </c>
      <c r="J48" s="266" t="s">
        <v>439</v>
      </c>
      <c r="K48" s="266"/>
      <c r="L48" s="266"/>
      <c r="M48" s="266" t="s">
        <v>439</v>
      </c>
      <c r="N48" s="266" t="s">
        <v>439</v>
      </c>
      <c r="O48" s="266" t="s">
        <v>439</v>
      </c>
      <c r="P48" s="266"/>
      <c r="Q48" s="266"/>
      <c r="R48" s="265"/>
      <c r="S48" s="265"/>
    </row>
    <row r="49" spans="1:19" ht="15" customHeight="1" thickTop="1">
      <c r="A49" s="268" t="s">
        <v>1364</v>
      </c>
      <c r="B49" s="47"/>
      <c r="C49" s="47"/>
      <c r="D49" s="47"/>
      <c r="E49" s="47"/>
      <c r="F49" s="47"/>
      <c r="G49" s="47"/>
      <c r="H49" s="47"/>
      <c r="I49" s="47"/>
      <c r="J49" s="47"/>
      <c r="K49" s="47"/>
      <c r="L49" s="47"/>
      <c r="M49" s="47"/>
      <c r="N49" s="47"/>
      <c r="O49" s="47"/>
      <c r="P49" s="47"/>
      <c r="Q49" s="47"/>
      <c r="R49" s="47"/>
      <c r="S49" s="47"/>
    </row>
    <row r="50" spans="1:19" ht="15" customHeight="1">
      <c r="A50" s="268" t="s">
        <v>1365</v>
      </c>
      <c r="B50" s="261"/>
      <c r="C50" s="261"/>
      <c r="D50" s="47"/>
      <c r="E50" s="261"/>
      <c r="F50" s="261"/>
      <c r="G50" s="261"/>
      <c r="H50" s="261"/>
      <c r="I50" s="261"/>
      <c r="J50" s="260" t="s">
        <v>439</v>
      </c>
      <c r="K50" s="260"/>
      <c r="L50" s="260"/>
      <c r="M50" s="261"/>
      <c r="N50" s="261"/>
      <c r="O50" s="261"/>
      <c r="P50" s="261"/>
      <c r="Q50" s="261"/>
      <c r="R50" s="47"/>
      <c r="S50" s="47"/>
    </row>
    <row r="51" spans="1:19" ht="15" customHeight="1">
      <c r="A51" s="696"/>
      <c r="B51" s="47"/>
      <c r="C51" s="47"/>
      <c r="D51" s="47"/>
      <c r="E51" s="47"/>
      <c r="F51" s="47"/>
      <c r="G51" s="47"/>
      <c r="H51" s="47"/>
      <c r="I51" s="47"/>
      <c r="J51" s="47"/>
      <c r="K51" s="47"/>
      <c r="L51" s="47"/>
      <c r="M51" s="259" t="s">
        <v>439</v>
      </c>
      <c r="N51" s="47"/>
      <c r="O51" s="47"/>
      <c r="P51" s="47"/>
      <c r="Q51" s="47"/>
      <c r="R51" s="47"/>
      <c r="S51" s="47"/>
    </row>
  </sheetData>
  <mergeCells count="16">
    <mergeCell ref="C40:F40"/>
    <mergeCell ref="H40:K40"/>
    <mergeCell ref="M40:P40"/>
    <mergeCell ref="R40:S40"/>
    <mergeCell ref="C28:F28"/>
    <mergeCell ref="H28:K28"/>
    <mergeCell ref="M28:P28"/>
    <mergeCell ref="R28:S28"/>
    <mergeCell ref="A1:S1"/>
    <mergeCell ref="A2:S2"/>
    <mergeCell ref="A4:S4"/>
    <mergeCell ref="C6:F6"/>
    <mergeCell ref="H6:K6"/>
    <mergeCell ref="M6:P6"/>
    <mergeCell ref="R6:S6"/>
    <mergeCell ref="A3:S3"/>
  </mergeCells>
  <pageMargins left="0.75" right="0.2" top="0.49" bottom="0.5" header="0.5" footer="0.5"/>
  <pageSetup scale="39"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58" t="s">
        <v>438</v>
      </c>
      <c r="B1" s="758"/>
      <c r="C1" s="758"/>
      <c r="D1" s="758"/>
      <c r="E1" s="758"/>
    </row>
    <row r="2" spans="1:5" ht="18">
      <c r="A2" s="759" t="s">
        <v>717</v>
      </c>
      <c r="B2" s="759"/>
      <c r="C2" s="759"/>
      <c r="D2" s="759"/>
      <c r="E2" s="759"/>
    </row>
    <row r="3" spans="1:5" ht="18">
      <c r="A3" s="759" t="s">
        <v>1512</v>
      </c>
      <c r="B3" s="759"/>
      <c r="C3" s="759"/>
      <c r="D3" s="759"/>
      <c r="E3" s="759"/>
    </row>
    <row r="4" spans="1:5" ht="30" customHeight="1">
      <c r="A4" s="760" t="s">
        <v>508</v>
      </c>
      <c r="B4" s="760"/>
      <c r="C4" s="760"/>
      <c r="D4" s="760"/>
      <c r="E4" s="760"/>
    </row>
    <row r="5" spans="1:5">
      <c r="A5" s="99"/>
      <c r="B5" s="101"/>
      <c r="C5" s="205"/>
      <c r="D5" s="205"/>
      <c r="E5" s="98"/>
    </row>
    <row r="6" spans="1:5" ht="30" customHeight="1">
      <c r="A6" s="72" t="s">
        <v>718</v>
      </c>
      <c r="B6" s="73" t="s">
        <v>57</v>
      </c>
      <c r="C6" s="73" t="s">
        <v>55</v>
      </c>
      <c r="D6" s="176" t="s">
        <v>515</v>
      </c>
      <c r="E6" s="73" t="s">
        <v>719</v>
      </c>
    </row>
    <row r="7" spans="1:5">
      <c r="A7" s="100" t="s">
        <v>720</v>
      </c>
      <c r="B7" s="97">
        <v>300890.93195999996</v>
      </c>
      <c r="C7" s="97">
        <v>0</v>
      </c>
      <c r="D7" s="97">
        <v>300890.93195999996</v>
      </c>
      <c r="E7" s="160">
        <v>7.3840634522885237E-2</v>
      </c>
    </row>
    <row r="8" spans="1:5">
      <c r="A8" s="100" t="s">
        <v>721</v>
      </c>
      <c r="B8" s="97">
        <v>309361.73768999998</v>
      </c>
      <c r="C8" s="97">
        <v>0</v>
      </c>
      <c r="D8" s="97">
        <v>309361.73768999998</v>
      </c>
      <c r="E8" s="160">
        <v>7.591942654878267E-2</v>
      </c>
    </row>
    <row r="9" spans="1:5">
      <c r="A9" s="100" t="s">
        <v>722</v>
      </c>
      <c r="B9" s="97">
        <v>1135522.62567</v>
      </c>
      <c r="C9" s="97">
        <v>107601.52420999999</v>
      </c>
      <c r="D9" s="97">
        <v>1243124.1498799999</v>
      </c>
      <c r="E9" s="160">
        <v>0.30507092859170754</v>
      </c>
    </row>
    <row r="10" spans="1:5">
      <c r="A10" s="100" t="s">
        <v>723</v>
      </c>
      <c r="B10" s="97">
        <v>547341.77426999994</v>
      </c>
      <c r="C10" s="97">
        <v>151375.58333000002</v>
      </c>
      <c r="D10" s="97">
        <v>698717.35759999999</v>
      </c>
      <c r="E10" s="160">
        <v>0.17146988345995257</v>
      </c>
    </row>
    <row r="11" spans="1:5">
      <c r="A11" s="100" t="s">
        <v>724</v>
      </c>
      <c r="B11" s="97">
        <v>188791.42916999999</v>
      </c>
      <c r="C11" s="97">
        <v>65331.018280000004</v>
      </c>
      <c r="D11" s="97">
        <v>254122.44744999998</v>
      </c>
      <c r="E11" s="160">
        <v>6.2363337585431437E-2</v>
      </c>
    </row>
    <row r="12" spans="1:5">
      <c r="A12" s="100" t="s">
        <v>725</v>
      </c>
      <c r="B12" s="97">
        <v>188772.41222</v>
      </c>
      <c r="C12" s="97">
        <v>58029.027860000002</v>
      </c>
      <c r="D12" s="97">
        <v>246801.44008</v>
      </c>
      <c r="E12" s="160">
        <v>6.0566713719015342E-2</v>
      </c>
    </row>
    <row r="13" spans="1:5">
      <c r="A13" s="100" t="s">
        <v>726</v>
      </c>
      <c r="B13" s="97">
        <v>45358.927810000001</v>
      </c>
      <c r="C13" s="97">
        <v>30703.886010000002</v>
      </c>
      <c r="D13" s="97">
        <v>76062.81382000001</v>
      </c>
      <c r="E13" s="160">
        <v>1.8666320049856269E-2</v>
      </c>
    </row>
    <row r="14" spans="1:5">
      <c r="A14" s="100" t="s">
        <v>727</v>
      </c>
      <c r="B14" s="97">
        <v>51432.245340000001</v>
      </c>
      <c r="C14" s="97">
        <v>22625.941739999998</v>
      </c>
      <c r="D14" s="97">
        <v>74058.187080000003</v>
      </c>
      <c r="E14" s="160">
        <v>1.8174371324452931E-2</v>
      </c>
    </row>
    <row r="15" spans="1:5">
      <c r="A15" s="100" t="s">
        <v>728</v>
      </c>
      <c r="B15" s="97">
        <v>30765.101629999997</v>
      </c>
      <c r="C15" s="97">
        <v>12651.540789999999</v>
      </c>
      <c r="D15" s="97">
        <v>43416.642419999996</v>
      </c>
      <c r="E15" s="160">
        <v>1.0654732611125034E-2</v>
      </c>
    </row>
    <row r="16" spans="1:5">
      <c r="A16" s="100" t="s">
        <v>729</v>
      </c>
      <c r="B16" s="97">
        <v>71241.398400000005</v>
      </c>
      <c r="C16" s="97">
        <v>17826.685899999997</v>
      </c>
      <c r="D16" s="97">
        <v>89068.084300000002</v>
      </c>
      <c r="E16" s="160">
        <v>2.1857899862944855E-2</v>
      </c>
    </row>
    <row r="17" spans="1:5">
      <c r="A17" s="100" t="s">
        <v>730</v>
      </c>
      <c r="B17" s="97">
        <v>334203.42386000004</v>
      </c>
      <c r="C17" s="97">
        <v>46288.40842</v>
      </c>
      <c r="D17" s="97">
        <v>380491.83228000003</v>
      </c>
      <c r="E17" s="160">
        <v>9.3375224515125782E-2</v>
      </c>
    </row>
    <row r="18" spans="1:5">
      <c r="A18" s="100" t="s">
        <v>731</v>
      </c>
      <c r="B18" s="97">
        <v>205133.80399000001</v>
      </c>
      <c r="C18" s="97">
        <v>31102.198270000001</v>
      </c>
      <c r="D18" s="97">
        <v>236236.00226000001</v>
      </c>
      <c r="E18" s="160">
        <v>5.7973885056619483E-2</v>
      </c>
    </row>
    <row r="19" spans="1:5">
      <c r="A19" s="100" t="s">
        <v>732</v>
      </c>
      <c r="B19" s="97">
        <v>35337.493840000003</v>
      </c>
      <c r="C19" s="97">
        <v>9917.31819</v>
      </c>
      <c r="D19" s="97">
        <v>45254.812030000001</v>
      </c>
      <c r="E19" s="160">
        <v>1.1105831650497642E-2</v>
      </c>
    </row>
    <row r="20" spans="1:5">
      <c r="A20" s="100" t="s">
        <v>733</v>
      </c>
      <c r="B20" s="97">
        <v>72595.930980000005</v>
      </c>
      <c r="C20" s="97">
        <v>4666.89293</v>
      </c>
      <c r="D20" s="97">
        <v>77262.823910000006</v>
      </c>
      <c r="E20" s="160">
        <v>1.8960810501603226E-2</v>
      </c>
    </row>
    <row r="21" spans="1:5">
      <c r="A21" s="72" t="s">
        <v>156</v>
      </c>
      <c r="B21" s="158">
        <v>3516749.2368299994</v>
      </c>
      <c r="C21" s="158">
        <v>558120.02593</v>
      </c>
      <c r="D21" s="158">
        <v>4074869.2627599998</v>
      </c>
      <c r="E21" s="161">
        <v>1</v>
      </c>
    </row>
    <row r="22" spans="1:5">
      <c r="A22" s="54" t="s">
        <v>734</v>
      </c>
      <c r="B22" s="160">
        <v>0.86303363618788265</v>
      </c>
      <c r="C22" s="160">
        <v>0.13696636381211721</v>
      </c>
      <c r="D22" s="160">
        <v>1</v>
      </c>
      <c r="E22" s="234"/>
    </row>
    <row r="23" spans="1:5" ht="30" customHeight="1">
      <c r="A23" s="433" t="s">
        <v>735</v>
      </c>
      <c r="B23" s="73" t="s">
        <v>57</v>
      </c>
      <c r="C23" s="73" t="s">
        <v>55</v>
      </c>
      <c r="D23" s="176" t="s">
        <v>515</v>
      </c>
      <c r="E23" s="73" t="s">
        <v>677</v>
      </c>
    </row>
    <row r="24" spans="1:5">
      <c r="A24" s="100" t="s">
        <v>720</v>
      </c>
      <c r="B24" s="97">
        <v>7</v>
      </c>
      <c r="C24" s="97">
        <v>0</v>
      </c>
      <c r="D24" s="97">
        <v>7</v>
      </c>
      <c r="E24" s="160">
        <v>1.4093354379409207E-5</v>
      </c>
    </row>
    <row r="25" spans="1:5">
      <c r="A25" s="100" t="s">
        <v>721</v>
      </c>
      <c r="B25" s="97">
        <v>35</v>
      </c>
      <c r="C25" s="97">
        <v>0</v>
      </c>
      <c r="D25" s="97">
        <v>35</v>
      </c>
      <c r="E25" s="160">
        <v>7.0466771897046036E-5</v>
      </c>
    </row>
    <row r="26" spans="1:5">
      <c r="A26" s="100" t="s">
        <v>722</v>
      </c>
      <c r="B26" s="97">
        <v>236</v>
      </c>
      <c r="C26" s="97">
        <v>27</v>
      </c>
      <c r="D26" s="97">
        <v>263</v>
      </c>
      <c r="E26" s="160">
        <v>5.2950745739780303E-4</v>
      </c>
    </row>
    <row r="27" spans="1:5">
      <c r="A27" s="100" t="s">
        <v>723</v>
      </c>
      <c r="B27" s="97">
        <v>236</v>
      </c>
      <c r="C27" s="97">
        <v>64</v>
      </c>
      <c r="D27" s="97">
        <v>300</v>
      </c>
      <c r="E27" s="160">
        <v>6.0400090197468032E-4</v>
      </c>
    </row>
    <row r="28" spans="1:5">
      <c r="A28" s="100" t="s">
        <v>724</v>
      </c>
      <c r="B28" s="97">
        <v>185</v>
      </c>
      <c r="C28" s="97">
        <v>68</v>
      </c>
      <c r="D28" s="97">
        <v>253</v>
      </c>
      <c r="E28" s="160">
        <v>5.0937409399864702E-4</v>
      </c>
    </row>
    <row r="29" spans="1:5">
      <c r="A29" s="100" t="s">
        <v>725</v>
      </c>
      <c r="B29" s="97">
        <v>379</v>
      </c>
      <c r="C29" s="97">
        <v>114</v>
      </c>
      <c r="D29" s="97">
        <v>493</v>
      </c>
      <c r="E29" s="160">
        <v>9.9257481557839125E-4</v>
      </c>
    </row>
    <row r="30" spans="1:5">
      <c r="A30" s="100" t="s">
        <v>726</v>
      </c>
      <c r="B30" s="97">
        <v>174</v>
      </c>
      <c r="C30" s="97">
        <v>112</v>
      </c>
      <c r="D30" s="97">
        <v>286</v>
      </c>
      <c r="E30" s="160">
        <v>5.7581419321586183E-4</v>
      </c>
    </row>
    <row r="31" spans="1:5">
      <c r="A31" s="100" t="s">
        <v>727</v>
      </c>
      <c r="B31" s="97">
        <v>307</v>
      </c>
      <c r="C31" s="97">
        <v>133</v>
      </c>
      <c r="D31" s="97">
        <v>440</v>
      </c>
      <c r="E31" s="160">
        <v>8.8586798956286441E-4</v>
      </c>
    </row>
    <row r="32" spans="1:5">
      <c r="A32" s="100" t="s">
        <v>728</v>
      </c>
      <c r="B32" s="97">
        <v>259</v>
      </c>
      <c r="C32" s="97">
        <v>106</v>
      </c>
      <c r="D32" s="97">
        <v>365</v>
      </c>
      <c r="E32" s="160">
        <v>7.3486776406919436E-4</v>
      </c>
    </row>
    <row r="33" spans="1:5">
      <c r="A33" s="100" t="s">
        <v>729</v>
      </c>
      <c r="B33" s="97">
        <v>848</v>
      </c>
      <c r="C33" s="97">
        <v>213</v>
      </c>
      <c r="D33" s="97">
        <v>1061</v>
      </c>
      <c r="E33" s="160">
        <v>2.1361498566504528E-3</v>
      </c>
    </row>
    <row r="34" spans="1:5">
      <c r="A34" s="100" t="s">
        <v>730</v>
      </c>
      <c r="B34" s="97">
        <v>6441</v>
      </c>
      <c r="C34" s="97">
        <v>984</v>
      </c>
      <c r="D34" s="97">
        <v>7425</v>
      </c>
      <c r="E34" s="160">
        <v>1.4949022323873337E-2</v>
      </c>
    </row>
    <row r="35" spans="1:5">
      <c r="A35" s="100" t="s">
        <v>731</v>
      </c>
      <c r="B35" s="97">
        <v>12964</v>
      </c>
      <c r="C35" s="97">
        <v>1914</v>
      </c>
      <c r="D35" s="97">
        <v>14878</v>
      </c>
      <c r="E35" s="160">
        <v>2.9954418065264311E-2</v>
      </c>
    </row>
    <row r="36" spans="1:5">
      <c r="A36" s="100" t="s">
        <v>732</v>
      </c>
      <c r="B36" s="97">
        <v>7265</v>
      </c>
      <c r="C36" s="97">
        <v>1693</v>
      </c>
      <c r="D36" s="97">
        <v>8958</v>
      </c>
      <c r="E36" s="160">
        <v>1.8035466932963953E-2</v>
      </c>
    </row>
    <row r="37" spans="1:5">
      <c r="A37" s="100" t="s">
        <v>733</v>
      </c>
      <c r="B37" s="97">
        <v>438494</v>
      </c>
      <c r="C37" s="97">
        <v>23430</v>
      </c>
      <c r="D37" s="97">
        <v>461924</v>
      </c>
      <c r="E37" s="160">
        <v>0.93000837547917403</v>
      </c>
    </row>
    <row r="38" spans="1:5">
      <c r="A38" s="72" t="s">
        <v>156</v>
      </c>
      <c r="B38" s="158">
        <v>467830</v>
      </c>
      <c r="C38" s="158">
        <v>28858</v>
      </c>
      <c r="D38" s="158">
        <v>496688</v>
      </c>
      <c r="E38" s="161">
        <v>1</v>
      </c>
    </row>
    <row r="39" spans="1:5">
      <c r="A39" s="54" t="s">
        <v>734</v>
      </c>
      <c r="B39" s="106">
        <v>0.94189913990271557</v>
      </c>
      <c r="C39" s="106">
        <v>5.8100860097284414E-2</v>
      </c>
      <c r="D39" s="106">
        <v>1</v>
      </c>
      <c r="E39" s="144"/>
    </row>
    <row r="40" spans="1:5" ht="15.75" thickBot="1">
      <c r="A40" s="252"/>
      <c r="B40" s="253"/>
      <c r="C40" s="253"/>
      <c r="D40" s="254"/>
      <c r="E40" s="254"/>
    </row>
    <row r="41" spans="1:5" ht="36.75" customHeight="1" thickTop="1">
      <c r="A41" s="766" t="s">
        <v>1357</v>
      </c>
      <c r="B41" s="767"/>
      <c r="C41" s="767"/>
      <c r="D41" s="767"/>
      <c r="E41" s="767"/>
    </row>
    <row r="42" spans="1:5">
      <c r="A42" s="209"/>
      <c r="B42" s="210"/>
      <c r="C42" s="210"/>
      <c r="D42" s="210"/>
      <c r="E42" s="210"/>
    </row>
    <row r="43" spans="1:5" ht="30" customHeight="1">
      <c r="A43" s="758" t="s">
        <v>438</v>
      </c>
      <c r="B43" s="758"/>
      <c r="C43" s="758"/>
      <c r="D43" s="758"/>
      <c r="E43" s="758"/>
    </row>
    <row r="44" spans="1:5" ht="18">
      <c r="A44" s="759" t="s">
        <v>736</v>
      </c>
      <c r="B44" s="759"/>
      <c r="C44" s="759"/>
      <c r="D44" s="759"/>
      <c r="E44" s="759"/>
    </row>
    <row r="45" spans="1:5" ht="18">
      <c r="A45" s="759" t="s">
        <v>1512</v>
      </c>
      <c r="B45" s="759"/>
      <c r="C45" s="759"/>
      <c r="D45" s="759"/>
      <c r="E45" s="759"/>
    </row>
    <row r="46" spans="1:5" ht="30" customHeight="1">
      <c r="A46" s="760" t="s">
        <v>508</v>
      </c>
      <c r="B46" s="760"/>
      <c r="C46" s="760"/>
      <c r="D46" s="760"/>
      <c r="E46" s="760"/>
    </row>
    <row r="47" spans="1:5">
      <c r="A47" s="99"/>
      <c r="B47" s="101"/>
      <c r="C47" s="205"/>
      <c r="D47" s="205"/>
      <c r="E47" s="98"/>
    </row>
    <row r="48" spans="1:5" ht="30" customHeight="1">
      <c r="A48" s="72" t="s">
        <v>718</v>
      </c>
      <c r="B48" s="73" t="s">
        <v>57</v>
      </c>
      <c r="C48" s="73" t="s">
        <v>55</v>
      </c>
      <c r="D48" s="176" t="s">
        <v>515</v>
      </c>
      <c r="E48" s="73" t="s">
        <v>719</v>
      </c>
    </row>
    <row r="49" spans="1:5">
      <c r="A49" s="100" t="s">
        <v>720</v>
      </c>
      <c r="B49" s="97">
        <v>68291.096400000009</v>
      </c>
      <c r="C49" s="97">
        <v>0</v>
      </c>
      <c r="D49" s="97">
        <v>68291.096400000009</v>
      </c>
      <c r="E49" s="160">
        <v>0.44547148255349084</v>
      </c>
    </row>
    <row r="50" spans="1:5">
      <c r="A50" s="100" t="s">
        <v>721</v>
      </c>
      <c r="B50" s="97">
        <v>14545.55955</v>
      </c>
      <c r="C50" s="97">
        <v>0</v>
      </c>
      <c r="D50" s="97">
        <v>14545.55955</v>
      </c>
      <c r="E50" s="160">
        <v>9.4882529625173601E-2</v>
      </c>
    </row>
    <row r="51" spans="1:5">
      <c r="A51" s="100" t="s">
        <v>722</v>
      </c>
      <c r="B51" s="97">
        <v>10618.13552</v>
      </c>
      <c r="C51" s="97">
        <v>0</v>
      </c>
      <c r="D51" s="97">
        <v>10618.13552</v>
      </c>
      <c r="E51" s="160">
        <v>6.9263444598149412E-2</v>
      </c>
    </row>
    <row r="52" spans="1:5">
      <c r="A52" s="100" t="s">
        <v>723</v>
      </c>
      <c r="B52" s="97">
        <v>19831.949800000002</v>
      </c>
      <c r="C52" s="97">
        <v>2051.82854</v>
      </c>
      <c r="D52" s="97">
        <v>21883.778340000001</v>
      </c>
      <c r="E52" s="160">
        <v>0.14275066143163825</v>
      </c>
    </row>
    <row r="53" spans="1:5">
      <c r="A53" s="100" t="s">
        <v>724</v>
      </c>
      <c r="B53" s="97">
        <v>12706.591349999999</v>
      </c>
      <c r="C53" s="97">
        <v>2525.6824300000003</v>
      </c>
      <c r="D53" s="97">
        <v>15232.27378</v>
      </c>
      <c r="E53" s="160">
        <v>9.9362053637160011E-2</v>
      </c>
    </row>
    <row r="54" spans="1:5">
      <c r="A54" s="100" t="s">
        <v>725</v>
      </c>
      <c r="B54" s="97">
        <v>7292.8196100000005</v>
      </c>
      <c r="C54" s="97">
        <v>1995.0536100000002</v>
      </c>
      <c r="D54" s="97">
        <v>9287.8732200000013</v>
      </c>
      <c r="E54" s="160">
        <v>6.0585974910226582E-2</v>
      </c>
    </row>
    <row r="55" spans="1:5">
      <c r="A55" s="100" t="s">
        <v>726</v>
      </c>
      <c r="B55" s="97">
        <v>2796.9697900000001</v>
      </c>
      <c r="C55" s="97">
        <v>1368.80951</v>
      </c>
      <c r="D55" s="97">
        <v>4165.7793000000001</v>
      </c>
      <c r="E55" s="160">
        <v>2.717390668165701E-2</v>
      </c>
    </row>
    <row r="56" spans="1:5">
      <c r="A56" s="100" t="s">
        <v>727</v>
      </c>
      <c r="B56" s="97">
        <v>1719.7828500000001</v>
      </c>
      <c r="C56" s="97">
        <v>504.51249000000001</v>
      </c>
      <c r="D56" s="97">
        <v>2224.2953400000001</v>
      </c>
      <c r="E56" s="160">
        <v>1.4509360589891201E-2</v>
      </c>
    </row>
    <row r="57" spans="1:5">
      <c r="A57" s="100" t="s">
        <v>728</v>
      </c>
      <c r="B57" s="97">
        <v>1041.43687</v>
      </c>
      <c r="C57" s="97">
        <v>228.57248999999999</v>
      </c>
      <c r="D57" s="97">
        <v>1270.00936</v>
      </c>
      <c r="E57" s="160">
        <v>8.2844321189725397E-3</v>
      </c>
    </row>
    <row r="58" spans="1:5">
      <c r="A58" s="100" t="s">
        <v>729</v>
      </c>
      <c r="B58" s="97">
        <v>903.13454000000002</v>
      </c>
      <c r="C58" s="97">
        <v>657.01794999999993</v>
      </c>
      <c r="D58" s="97">
        <v>1560.1524899999999</v>
      </c>
      <c r="E58" s="160">
        <v>1.0177072552166848E-2</v>
      </c>
    </row>
    <row r="59" spans="1:5">
      <c r="A59" s="100" t="s">
        <v>730</v>
      </c>
      <c r="B59" s="97">
        <v>1380.0126299999999</v>
      </c>
      <c r="C59" s="97">
        <v>551.41557999999998</v>
      </c>
      <c r="D59" s="97">
        <v>1931.42821</v>
      </c>
      <c r="E59" s="160">
        <v>1.2598951159236841E-2</v>
      </c>
    </row>
    <row r="60" spans="1:5">
      <c r="A60" s="100" t="s">
        <v>731</v>
      </c>
      <c r="B60" s="97">
        <v>1116.1052500000001</v>
      </c>
      <c r="C60" s="97">
        <v>357.06053000000003</v>
      </c>
      <c r="D60" s="97">
        <v>1473.16578</v>
      </c>
      <c r="E60" s="160">
        <v>9.6096472111065652E-3</v>
      </c>
    </row>
    <row r="61" spans="1:5">
      <c r="A61" s="100" t="s">
        <v>732</v>
      </c>
      <c r="B61" s="97">
        <v>170.76793000000001</v>
      </c>
      <c r="C61" s="97">
        <v>67.551469999999995</v>
      </c>
      <c r="D61" s="97">
        <v>238.3194</v>
      </c>
      <c r="E61" s="160">
        <v>1.5545876700737578E-3</v>
      </c>
    </row>
    <row r="62" spans="1:5">
      <c r="A62" s="100" t="s">
        <v>733</v>
      </c>
      <c r="B62" s="97">
        <v>478.43200999999999</v>
      </c>
      <c r="C62" s="97">
        <v>100.41542999999999</v>
      </c>
      <c r="D62" s="97">
        <v>578.84744000000001</v>
      </c>
      <c r="E62" s="160">
        <v>3.7758952610562101E-3</v>
      </c>
    </row>
    <row r="63" spans="1:5">
      <c r="A63" s="72" t="s">
        <v>156</v>
      </c>
      <c r="B63" s="158">
        <v>142892.7941</v>
      </c>
      <c r="C63" s="158">
        <v>10407.920030000001</v>
      </c>
      <c r="D63" s="158">
        <v>153300.71413000007</v>
      </c>
      <c r="E63" s="161">
        <v>1</v>
      </c>
    </row>
    <row r="64" spans="1:5">
      <c r="A64" s="54" t="s">
        <v>734</v>
      </c>
      <c r="B64" s="160">
        <v>0.93210781770283158</v>
      </c>
      <c r="C64" s="160">
        <v>6.7892182297167994E-2</v>
      </c>
      <c r="D64" s="160">
        <v>1</v>
      </c>
      <c r="E64" s="234"/>
    </row>
    <row r="65" spans="1:5" ht="30" customHeight="1">
      <c r="A65" s="433" t="s">
        <v>737</v>
      </c>
      <c r="B65" s="73" t="s">
        <v>57</v>
      </c>
      <c r="C65" s="73" t="s">
        <v>55</v>
      </c>
      <c r="D65" s="176" t="s">
        <v>515</v>
      </c>
      <c r="E65" s="73" t="s">
        <v>677</v>
      </c>
    </row>
    <row r="66" spans="1:5">
      <c r="A66" s="100" t="s">
        <v>720</v>
      </c>
      <c r="B66" s="97">
        <v>3</v>
      </c>
      <c r="C66" s="97">
        <v>0</v>
      </c>
      <c r="D66" s="97">
        <v>3</v>
      </c>
      <c r="E66" s="160">
        <v>1.8575851393188853E-3</v>
      </c>
    </row>
    <row r="67" spans="1:5">
      <c r="A67" s="100" t="s">
        <v>721</v>
      </c>
      <c r="B67" s="97">
        <v>2</v>
      </c>
      <c r="C67" s="97">
        <v>0</v>
      </c>
      <c r="D67" s="97">
        <v>2</v>
      </c>
      <c r="E67" s="160">
        <v>1.238390092879257E-3</v>
      </c>
    </row>
    <row r="68" spans="1:5">
      <c r="A68" s="100" t="s">
        <v>722</v>
      </c>
      <c r="B68" s="97">
        <v>2</v>
      </c>
      <c r="C68" s="97">
        <v>0</v>
      </c>
      <c r="D68" s="97">
        <v>2</v>
      </c>
      <c r="E68" s="160">
        <v>1.238390092879257E-3</v>
      </c>
    </row>
    <row r="69" spans="1:5">
      <c r="A69" s="100" t="s">
        <v>723</v>
      </c>
      <c r="B69" s="97">
        <v>8</v>
      </c>
      <c r="C69" s="97">
        <v>1</v>
      </c>
      <c r="D69" s="97">
        <v>9</v>
      </c>
      <c r="E69" s="160">
        <v>5.5727554179566567E-3</v>
      </c>
    </row>
    <row r="70" spans="1:5">
      <c r="A70" s="100" t="s">
        <v>724</v>
      </c>
      <c r="B70" s="97">
        <v>13</v>
      </c>
      <c r="C70" s="97">
        <v>3</v>
      </c>
      <c r="D70" s="97">
        <v>16</v>
      </c>
      <c r="E70" s="160">
        <v>9.9071207430340563E-3</v>
      </c>
    </row>
    <row r="71" spans="1:5">
      <c r="A71" s="100" t="s">
        <v>725</v>
      </c>
      <c r="B71" s="97">
        <v>16</v>
      </c>
      <c r="C71" s="97">
        <v>4</v>
      </c>
      <c r="D71" s="97">
        <v>20</v>
      </c>
      <c r="E71" s="160">
        <v>1.238390092879257E-2</v>
      </c>
    </row>
    <row r="72" spans="1:5">
      <c r="A72" s="100" t="s">
        <v>726</v>
      </c>
      <c r="B72" s="97">
        <v>11</v>
      </c>
      <c r="C72" s="97">
        <v>5</v>
      </c>
      <c r="D72" s="97">
        <v>16</v>
      </c>
      <c r="E72" s="160">
        <v>9.9071207430340563E-3</v>
      </c>
    </row>
    <row r="73" spans="1:5">
      <c r="A73" s="100" t="s">
        <v>727</v>
      </c>
      <c r="B73" s="97">
        <v>10</v>
      </c>
      <c r="C73" s="97">
        <v>3</v>
      </c>
      <c r="D73" s="97">
        <v>13</v>
      </c>
      <c r="E73" s="160">
        <v>8.0495356037151699E-3</v>
      </c>
    </row>
    <row r="74" spans="1:5">
      <c r="A74" s="100" t="s">
        <v>728</v>
      </c>
      <c r="B74" s="97">
        <v>9</v>
      </c>
      <c r="C74" s="97">
        <v>2</v>
      </c>
      <c r="D74" s="97">
        <v>11</v>
      </c>
      <c r="E74" s="160">
        <v>6.8111455108359137E-3</v>
      </c>
    </row>
    <row r="75" spans="1:5">
      <c r="A75" s="100" t="s">
        <v>729</v>
      </c>
      <c r="B75" s="97">
        <v>11</v>
      </c>
      <c r="C75" s="97">
        <v>8</v>
      </c>
      <c r="D75" s="97">
        <v>19</v>
      </c>
      <c r="E75" s="160">
        <v>1.1764705882352941E-2</v>
      </c>
    </row>
    <row r="76" spans="1:5">
      <c r="A76" s="100" t="s">
        <v>730</v>
      </c>
      <c r="B76" s="97">
        <v>28</v>
      </c>
      <c r="C76" s="97">
        <v>11</v>
      </c>
      <c r="D76" s="97">
        <v>39</v>
      </c>
      <c r="E76" s="160">
        <v>2.4148606811145511E-2</v>
      </c>
    </row>
    <row r="77" spans="1:5">
      <c r="A77" s="100" t="s">
        <v>731</v>
      </c>
      <c r="B77" s="97">
        <v>66</v>
      </c>
      <c r="C77" s="97">
        <v>21</v>
      </c>
      <c r="D77" s="97">
        <v>87</v>
      </c>
      <c r="E77" s="160">
        <v>5.3869969040247677E-2</v>
      </c>
    </row>
    <row r="78" spans="1:5">
      <c r="A78" s="100" t="s">
        <v>732</v>
      </c>
      <c r="B78" s="97">
        <v>35</v>
      </c>
      <c r="C78" s="97">
        <v>15</v>
      </c>
      <c r="D78" s="97">
        <v>50</v>
      </c>
      <c r="E78" s="160">
        <v>3.0959752321981424E-2</v>
      </c>
    </row>
    <row r="79" spans="1:5">
      <c r="A79" s="100" t="s">
        <v>733</v>
      </c>
      <c r="B79" s="97">
        <v>1039</v>
      </c>
      <c r="C79" s="97">
        <v>289</v>
      </c>
      <c r="D79" s="97">
        <v>1328</v>
      </c>
      <c r="E79" s="160">
        <v>0.82229102167182666</v>
      </c>
    </row>
    <row r="80" spans="1:5">
      <c r="A80" s="72" t="s">
        <v>156</v>
      </c>
      <c r="B80" s="158">
        <v>1253</v>
      </c>
      <c r="C80" s="158">
        <v>362</v>
      </c>
      <c r="D80" s="158">
        <v>1615</v>
      </c>
      <c r="E80" s="161">
        <v>1</v>
      </c>
    </row>
    <row r="81" spans="1:5">
      <c r="A81" s="54" t="s">
        <v>734</v>
      </c>
      <c r="B81" s="106">
        <v>0.77585139318885454</v>
      </c>
      <c r="C81" s="106">
        <v>0.22414860681114551</v>
      </c>
      <c r="D81" s="106">
        <v>1</v>
      </c>
      <c r="E81" s="144"/>
    </row>
    <row r="82" spans="1:5" ht="15.75" thickBot="1">
      <c r="A82" s="252"/>
      <c r="B82" s="253"/>
      <c r="C82" s="253"/>
      <c r="D82" s="254"/>
      <c r="E82" s="254"/>
    </row>
    <row r="83" spans="1:5" ht="15.75" customHeight="1" thickTop="1">
      <c r="A83" s="766" t="s">
        <v>1358</v>
      </c>
      <c r="B83" s="767"/>
      <c r="C83" s="767"/>
      <c r="D83" s="767"/>
      <c r="E83" s="767"/>
    </row>
    <row r="84" spans="1:5">
      <c r="A84" s="212"/>
      <c r="B84" s="212"/>
      <c r="C84" s="212"/>
      <c r="D84" s="211"/>
      <c r="E84" s="98"/>
    </row>
    <row r="85" spans="1:5" ht="30" customHeight="1">
      <c r="A85" s="758" t="s">
        <v>438</v>
      </c>
      <c r="B85" s="758"/>
      <c r="C85" s="758"/>
      <c r="D85" s="758"/>
      <c r="E85" s="758"/>
    </row>
    <row r="86" spans="1:5" ht="18">
      <c r="A86" s="759" t="s">
        <v>740</v>
      </c>
      <c r="B86" s="759"/>
      <c r="C86" s="759"/>
      <c r="D86" s="759"/>
      <c r="E86" s="759"/>
    </row>
    <row r="87" spans="1:5" ht="18">
      <c r="A87" s="759" t="s">
        <v>1512</v>
      </c>
      <c r="B87" s="759"/>
      <c r="C87" s="759"/>
      <c r="D87" s="759"/>
      <c r="E87" s="759"/>
    </row>
    <row r="88" spans="1:5" ht="30" customHeight="1">
      <c r="A88" s="760" t="s">
        <v>508</v>
      </c>
      <c r="B88" s="760"/>
      <c r="C88" s="760"/>
      <c r="D88" s="760"/>
      <c r="E88" s="760"/>
    </row>
    <row r="89" spans="1:5">
      <c r="A89" s="99"/>
      <c r="B89" s="101"/>
      <c r="C89" s="205"/>
      <c r="D89" s="205"/>
      <c r="E89" s="98"/>
    </row>
    <row r="90" spans="1:5" ht="30" customHeight="1">
      <c r="A90" s="72" t="s">
        <v>718</v>
      </c>
      <c r="B90" s="73" t="s">
        <v>57</v>
      </c>
      <c r="C90" s="73" t="s">
        <v>55</v>
      </c>
      <c r="D90" s="176" t="s">
        <v>515</v>
      </c>
      <c r="E90" s="73" t="s">
        <v>719</v>
      </c>
    </row>
    <row r="91" spans="1:5">
      <c r="A91" s="100" t="s">
        <v>720</v>
      </c>
      <c r="B91" s="97">
        <v>232599.83556000001</v>
      </c>
      <c r="C91" s="97">
        <v>0</v>
      </c>
      <c r="D91" s="97">
        <v>232599.83556000001</v>
      </c>
      <c r="E91" s="160">
        <v>0.26548717693486418</v>
      </c>
    </row>
    <row r="92" spans="1:5">
      <c r="A92" s="100" t="s">
        <v>721</v>
      </c>
      <c r="B92" s="97">
        <v>49899.570140000003</v>
      </c>
      <c r="C92" s="97">
        <v>0</v>
      </c>
      <c r="D92" s="97">
        <v>49899.570140000003</v>
      </c>
      <c r="E92" s="160">
        <v>5.6954881222667723E-2</v>
      </c>
    </row>
    <row r="93" spans="1:5">
      <c r="A93" s="100" t="s">
        <v>722</v>
      </c>
      <c r="B93" s="97">
        <v>32449.14788</v>
      </c>
      <c r="C93" s="97">
        <v>4879.6928099999996</v>
      </c>
      <c r="D93" s="97">
        <v>37328.840689999997</v>
      </c>
      <c r="E93" s="160">
        <v>4.2606773599730162E-2</v>
      </c>
    </row>
    <row r="94" spans="1:5">
      <c r="A94" s="100" t="s">
        <v>723</v>
      </c>
      <c r="B94" s="97">
        <v>7128.4303499999996</v>
      </c>
      <c r="C94" s="97">
        <v>2981.5797900000002</v>
      </c>
      <c r="D94" s="97">
        <v>10110.01014</v>
      </c>
      <c r="E94" s="160">
        <v>1.1539466674124465E-2</v>
      </c>
    </row>
    <row r="95" spans="1:5">
      <c r="A95" s="100" t="s">
        <v>724</v>
      </c>
      <c r="B95" s="97">
        <v>10101.16058</v>
      </c>
      <c r="C95" s="97">
        <v>12596.59001</v>
      </c>
      <c r="D95" s="97">
        <v>22697.75059</v>
      </c>
      <c r="E95" s="160">
        <v>2.5906990486054438E-2</v>
      </c>
    </row>
    <row r="96" spans="1:5">
      <c r="A96" s="100" t="s">
        <v>725</v>
      </c>
      <c r="B96" s="97">
        <v>25229.870050000001</v>
      </c>
      <c r="C96" s="97">
        <v>20167.213920000002</v>
      </c>
      <c r="D96" s="97">
        <v>45397.083970000007</v>
      </c>
      <c r="E96" s="160">
        <v>5.181578755313148E-2</v>
      </c>
    </row>
    <row r="97" spans="1:5">
      <c r="A97" s="100" t="s">
        <v>726</v>
      </c>
      <c r="B97" s="97">
        <v>19234.20218</v>
      </c>
      <c r="C97" s="97">
        <v>13634.83927</v>
      </c>
      <c r="D97" s="97">
        <v>32869.041450000004</v>
      </c>
      <c r="E97" s="160">
        <v>3.7516402374517373E-2</v>
      </c>
    </row>
    <row r="98" spans="1:5">
      <c r="A98" s="100" t="s">
        <v>727</v>
      </c>
      <c r="B98" s="97">
        <v>22409.362519999999</v>
      </c>
      <c r="C98" s="97">
        <v>12244.692279999999</v>
      </c>
      <c r="D98" s="97">
        <v>34654.054799999998</v>
      </c>
      <c r="E98" s="160">
        <v>3.9553799150579577E-2</v>
      </c>
    </row>
    <row r="99" spans="1:5">
      <c r="A99" s="100" t="s">
        <v>728</v>
      </c>
      <c r="B99" s="97">
        <v>17916.676170000002</v>
      </c>
      <c r="C99" s="97">
        <v>8380.80242</v>
      </c>
      <c r="D99" s="97">
        <v>26297.478590000002</v>
      </c>
      <c r="E99" s="160">
        <v>3.0015684811450314E-2</v>
      </c>
    </row>
    <row r="100" spans="1:5">
      <c r="A100" s="100" t="s">
        <v>729</v>
      </c>
      <c r="B100" s="97">
        <v>30451.22911</v>
      </c>
      <c r="C100" s="97">
        <v>10524.50714</v>
      </c>
      <c r="D100" s="97">
        <v>40975.736250000002</v>
      </c>
      <c r="E100" s="160">
        <v>4.6769304516700395E-2</v>
      </c>
    </row>
    <row r="101" spans="1:5">
      <c r="A101" s="100" t="s">
        <v>730</v>
      </c>
      <c r="B101" s="97">
        <v>59692.457179999998</v>
      </c>
      <c r="C101" s="97">
        <v>41555.710020000006</v>
      </c>
      <c r="D101" s="97">
        <v>101248.1672</v>
      </c>
      <c r="E101" s="160">
        <v>0.11556366759693296</v>
      </c>
    </row>
    <row r="102" spans="1:5">
      <c r="A102" s="100" t="s">
        <v>731</v>
      </c>
      <c r="B102" s="97">
        <v>110560.41519</v>
      </c>
      <c r="C102" s="97">
        <v>26474.622660000001</v>
      </c>
      <c r="D102" s="97">
        <v>137035.03784999999</v>
      </c>
      <c r="E102" s="160">
        <v>0.15641045167709985</v>
      </c>
    </row>
    <row r="103" spans="1:5">
      <c r="A103" s="100" t="s">
        <v>732</v>
      </c>
      <c r="B103" s="97">
        <v>29206.996579999999</v>
      </c>
      <c r="C103" s="97">
        <v>3306.6978799999997</v>
      </c>
      <c r="D103" s="97">
        <v>32513.694459999999</v>
      </c>
      <c r="E103" s="160">
        <v>3.7110812796260481E-2</v>
      </c>
    </row>
    <row r="104" spans="1:5">
      <c r="A104" s="100" t="s">
        <v>733</v>
      </c>
      <c r="B104" s="97">
        <v>68224.440450000009</v>
      </c>
      <c r="C104" s="97">
        <v>4273.8159100000003</v>
      </c>
      <c r="D104" s="97">
        <v>72498.256360000014</v>
      </c>
      <c r="E104" s="160">
        <v>8.2748800605886658E-2</v>
      </c>
    </row>
    <row r="105" spans="1:5">
      <c r="A105" s="72" t="s">
        <v>156</v>
      </c>
      <c r="B105" s="158">
        <v>715103.79394000012</v>
      </c>
      <c r="C105" s="158">
        <v>161020.76410999999</v>
      </c>
      <c r="D105" s="158">
        <v>876124.55804999999</v>
      </c>
      <c r="E105" s="161">
        <v>1</v>
      </c>
    </row>
    <row r="106" spans="1:5">
      <c r="A106" s="54" t="s">
        <v>734</v>
      </c>
      <c r="B106" s="160">
        <v>0.81621247500653837</v>
      </c>
      <c r="C106" s="160">
        <v>0.18378752499346174</v>
      </c>
      <c r="D106" s="160">
        <v>1</v>
      </c>
      <c r="E106" s="234"/>
    </row>
    <row r="107" spans="1:5" ht="30" customHeight="1">
      <c r="A107" s="433" t="s">
        <v>737</v>
      </c>
      <c r="B107" s="73" t="s">
        <v>57</v>
      </c>
      <c r="C107" s="73" t="s">
        <v>55</v>
      </c>
      <c r="D107" s="176" t="s">
        <v>515</v>
      </c>
      <c r="E107" s="73" t="s">
        <v>677</v>
      </c>
    </row>
    <row r="108" spans="1:5">
      <c r="A108" s="100" t="s">
        <v>720</v>
      </c>
      <c r="B108" s="97">
        <v>4</v>
      </c>
      <c r="C108" s="97">
        <v>0</v>
      </c>
      <c r="D108" s="97">
        <v>4</v>
      </c>
      <c r="E108" s="160">
        <v>8.3987737790282611E-6</v>
      </c>
    </row>
    <row r="109" spans="1:5">
      <c r="A109" s="100" t="s">
        <v>721</v>
      </c>
      <c r="B109" s="97">
        <v>6</v>
      </c>
      <c r="C109" s="97">
        <v>0</v>
      </c>
      <c r="D109" s="97">
        <v>6</v>
      </c>
      <c r="E109" s="160">
        <v>1.2598160668542393E-5</v>
      </c>
    </row>
    <row r="110" spans="1:5">
      <c r="A110" s="100" t="s">
        <v>722</v>
      </c>
      <c r="B110" s="97">
        <v>6</v>
      </c>
      <c r="C110" s="97">
        <v>1</v>
      </c>
      <c r="D110" s="97">
        <v>7</v>
      </c>
      <c r="E110" s="160">
        <v>1.4697854113299459E-5</v>
      </c>
    </row>
    <row r="111" spans="1:5">
      <c r="A111" s="100" t="s">
        <v>723</v>
      </c>
      <c r="B111" s="97">
        <v>3</v>
      </c>
      <c r="C111" s="97">
        <v>2</v>
      </c>
      <c r="D111" s="97">
        <v>5</v>
      </c>
      <c r="E111" s="160">
        <v>1.0498467223785328E-5</v>
      </c>
    </row>
    <row r="112" spans="1:5">
      <c r="A112" s="100" t="s">
        <v>724</v>
      </c>
      <c r="B112" s="97">
        <v>11</v>
      </c>
      <c r="C112" s="97">
        <v>13</v>
      </c>
      <c r="D112" s="97">
        <v>24</v>
      </c>
      <c r="E112" s="160">
        <v>5.0392642674169573E-5</v>
      </c>
    </row>
    <row r="113" spans="1:5">
      <c r="A113" s="100" t="s">
        <v>725</v>
      </c>
      <c r="B113" s="97">
        <v>54</v>
      </c>
      <c r="C113" s="97">
        <v>43</v>
      </c>
      <c r="D113" s="97">
        <v>97</v>
      </c>
      <c r="E113" s="160">
        <v>2.0367026414143535E-4</v>
      </c>
    </row>
    <row r="114" spans="1:5">
      <c r="A114" s="100" t="s">
        <v>726</v>
      </c>
      <c r="B114" s="97">
        <v>75</v>
      </c>
      <c r="C114" s="97">
        <v>53</v>
      </c>
      <c r="D114" s="97">
        <v>128</v>
      </c>
      <c r="E114" s="160">
        <v>2.6876076092890435E-4</v>
      </c>
    </row>
    <row r="115" spans="1:5">
      <c r="A115" s="100" t="s">
        <v>727</v>
      </c>
      <c r="B115" s="97">
        <v>135</v>
      </c>
      <c r="C115" s="97">
        <v>73</v>
      </c>
      <c r="D115" s="97">
        <v>208</v>
      </c>
      <c r="E115" s="160">
        <v>4.3673623650946963E-4</v>
      </c>
    </row>
    <row r="116" spans="1:5">
      <c r="A116" s="100" t="s">
        <v>728</v>
      </c>
      <c r="B116" s="97">
        <v>150</v>
      </c>
      <c r="C116" s="97">
        <v>71</v>
      </c>
      <c r="D116" s="97">
        <v>221</v>
      </c>
      <c r="E116" s="160">
        <v>4.6403225129131145E-4</v>
      </c>
    </row>
    <row r="117" spans="1:5">
      <c r="A117" s="100" t="s">
        <v>729</v>
      </c>
      <c r="B117" s="97">
        <v>368</v>
      </c>
      <c r="C117" s="97">
        <v>127</v>
      </c>
      <c r="D117" s="97">
        <v>495</v>
      </c>
      <c r="E117" s="160">
        <v>1.0393482551547474E-3</v>
      </c>
    </row>
    <row r="118" spans="1:5">
      <c r="A118" s="100" t="s">
        <v>730</v>
      </c>
      <c r="B118" s="97">
        <v>1259</v>
      </c>
      <c r="C118" s="97">
        <v>892</v>
      </c>
      <c r="D118" s="97">
        <v>2151</v>
      </c>
      <c r="E118" s="160">
        <v>4.516440599672448E-3</v>
      </c>
    </row>
    <row r="119" spans="1:5">
      <c r="A119" s="100" t="s">
        <v>731</v>
      </c>
      <c r="B119" s="97">
        <v>7526</v>
      </c>
      <c r="C119" s="97">
        <v>1611</v>
      </c>
      <c r="D119" s="97">
        <v>9137</v>
      </c>
      <c r="E119" s="160">
        <v>1.9184899004745307E-2</v>
      </c>
    </row>
    <row r="120" spans="1:5">
      <c r="A120" s="100" t="s">
        <v>732</v>
      </c>
      <c r="B120" s="97">
        <v>6033</v>
      </c>
      <c r="C120" s="97">
        <v>674</v>
      </c>
      <c r="D120" s="97">
        <v>6707</v>
      </c>
      <c r="E120" s="160">
        <v>1.4082643933985638E-2</v>
      </c>
    </row>
    <row r="121" spans="1:5">
      <c r="A121" s="100" t="s">
        <v>733</v>
      </c>
      <c r="B121" s="97">
        <v>434118</v>
      </c>
      <c r="C121" s="97">
        <v>22952</v>
      </c>
      <c r="D121" s="97">
        <v>457070</v>
      </c>
      <c r="E121" s="160">
        <v>0.95970688279511196</v>
      </c>
    </row>
    <row r="122" spans="1:5">
      <c r="A122" s="72" t="s">
        <v>156</v>
      </c>
      <c r="B122" s="158">
        <v>449748</v>
      </c>
      <c r="C122" s="158">
        <v>26512</v>
      </c>
      <c r="D122" s="158">
        <v>476260</v>
      </c>
      <c r="E122" s="161">
        <v>1</v>
      </c>
    </row>
    <row r="123" spans="1:5">
      <c r="A123" s="54" t="s">
        <v>734</v>
      </c>
      <c r="B123" s="106">
        <v>0.94433292739260066</v>
      </c>
      <c r="C123" s="106">
        <v>5.5667072607399316E-2</v>
      </c>
      <c r="D123" s="106">
        <v>1</v>
      </c>
      <c r="E123" s="144"/>
    </row>
    <row r="124" spans="1:5" ht="15.75" thickBot="1">
      <c r="A124" s="252"/>
      <c r="B124" s="253"/>
      <c r="C124" s="253"/>
      <c r="D124" s="254"/>
      <c r="E124" s="254"/>
    </row>
    <row r="125" spans="1:5" ht="15.75" thickTop="1">
      <c r="A125" s="766" t="s">
        <v>1366</v>
      </c>
      <c r="B125" s="767"/>
      <c r="C125" s="767"/>
      <c r="D125" s="767"/>
      <c r="E125" s="767"/>
    </row>
    <row r="126" spans="1:5">
      <c r="A126" s="214"/>
      <c r="B126" s="96"/>
      <c r="C126" s="96"/>
      <c r="D126" s="211"/>
      <c r="E126" s="98"/>
    </row>
    <row r="127" spans="1:5" ht="30" customHeight="1">
      <c r="A127" s="758" t="s">
        <v>438</v>
      </c>
      <c r="B127" s="758"/>
      <c r="C127" s="758"/>
      <c r="D127" s="758"/>
      <c r="E127" s="758"/>
    </row>
    <row r="128" spans="1:5" ht="18">
      <c r="A128" s="759" t="s">
        <v>738</v>
      </c>
      <c r="B128" s="759"/>
      <c r="C128" s="759"/>
      <c r="D128" s="759"/>
      <c r="E128" s="759"/>
    </row>
    <row r="129" spans="1:5" ht="18">
      <c r="A129" s="759" t="s">
        <v>1512</v>
      </c>
      <c r="B129" s="759"/>
      <c r="C129" s="759"/>
      <c r="D129" s="759"/>
      <c r="E129" s="759"/>
    </row>
    <row r="130" spans="1:5" ht="30" customHeight="1">
      <c r="A130" s="760" t="s">
        <v>508</v>
      </c>
      <c r="B130" s="760"/>
      <c r="C130" s="760"/>
      <c r="D130" s="760"/>
      <c r="E130" s="760"/>
    </row>
    <row r="131" spans="1:5">
      <c r="A131" s="99"/>
      <c r="B131" s="101"/>
      <c r="C131" s="205"/>
      <c r="D131" s="205"/>
      <c r="E131" s="98"/>
    </row>
    <row r="132" spans="1:5" ht="30" customHeight="1">
      <c r="A132" s="72" t="s">
        <v>718</v>
      </c>
      <c r="B132" s="73" t="s">
        <v>57</v>
      </c>
      <c r="C132" s="73" t="s">
        <v>55</v>
      </c>
      <c r="D132" s="176" t="s">
        <v>515</v>
      </c>
      <c r="E132" s="73" t="s">
        <v>719</v>
      </c>
    </row>
    <row r="133" spans="1:5">
      <c r="A133" s="100" t="s">
        <v>720</v>
      </c>
      <c r="B133" s="97">
        <v>0</v>
      </c>
      <c r="C133" s="97">
        <v>0</v>
      </c>
      <c r="D133" s="97">
        <v>0</v>
      </c>
      <c r="E133" s="160">
        <v>0</v>
      </c>
    </row>
    <row r="134" spans="1:5">
      <c r="A134" s="100" t="s">
        <v>721</v>
      </c>
      <c r="B134" s="97">
        <v>244916.60800000001</v>
      </c>
      <c r="C134" s="97">
        <v>0</v>
      </c>
      <c r="D134" s="97">
        <v>244916.60800000001</v>
      </c>
      <c r="E134" s="160">
        <v>8.1129166467845709E-2</v>
      </c>
    </row>
    <row r="135" spans="1:5">
      <c r="A135" s="100" t="s">
        <v>722</v>
      </c>
      <c r="B135" s="97">
        <v>1092455.3422699999</v>
      </c>
      <c r="C135" s="97">
        <v>102721.83140000001</v>
      </c>
      <c r="D135" s="97">
        <v>1195177.1736699999</v>
      </c>
      <c r="E135" s="160">
        <v>0.39590507427427196</v>
      </c>
    </row>
    <row r="136" spans="1:5">
      <c r="A136" s="100" t="s">
        <v>723</v>
      </c>
      <c r="B136" s="97">
        <v>520381.39412000001</v>
      </c>
      <c r="C136" s="97">
        <v>144124.20000000001</v>
      </c>
      <c r="D136" s="97">
        <v>664505.59412000002</v>
      </c>
      <c r="E136" s="160">
        <v>0.22011894335959525</v>
      </c>
    </row>
    <row r="137" spans="1:5">
      <c r="A137" s="100" t="s">
        <v>724</v>
      </c>
      <c r="B137" s="97">
        <v>165083.59724</v>
      </c>
      <c r="C137" s="97">
        <v>47315.185840000006</v>
      </c>
      <c r="D137" s="97">
        <v>212398.78308000002</v>
      </c>
      <c r="E137" s="160">
        <v>7.0357565257743448E-2</v>
      </c>
    </row>
    <row r="138" spans="1:5">
      <c r="A138" s="100" t="s">
        <v>725</v>
      </c>
      <c r="B138" s="97">
        <v>156249.72255999999</v>
      </c>
      <c r="C138" s="97">
        <v>31669.297629999997</v>
      </c>
      <c r="D138" s="97">
        <v>187919.02018999998</v>
      </c>
      <c r="E138" s="160">
        <v>6.2248589819882551E-2</v>
      </c>
    </row>
    <row r="139" spans="1:5">
      <c r="A139" s="100" t="s">
        <v>726</v>
      </c>
      <c r="B139" s="97">
        <v>23327.755840000002</v>
      </c>
      <c r="C139" s="97">
        <v>13586.91966</v>
      </c>
      <c r="D139" s="97">
        <v>36914.675499999998</v>
      </c>
      <c r="E139" s="160">
        <v>1.2228067660262571E-2</v>
      </c>
    </row>
    <row r="140" spans="1:5">
      <c r="A140" s="100" t="s">
        <v>727</v>
      </c>
      <c r="B140" s="97">
        <v>27303.099969999999</v>
      </c>
      <c r="C140" s="97">
        <v>8932.9541799999988</v>
      </c>
      <c r="D140" s="97">
        <v>36236.054149999996</v>
      </c>
      <c r="E140" s="160">
        <v>1.2003272841640942E-2</v>
      </c>
    </row>
    <row r="141" spans="1:5">
      <c r="A141" s="100" t="s">
        <v>728</v>
      </c>
      <c r="B141" s="97">
        <v>11806.988589999999</v>
      </c>
      <c r="C141" s="97">
        <v>3337.3748700000001</v>
      </c>
      <c r="D141" s="97">
        <v>15144.363459999999</v>
      </c>
      <c r="E141" s="160">
        <v>5.0166037910989673E-3</v>
      </c>
    </row>
    <row r="142" spans="1:5">
      <c r="A142" s="100" t="s">
        <v>729</v>
      </c>
      <c r="B142" s="97">
        <v>39887.034749999999</v>
      </c>
      <c r="C142" s="97">
        <v>5310.0390399999997</v>
      </c>
      <c r="D142" s="97">
        <v>45197.073789999995</v>
      </c>
      <c r="E142" s="160">
        <v>1.4971630357417066E-2</v>
      </c>
    </row>
    <row r="143" spans="1:5">
      <c r="A143" s="100" t="s">
        <v>730</v>
      </c>
      <c r="B143" s="97">
        <v>272514.88212000002</v>
      </c>
      <c r="C143" s="97">
        <v>2971.6777999999999</v>
      </c>
      <c r="D143" s="97">
        <v>275486.55992000003</v>
      </c>
      <c r="E143" s="160">
        <v>9.1255530451425454E-2</v>
      </c>
    </row>
    <row r="144" spans="1:5">
      <c r="A144" s="100" t="s">
        <v>731</v>
      </c>
      <c r="B144" s="97">
        <v>93218.845719999998</v>
      </c>
      <c r="C144" s="97">
        <v>1288.8415400000001</v>
      </c>
      <c r="D144" s="97">
        <v>94507.687259999992</v>
      </c>
      <c r="E144" s="160">
        <v>3.130587980463799E-2</v>
      </c>
    </row>
    <row r="145" spans="1:5">
      <c r="A145" s="100" t="s">
        <v>732</v>
      </c>
      <c r="B145" s="97">
        <v>5959.7293300000001</v>
      </c>
      <c r="C145" s="97">
        <v>576.92358999999999</v>
      </c>
      <c r="D145" s="97">
        <v>6536.6529200000004</v>
      </c>
      <c r="E145" s="160">
        <v>2.165280693782962E-3</v>
      </c>
    </row>
    <row r="146" spans="1:5">
      <c r="A146" s="100" t="s">
        <v>733</v>
      </c>
      <c r="B146" s="97">
        <v>3893.05852</v>
      </c>
      <c r="C146" s="97">
        <v>14.523680000000001</v>
      </c>
      <c r="D146" s="97">
        <v>3907.5821999999998</v>
      </c>
      <c r="E146" s="160">
        <v>1.2943952203951425E-3</v>
      </c>
    </row>
    <row r="147" spans="1:5">
      <c r="A147" s="72" t="s">
        <v>156</v>
      </c>
      <c r="B147" s="158">
        <v>2656998.0590300006</v>
      </c>
      <c r="C147" s="158">
        <v>361849.76923000003</v>
      </c>
      <c r="D147" s="158">
        <v>3018847.8282599999</v>
      </c>
      <c r="E147" s="161">
        <v>1</v>
      </c>
    </row>
    <row r="148" spans="1:5">
      <c r="A148" s="54" t="s">
        <v>734</v>
      </c>
      <c r="B148" s="160">
        <v>0.88013646602433693</v>
      </c>
      <c r="C148" s="160">
        <v>0.11986353397566336</v>
      </c>
      <c r="D148" s="160">
        <v>1</v>
      </c>
      <c r="E148" s="234"/>
    </row>
    <row r="149" spans="1:5" ht="30" customHeight="1">
      <c r="A149" s="433" t="s">
        <v>737</v>
      </c>
      <c r="B149" s="73" t="s">
        <v>57</v>
      </c>
      <c r="C149" s="73" t="s">
        <v>55</v>
      </c>
      <c r="D149" s="176" t="s">
        <v>515</v>
      </c>
      <c r="E149" s="73" t="s">
        <v>677</v>
      </c>
    </row>
    <row r="150" spans="1:5">
      <c r="A150" s="100" t="s">
        <v>720</v>
      </c>
      <c r="B150" s="97">
        <v>0</v>
      </c>
      <c r="C150" s="97">
        <v>0</v>
      </c>
      <c r="D150" s="97">
        <v>0</v>
      </c>
      <c r="E150" s="160">
        <v>0</v>
      </c>
    </row>
    <row r="151" spans="1:5">
      <c r="A151" s="100" t="s">
        <v>721</v>
      </c>
      <c r="B151" s="97">
        <v>27</v>
      </c>
      <c r="C151" s="97">
        <v>0</v>
      </c>
      <c r="D151" s="97">
        <v>27</v>
      </c>
      <c r="E151" s="160">
        <v>1.5482539136418372E-3</v>
      </c>
    </row>
    <row r="152" spans="1:5">
      <c r="A152" s="100" t="s">
        <v>722</v>
      </c>
      <c r="B152" s="97">
        <v>228</v>
      </c>
      <c r="C152" s="97">
        <v>26</v>
      </c>
      <c r="D152" s="97">
        <v>254</v>
      </c>
      <c r="E152" s="160">
        <v>1.4565055335741728E-2</v>
      </c>
    </row>
    <row r="153" spans="1:5">
      <c r="A153" s="100" t="s">
        <v>723</v>
      </c>
      <c r="B153" s="97">
        <v>225</v>
      </c>
      <c r="C153" s="97">
        <v>60</v>
      </c>
      <c r="D153" s="97">
        <v>285</v>
      </c>
      <c r="E153" s="160">
        <v>1.6342680199552727E-2</v>
      </c>
    </row>
    <row r="154" spans="1:5">
      <c r="A154" s="100" t="s">
        <v>724</v>
      </c>
      <c r="B154" s="97">
        <v>160</v>
      </c>
      <c r="C154" s="97">
        <v>49</v>
      </c>
      <c r="D154" s="97">
        <v>209</v>
      </c>
      <c r="E154" s="160">
        <v>1.1984632146338665E-2</v>
      </c>
    </row>
    <row r="155" spans="1:5">
      <c r="A155" s="100" t="s">
        <v>725</v>
      </c>
      <c r="B155" s="97">
        <v>309</v>
      </c>
      <c r="C155" s="97">
        <v>59</v>
      </c>
      <c r="D155" s="97">
        <v>368</v>
      </c>
      <c r="E155" s="160">
        <v>2.1102127415562819E-2</v>
      </c>
    </row>
    <row r="156" spans="1:5">
      <c r="A156" s="100" t="s">
        <v>726</v>
      </c>
      <c r="B156" s="97">
        <v>88</v>
      </c>
      <c r="C156" s="97">
        <v>47</v>
      </c>
      <c r="D156" s="97">
        <v>135</v>
      </c>
      <c r="E156" s="160">
        <v>7.7412695682091866E-3</v>
      </c>
    </row>
    <row r="157" spans="1:5">
      <c r="A157" s="100" t="s">
        <v>727</v>
      </c>
      <c r="B157" s="97">
        <v>162</v>
      </c>
      <c r="C157" s="97">
        <v>51</v>
      </c>
      <c r="D157" s="97">
        <v>213</v>
      </c>
      <c r="E157" s="160">
        <v>1.2214003096507827E-2</v>
      </c>
    </row>
    <row r="158" spans="1:5">
      <c r="A158" s="100" t="s">
        <v>728</v>
      </c>
      <c r="B158" s="97">
        <v>100</v>
      </c>
      <c r="C158" s="97">
        <v>27</v>
      </c>
      <c r="D158" s="97">
        <v>127</v>
      </c>
      <c r="E158" s="160">
        <v>7.2825276678708641E-3</v>
      </c>
    </row>
    <row r="159" spans="1:5">
      <c r="A159" s="100" t="s">
        <v>729</v>
      </c>
      <c r="B159" s="97">
        <v>469</v>
      </c>
      <c r="C159" s="97">
        <v>63</v>
      </c>
      <c r="D159" s="97">
        <v>532</v>
      </c>
      <c r="E159" s="160">
        <v>3.0506336372498423E-2</v>
      </c>
    </row>
    <row r="160" spans="1:5">
      <c r="A160" s="100" t="s">
        <v>730</v>
      </c>
      <c r="B160" s="97">
        <v>5142</v>
      </c>
      <c r="C160" s="97">
        <v>57</v>
      </c>
      <c r="D160" s="97">
        <v>5199</v>
      </c>
      <c r="E160" s="160">
        <v>0.29812489248236712</v>
      </c>
    </row>
    <row r="161" spans="1:5">
      <c r="A161" s="100" t="s">
        <v>731</v>
      </c>
      <c r="B161" s="97">
        <v>5362</v>
      </c>
      <c r="C161" s="97">
        <v>72</v>
      </c>
      <c r="D161" s="97">
        <v>5434</v>
      </c>
      <c r="E161" s="160">
        <v>0.31160043580480534</v>
      </c>
    </row>
    <row r="162" spans="1:5">
      <c r="A162" s="100" t="s">
        <v>732</v>
      </c>
      <c r="B162" s="97">
        <v>1197</v>
      </c>
      <c r="C162" s="97">
        <v>114</v>
      </c>
      <c r="D162" s="97">
        <v>1311</v>
      </c>
      <c r="E162" s="160">
        <v>7.5176328917942542E-2</v>
      </c>
    </row>
    <row r="163" spans="1:5">
      <c r="A163" s="100" t="s">
        <v>733</v>
      </c>
      <c r="B163" s="97">
        <v>3337</v>
      </c>
      <c r="C163" s="97">
        <v>8</v>
      </c>
      <c r="D163" s="97">
        <v>3345</v>
      </c>
      <c r="E163" s="160">
        <v>0.19181145707896094</v>
      </c>
    </row>
    <row r="164" spans="1:5">
      <c r="A164" s="72" t="s">
        <v>156</v>
      </c>
      <c r="B164" s="158">
        <v>16806</v>
      </c>
      <c r="C164" s="158">
        <v>633</v>
      </c>
      <c r="D164" s="158">
        <v>17439</v>
      </c>
      <c r="E164" s="161">
        <v>1</v>
      </c>
    </row>
    <row r="165" spans="1:5">
      <c r="A165" s="54" t="s">
        <v>734</v>
      </c>
      <c r="B165" s="106">
        <v>0.96370204713573027</v>
      </c>
      <c r="C165" s="106">
        <v>3.629795286426974E-2</v>
      </c>
      <c r="D165" s="106">
        <v>1</v>
      </c>
      <c r="E165" s="144"/>
    </row>
    <row r="166" spans="1:5" ht="15.75" thickBot="1">
      <c r="A166" s="252"/>
      <c r="B166" s="253"/>
      <c r="C166" s="253"/>
      <c r="D166" s="254"/>
      <c r="E166" s="254"/>
    </row>
    <row r="167" spans="1:5" ht="15.75" thickTop="1">
      <c r="A167" s="766" t="s">
        <v>1367</v>
      </c>
      <c r="B167" s="767"/>
      <c r="C167" s="767"/>
      <c r="D167" s="767"/>
      <c r="E167" s="767"/>
    </row>
    <row r="168" spans="1:5">
      <c r="A168" s="190"/>
      <c r="B168" s="96"/>
      <c r="C168" s="11"/>
      <c r="D168" s="211"/>
      <c r="E168" s="215"/>
    </row>
    <row r="169" spans="1:5" ht="30" customHeight="1">
      <c r="A169" s="758" t="s">
        <v>438</v>
      </c>
      <c r="B169" s="758"/>
      <c r="C169" s="758"/>
      <c r="D169" s="758"/>
      <c r="E169" s="758"/>
    </row>
    <row r="170" spans="1:5" ht="18">
      <c r="A170" s="759" t="s">
        <v>739</v>
      </c>
      <c r="B170" s="759"/>
      <c r="C170" s="759"/>
      <c r="D170" s="759"/>
      <c r="E170" s="759"/>
    </row>
    <row r="171" spans="1:5" ht="18">
      <c r="A171" s="759" t="s">
        <v>1512</v>
      </c>
      <c r="B171" s="759"/>
      <c r="C171" s="759"/>
      <c r="D171" s="759"/>
      <c r="E171" s="759"/>
    </row>
    <row r="172" spans="1:5" ht="30" customHeight="1">
      <c r="A172" s="760" t="s">
        <v>508</v>
      </c>
      <c r="B172" s="760"/>
      <c r="C172" s="760"/>
      <c r="D172" s="760"/>
      <c r="E172" s="760"/>
    </row>
    <row r="173" spans="1:5">
      <c r="A173" s="99"/>
      <c r="B173" s="101"/>
      <c r="C173" s="205"/>
      <c r="D173" s="205"/>
      <c r="E173" s="98"/>
    </row>
    <row r="174" spans="1:5" ht="30" customHeight="1">
      <c r="A174" s="72" t="s">
        <v>718</v>
      </c>
      <c r="B174" s="73" t="s">
        <v>57</v>
      </c>
      <c r="C174" s="73" t="s">
        <v>55</v>
      </c>
      <c r="D174" s="176" t="s">
        <v>515</v>
      </c>
      <c r="E174" s="73" t="s">
        <v>719</v>
      </c>
    </row>
    <row r="175" spans="1:5">
      <c r="A175" s="100" t="s">
        <v>720</v>
      </c>
      <c r="B175" s="97">
        <v>0</v>
      </c>
      <c r="C175" s="97">
        <v>0</v>
      </c>
      <c r="D175" s="97">
        <v>0</v>
      </c>
      <c r="E175" s="160">
        <v>0</v>
      </c>
    </row>
    <row r="176" spans="1:5">
      <c r="A176" s="100" t="s">
        <v>721</v>
      </c>
      <c r="B176" s="97">
        <v>0</v>
      </c>
      <c r="C176" s="97">
        <v>0</v>
      </c>
      <c r="D176" s="97">
        <v>0</v>
      </c>
      <c r="E176" s="160">
        <v>0</v>
      </c>
    </row>
    <row r="177" spans="1:5">
      <c r="A177" s="100" t="s">
        <v>722</v>
      </c>
      <c r="B177" s="97">
        <v>0</v>
      </c>
      <c r="C177" s="97">
        <v>0</v>
      </c>
      <c r="D177" s="97">
        <v>0</v>
      </c>
      <c r="E177" s="160">
        <v>0</v>
      </c>
    </row>
    <row r="178" spans="1:5">
      <c r="A178" s="100" t="s">
        <v>723</v>
      </c>
      <c r="B178" s="97">
        <v>0</v>
      </c>
      <c r="C178" s="97">
        <v>2217.9749999999999</v>
      </c>
      <c r="D178" s="97">
        <v>2217.9749999999999</v>
      </c>
      <c r="E178" s="160">
        <v>8.3394550436026962E-2</v>
      </c>
    </row>
    <row r="179" spans="1:5">
      <c r="A179" s="100" t="s">
        <v>724</v>
      </c>
      <c r="B179" s="97">
        <v>900.08</v>
      </c>
      <c r="C179" s="97">
        <v>2893.56</v>
      </c>
      <c r="D179" s="97">
        <v>3793.64</v>
      </c>
      <c r="E179" s="160">
        <v>0.1426386241125934</v>
      </c>
    </row>
    <row r="180" spans="1:5">
      <c r="A180" s="100" t="s">
        <v>725</v>
      </c>
      <c r="B180" s="97">
        <v>0</v>
      </c>
      <c r="C180" s="97">
        <v>4197.4627</v>
      </c>
      <c r="D180" s="97">
        <v>4197.4627</v>
      </c>
      <c r="E180" s="160">
        <v>0.15782211920264744</v>
      </c>
    </row>
    <row r="181" spans="1:5">
      <c r="A181" s="100" t="s">
        <v>726</v>
      </c>
      <c r="B181" s="97">
        <v>0</v>
      </c>
      <c r="C181" s="97">
        <v>2113.3175699999997</v>
      </c>
      <c r="D181" s="97">
        <v>2113.3175699999997</v>
      </c>
      <c r="E181" s="160">
        <v>7.9459492861148992E-2</v>
      </c>
    </row>
    <row r="182" spans="1:5">
      <c r="A182" s="100" t="s">
        <v>727</v>
      </c>
      <c r="B182" s="97">
        <v>0</v>
      </c>
      <c r="C182" s="97">
        <v>943.78279000000009</v>
      </c>
      <c r="D182" s="97">
        <v>943.78279000000009</v>
      </c>
      <c r="E182" s="160">
        <v>3.5485675664202375E-2</v>
      </c>
    </row>
    <row r="183" spans="1:5">
      <c r="A183" s="100" t="s">
        <v>728</v>
      </c>
      <c r="B183" s="97">
        <v>0</v>
      </c>
      <c r="C183" s="97">
        <v>704.79101000000003</v>
      </c>
      <c r="D183" s="97">
        <v>704.79101000000003</v>
      </c>
      <c r="E183" s="160">
        <v>2.6499725844657127E-2</v>
      </c>
    </row>
    <row r="184" spans="1:5">
      <c r="A184" s="100" t="s">
        <v>729</v>
      </c>
      <c r="B184" s="97">
        <v>0</v>
      </c>
      <c r="C184" s="97">
        <v>1335.12177</v>
      </c>
      <c r="D184" s="97">
        <v>1335.12177</v>
      </c>
      <c r="E184" s="160">
        <v>5.0199790253047306E-2</v>
      </c>
    </row>
    <row r="185" spans="1:5">
      <c r="A185" s="100" t="s">
        <v>730</v>
      </c>
      <c r="B185" s="97">
        <v>616.07193000000007</v>
      </c>
      <c r="C185" s="97">
        <v>1209.60502</v>
      </c>
      <c r="D185" s="97">
        <v>1825.67695</v>
      </c>
      <c r="E185" s="160">
        <v>6.8644375381447895E-2</v>
      </c>
    </row>
    <row r="186" spans="1:5">
      <c r="A186" s="100" t="s">
        <v>731</v>
      </c>
      <c r="B186" s="97">
        <v>238.43782999999999</v>
      </c>
      <c r="C186" s="97">
        <v>2981.6735400000002</v>
      </c>
      <c r="D186" s="97">
        <v>3220.1113700000001</v>
      </c>
      <c r="E186" s="160">
        <v>0.12107428625439372</v>
      </c>
    </row>
    <row r="187" spans="1:5">
      <c r="A187" s="100" t="s">
        <v>732</v>
      </c>
      <c r="B187" s="97">
        <v>0</v>
      </c>
      <c r="C187" s="97">
        <v>5966.1452499999996</v>
      </c>
      <c r="D187" s="97">
        <v>5966.1452499999996</v>
      </c>
      <c r="E187" s="160">
        <v>0.22432353879542721</v>
      </c>
    </row>
    <row r="188" spans="1:5">
      <c r="A188" s="100" t="s">
        <v>733</v>
      </c>
      <c r="B188" s="97">
        <v>0</v>
      </c>
      <c r="C188" s="97">
        <v>278.13790999999998</v>
      </c>
      <c r="D188" s="97">
        <v>278.13790999999998</v>
      </c>
      <c r="E188" s="160">
        <v>1.0457821194407569E-2</v>
      </c>
    </row>
    <row r="189" spans="1:5">
      <c r="A189" s="72" t="s">
        <v>156</v>
      </c>
      <c r="B189" s="158">
        <v>1754.5897600000001</v>
      </c>
      <c r="C189" s="158">
        <v>24841.572559999997</v>
      </c>
      <c r="D189" s="158">
        <v>26596.162319999999</v>
      </c>
      <c r="E189" s="161">
        <v>1</v>
      </c>
    </row>
    <row r="190" spans="1:5">
      <c r="A190" s="54" t="s">
        <v>734</v>
      </c>
      <c r="B190" s="160">
        <v>6.5971539009617539E-2</v>
      </c>
      <c r="C190" s="160">
        <v>0.93402846099038239</v>
      </c>
      <c r="D190" s="160">
        <v>1</v>
      </c>
      <c r="E190" s="234"/>
    </row>
    <row r="191" spans="1:5" ht="30" customHeight="1">
      <c r="A191" s="433" t="s">
        <v>737</v>
      </c>
      <c r="B191" s="73" t="s">
        <v>57</v>
      </c>
      <c r="C191" s="73" t="s">
        <v>55</v>
      </c>
      <c r="D191" s="176" t="s">
        <v>515</v>
      </c>
      <c r="E191" s="73" t="s">
        <v>677</v>
      </c>
    </row>
    <row r="192" spans="1:5">
      <c r="A192" s="100" t="s">
        <v>720</v>
      </c>
      <c r="B192" s="97">
        <v>0</v>
      </c>
      <c r="C192" s="97">
        <v>0</v>
      </c>
      <c r="D192" s="97">
        <v>0</v>
      </c>
      <c r="E192" s="160">
        <v>0</v>
      </c>
    </row>
    <row r="193" spans="1:5">
      <c r="A193" s="100" t="s">
        <v>721</v>
      </c>
      <c r="B193" s="97">
        <v>0</v>
      </c>
      <c r="C193" s="97">
        <v>0</v>
      </c>
      <c r="D193" s="97">
        <v>0</v>
      </c>
      <c r="E193" s="160">
        <v>0</v>
      </c>
    </row>
    <row r="194" spans="1:5">
      <c r="A194" s="100" t="s">
        <v>722</v>
      </c>
      <c r="B194" s="97">
        <v>0</v>
      </c>
      <c r="C194" s="97">
        <v>0</v>
      </c>
      <c r="D194" s="97">
        <v>0</v>
      </c>
      <c r="E194" s="160">
        <v>0</v>
      </c>
    </row>
    <row r="195" spans="1:5">
      <c r="A195" s="100" t="s">
        <v>723</v>
      </c>
      <c r="B195" s="97">
        <v>0</v>
      </c>
      <c r="C195" s="97">
        <v>1</v>
      </c>
      <c r="D195" s="97">
        <v>1</v>
      </c>
      <c r="E195" s="160">
        <v>7.27802037845706E-4</v>
      </c>
    </row>
    <row r="196" spans="1:5">
      <c r="A196" s="100" t="s">
        <v>724</v>
      </c>
      <c r="B196" s="97">
        <v>1</v>
      </c>
      <c r="C196" s="97">
        <v>3</v>
      </c>
      <c r="D196" s="97">
        <v>4</v>
      </c>
      <c r="E196" s="160">
        <v>2.911208151382824E-3</v>
      </c>
    </row>
    <row r="197" spans="1:5">
      <c r="A197" s="100" t="s">
        <v>725</v>
      </c>
      <c r="B197" s="97">
        <v>0</v>
      </c>
      <c r="C197" s="97">
        <v>8</v>
      </c>
      <c r="D197" s="97">
        <v>8</v>
      </c>
      <c r="E197" s="160">
        <v>5.822416302765648E-3</v>
      </c>
    </row>
    <row r="198" spans="1:5">
      <c r="A198" s="100" t="s">
        <v>726</v>
      </c>
      <c r="B198" s="97">
        <v>0</v>
      </c>
      <c r="C198" s="97">
        <v>7</v>
      </c>
      <c r="D198" s="97">
        <v>7</v>
      </c>
      <c r="E198" s="160">
        <v>5.0946142649199418E-3</v>
      </c>
    </row>
    <row r="199" spans="1:5">
      <c r="A199" s="100" t="s">
        <v>727</v>
      </c>
      <c r="B199" s="97">
        <v>0</v>
      </c>
      <c r="C199" s="97">
        <v>6</v>
      </c>
      <c r="D199" s="97">
        <v>6</v>
      </c>
      <c r="E199" s="160">
        <v>4.3668122270742356E-3</v>
      </c>
    </row>
    <row r="200" spans="1:5">
      <c r="A200" s="100" t="s">
        <v>728</v>
      </c>
      <c r="B200" s="97">
        <v>0</v>
      </c>
      <c r="C200" s="97">
        <v>6</v>
      </c>
      <c r="D200" s="97">
        <v>6</v>
      </c>
      <c r="E200" s="160">
        <v>4.3668122270742356E-3</v>
      </c>
    </row>
    <row r="201" spans="1:5">
      <c r="A201" s="100" t="s">
        <v>729</v>
      </c>
      <c r="B201" s="97">
        <v>0</v>
      </c>
      <c r="C201" s="97">
        <v>15</v>
      </c>
      <c r="D201" s="97">
        <v>15</v>
      </c>
      <c r="E201" s="160">
        <v>1.0917030567685589E-2</v>
      </c>
    </row>
    <row r="202" spans="1:5">
      <c r="A202" s="100" t="s">
        <v>730</v>
      </c>
      <c r="B202" s="97">
        <v>12</v>
      </c>
      <c r="C202" s="97">
        <v>24</v>
      </c>
      <c r="D202" s="97">
        <v>36</v>
      </c>
      <c r="E202" s="160">
        <v>2.6200873362445413E-2</v>
      </c>
    </row>
    <row r="203" spans="1:5">
      <c r="A203" s="100" t="s">
        <v>731</v>
      </c>
      <c r="B203" s="97">
        <v>10</v>
      </c>
      <c r="C203" s="97">
        <v>210</v>
      </c>
      <c r="D203" s="97">
        <v>220</v>
      </c>
      <c r="E203" s="160">
        <v>0.16011644832605532</v>
      </c>
    </row>
    <row r="204" spans="1:5">
      <c r="A204" s="100" t="s">
        <v>732</v>
      </c>
      <c r="B204" s="97">
        <v>0</v>
      </c>
      <c r="C204" s="97">
        <v>890</v>
      </c>
      <c r="D204" s="97">
        <v>890</v>
      </c>
      <c r="E204" s="160">
        <v>0.6477438136826783</v>
      </c>
    </row>
    <row r="205" spans="1:5">
      <c r="A205" s="100" t="s">
        <v>733</v>
      </c>
      <c r="B205" s="97">
        <v>0</v>
      </c>
      <c r="C205" s="97">
        <v>181</v>
      </c>
      <c r="D205" s="97">
        <v>181</v>
      </c>
      <c r="E205" s="160">
        <v>0.13173216885007277</v>
      </c>
    </row>
    <row r="206" spans="1:5">
      <c r="A206" s="72" t="s">
        <v>156</v>
      </c>
      <c r="B206" s="158">
        <v>23</v>
      </c>
      <c r="C206" s="158">
        <v>1351</v>
      </c>
      <c r="D206" s="158">
        <v>1374</v>
      </c>
      <c r="E206" s="161">
        <v>1</v>
      </c>
    </row>
    <row r="207" spans="1:5">
      <c r="A207" s="54" t="s">
        <v>734</v>
      </c>
      <c r="B207" s="106">
        <v>1.6739446870451237E-2</v>
      </c>
      <c r="C207" s="106">
        <v>0.98326055312954874</v>
      </c>
      <c r="D207" s="106">
        <v>1</v>
      </c>
      <c r="E207" s="144"/>
    </row>
    <row r="208" spans="1:5" ht="15.75" thickBot="1">
      <c r="A208" s="252"/>
      <c r="B208" s="253"/>
      <c r="C208" s="253"/>
      <c r="D208" s="254"/>
      <c r="E208" s="254"/>
    </row>
    <row r="209" spans="1:5" ht="15.75" thickTop="1">
      <c r="A209" s="766" t="s">
        <v>1368</v>
      </c>
      <c r="B209" s="767"/>
      <c r="C209" s="767"/>
      <c r="D209" s="767"/>
      <c r="E209" s="767"/>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9.7109375" style="5" customWidth="1"/>
    <col min="7" max="16384" width="9.140625" style="5"/>
  </cols>
  <sheetData>
    <row r="1" spans="1:6" ht="30" customHeight="1">
      <c r="A1" s="719" t="s">
        <v>440</v>
      </c>
      <c r="B1" s="719"/>
      <c r="C1" s="719"/>
      <c r="D1" s="719"/>
      <c r="E1" s="719"/>
      <c r="F1" s="719"/>
    </row>
    <row r="2" spans="1:6" ht="18">
      <c r="A2" s="720" t="s">
        <v>484</v>
      </c>
      <c r="B2" s="720"/>
      <c r="C2" s="720"/>
      <c r="D2" s="720"/>
      <c r="E2" s="720"/>
      <c r="F2" s="720"/>
    </row>
    <row r="3" spans="1:6" ht="18">
      <c r="A3" s="720" t="s">
        <v>1512</v>
      </c>
      <c r="B3" s="720"/>
      <c r="C3" s="720"/>
      <c r="D3" s="720"/>
      <c r="E3" s="720"/>
      <c r="F3" s="720"/>
    </row>
    <row r="4" spans="1:6" ht="30" customHeight="1">
      <c r="A4" s="724" t="s">
        <v>508</v>
      </c>
      <c r="B4" s="724"/>
      <c r="C4" s="724"/>
      <c r="D4" s="724"/>
      <c r="E4" s="724"/>
      <c r="F4" s="724"/>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3418333.5349899996</v>
      </c>
      <c r="C7" s="384">
        <v>407685.31213999999</v>
      </c>
      <c r="D7" s="384">
        <v>0</v>
      </c>
      <c r="E7" s="384">
        <v>0</v>
      </c>
      <c r="F7" s="384">
        <v>3826018.8471300001</v>
      </c>
    </row>
    <row r="8" spans="1:6">
      <c r="A8" s="187" t="s">
        <v>158</v>
      </c>
      <c r="B8" s="57">
        <v>131904.93106</v>
      </c>
      <c r="C8" s="57">
        <v>82924.757519999999</v>
      </c>
      <c r="D8" s="57">
        <v>0</v>
      </c>
      <c r="E8" s="57">
        <v>0</v>
      </c>
      <c r="F8" s="57">
        <v>214829.68858000002</v>
      </c>
    </row>
    <row r="9" spans="1:6">
      <c r="A9" s="58" t="s">
        <v>159</v>
      </c>
      <c r="B9" s="95">
        <v>34488.3825</v>
      </c>
      <c r="C9" s="95">
        <v>15672.45822</v>
      </c>
      <c r="D9" s="95">
        <v>0</v>
      </c>
      <c r="E9" s="95">
        <v>0</v>
      </c>
      <c r="F9" s="95">
        <v>50160.84072</v>
      </c>
    </row>
    <row r="10" spans="1:6">
      <c r="A10" s="58" t="s">
        <v>160</v>
      </c>
      <c r="B10" s="95">
        <v>74472.706109999999</v>
      </c>
      <c r="C10" s="95">
        <v>54972.203409999995</v>
      </c>
      <c r="D10" s="95">
        <v>0</v>
      </c>
      <c r="E10" s="95">
        <v>0</v>
      </c>
      <c r="F10" s="95">
        <v>129444.90952</v>
      </c>
    </row>
    <row r="11" spans="1:6">
      <c r="A11" s="58" t="s">
        <v>161</v>
      </c>
      <c r="B11" s="95">
        <v>22943.84245</v>
      </c>
      <c r="C11" s="95">
        <v>12280.095890000001</v>
      </c>
      <c r="D11" s="95">
        <v>0</v>
      </c>
      <c r="E11" s="95">
        <v>0</v>
      </c>
      <c r="F11" s="95">
        <v>35223.938340000001</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0</v>
      </c>
      <c r="C14" s="95">
        <v>0</v>
      </c>
      <c r="D14" s="95">
        <v>0</v>
      </c>
      <c r="E14" s="95">
        <v>0</v>
      </c>
      <c r="F14" s="95">
        <v>0</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517365.27335999999</v>
      </c>
      <c r="C17" s="57">
        <v>60015.409970000001</v>
      </c>
      <c r="D17" s="57">
        <v>0</v>
      </c>
      <c r="E17" s="57">
        <v>0</v>
      </c>
      <c r="F17" s="57">
        <v>577380.68333000003</v>
      </c>
    </row>
    <row r="18" spans="1:6">
      <c r="A18" s="58" t="s">
        <v>168</v>
      </c>
      <c r="B18" s="95">
        <v>0</v>
      </c>
      <c r="C18" s="95">
        <v>0</v>
      </c>
      <c r="D18" s="95">
        <v>0</v>
      </c>
      <c r="E18" s="95">
        <v>0</v>
      </c>
      <c r="F18" s="95">
        <v>0</v>
      </c>
    </row>
    <row r="19" spans="1:6">
      <c r="A19" s="58" t="s">
        <v>169</v>
      </c>
      <c r="B19" s="95">
        <v>474811.45188000001</v>
      </c>
      <c r="C19" s="95">
        <v>9275.3934000000008</v>
      </c>
      <c r="D19" s="95">
        <v>0</v>
      </c>
      <c r="E19" s="95">
        <v>0</v>
      </c>
      <c r="F19" s="95">
        <v>484086.84527999995</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130.27108999999999</v>
      </c>
      <c r="C22" s="95">
        <v>22942.53729</v>
      </c>
      <c r="D22" s="95">
        <v>0</v>
      </c>
      <c r="E22" s="95">
        <v>0</v>
      </c>
      <c r="F22" s="95">
        <v>23072.808379999999</v>
      </c>
    </row>
    <row r="23" spans="1:6">
      <c r="A23" s="58" t="s">
        <v>173</v>
      </c>
      <c r="B23" s="95">
        <v>41992.110479999996</v>
      </c>
      <c r="C23" s="95">
        <v>27797.47928</v>
      </c>
      <c r="D23" s="95">
        <v>0</v>
      </c>
      <c r="E23" s="95">
        <v>0</v>
      </c>
      <c r="F23" s="95">
        <v>69789.589760000003</v>
      </c>
    </row>
    <row r="24" spans="1:6">
      <c r="A24" s="58" t="s">
        <v>174</v>
      </c>
      <c r="B24" s="95">
        <v>431.43991</v>
      </c>
      <c r="C24" s="95">
        <v>0</v>
      </c>
      <c r="D24" s="95">
        <v>0</v>
      </c>
      <c r="E24" s="95">
        <v>0</v>
      </c>
      <c r="F24" s="95">
        <v>431.43991</v>
      </c>
    </row>
    <row r="25" spans="1:6">
      <c r="A25" s="58" t="s">
        <v>175</v>
      </c>
      <c r="B25" s="95">
        <v>0</v>
      </c>
      <c r="C25" s="95">
        <v>0</v>
      </c>
      <c r="D25" s="95">
        <v>0</v>
      </c>
      <c r="E25" s="95">
        <v>0</v>
      </c>
      <c r="F25" s="95">
        <v>0</v>
      </c>
    </row>
    <row r="26" spans="1:6">
      <c r="A26" s="187" t="s">
        <v>176</v>
      </c>
      <c r="B26" s="57">
        <v>2591228.3973499998</v>
      </c>
      <c r="C26" s="57">
        <v>48060.971020000005</v>
      </c>
      <c r="D26" s="57">
        <v>0</v>
      </c>
      <c r="E26" s="57">
        <v>0</v>
      </c>
      <c r="F26" s="57">
        <v>2639289.3683699998</v>
      </c>
    </row>
    <row r="27" spans="1:6">
      <c r="A27" s="60" t="s">
        <v>177</v>
      </c>
      <c r="B27" s="95">
        <v>2452240.02391</v>
      </c>
      <c r="C27" s="95">
        <v>68312.449059999999</v>
      </c>
      <c r="D27" s="95">
        <v>0</v>
      </c>
      <c r="E27" s="95">
        <v>0</v>
      </c>
      <c r="F27" s="95">
        <v>2520552.47297</v>
      </c>
    </row>
    <row r="28" spans="1:6">
      <c r="A28" s="58" t="s">
        <v>178</v>
      </c>
      <c r="B28" s="95">
        <v>1591308.95306</v>
      </c>
      <c r="C28" s="95">
        <v>38507.373070000001</v>
      </c>
      <c r="D28" s="95">
        <v>0</v>
      </c>
      <c r="E28" s="95">
        <v>0</v>
      </c>
      <c r="F28" s="95">
        <v>1629816.3261300002</v>
      </c>
    </row>
    <row r="29" spans="1:6">
      <c r="A29" s="58" t="s">
        <v>179</v>
      </c>
      <c r="B29" s="95">
        <v>825001.23626999999</v>
      </c>
      <c r="C29" s="95">
        <v>27505.879199999999</v>
      </c>
      <c r="D29" s="95">
        <v>0</v>
      </c>
      <c r="E29" s="95">
        <v>0</v>
      </c>
      <c r="F29" s="95">
        <v>852507.11547000008</v>
      </c>
    </row>
    <row r="30" spans="1:6">
      <c r="A30" s="58" t="s">
        <v>180</v>
      </c>
      <c r="B30" s="95">
        <v>35929.834579999995</v>
      </c>
      <c r="C30" s="95">
        <v>2299.19679</v>
      </c>
      <c r="D30" s="95">
        <v>0</v>
      </c>
      <c r="E30" s="95">
        <v>0</v>
      </c>
      <c r="F30" s="95">
        <v>38229.031369999997</v>
      </c>
    </row>
    <row r="31" spans="1:6">
      <c r="A31" s="60" t="s">
        <v>181</v>
      </c>
      <c r="B31" s="95">
        <v>22928.327309999997</v>
      </c>
      <c r="C31" s="95">
        <v>672.94563000000005</v>
      </c>
      <c r="D31" s="95">
        <v>0</v>
      </c>
      <c r="E31" s="95">
        <v>0</v>
      </c>
      <c r="F31" s="95">
        <v>23601.272940000003</v>
      </c>
    </row>
    <row r="32" spans="1:6">
      <c r="A32" s="58" t="s">
        <v>182</v>
      </c>
      <c r="B32" s="95">
        <v>6811.9368199999999</v>
      </c>
      <c r="C32" s="95">
        <v>25.140799999999999</v>
      </c>
      <c r="D32" s="95">
        <v>0</v>
      </c>
      <c r="E32" s="95">
        <v>0</v>
      </c>
      <c r="F32" s="95">
        <v>6837.07762</v>
      </c>
    </row>
    <row r="33" spans="1:6">
      <c r="A33" s="58" t="s">
        <v>183</v>
      </c>
      <c r="B33" s="95">
        <v>15363.17612</v>
      </c>
      <c r="C33" s="95">
        <v>585.49923000000001</v>
      </c>
      <c r="D33" s="95">
        <v>0</v>
      </c>
      <c r="E33" s="95">
        <v>0</v>
      </c>
      <c r="F33" s="95">
        <v>15948.67535</v>
      </c>
    </row>
    <row r="34" spans="1:6">
      <c r="A34" s="58" t="s">
        <v>184</v>
      </c>
      <c r="B34" s="95">
        <v>753.21437000000003</v>
      </c>
      <c r="C34" s="95">
        <v>62.305599999999998</v>
      </c>
      <c r="D34" s="95">
        <v>0</v>
      </c>
      <c r="E34" s="95">
        <v>0</v>
      </c>
      <c r="F34" s="95">
        <v>815.51996999999994</v>
      </c>
    </row>
    <row r="35" spans="1:6">
      <c r="A35" s="60" t="s">
        <v>185</v>
      </c>
      <c r="B35" s="95">
        <v>38317.027110000003</v>
      </c>
      <c r="C35" s="95">
        <v>7591.04115</v>
      </c>
      <c r="D35" s="95">
        <v>0</v>
      </c>
      <c r="E35" s="95">
        <v>0</v>
      </c>
      <c r="F35" s="95">
        <v>45908.06826</v>
      </c>
    </row>
    <row r="36" spans="1:6">
      <c r="A36" s="58" t="s">
        <v>186</v>
      </c>
      <c r="B36" s="95">
        <v>25645.720699999998</v>
      </c>
      <c r="C36" s="95">
        <v>5684.9767099999999</v>
      </c>
      <c r="D36" s="95">
        <v>0</v>
      </c>
      <c r="E36" s="95">
        <v>0</v>
      </c>
      <c r="F36" s="95">
        <v>31330.697410000001</v>
      </c>
    </row>
    <row r="37" spans="1:6">
      <c r="A37" s="58" t="s">
        <v>187</v>
      </c>
      <c r="B37" s="95">
        <v>12344.67576</v>
      </c>
      <c r="C37" s="95">
        <v>1796.1446000000001</v>
      </c>
      <c r="D37" s="95">
        <v>0</v>
      </c>
      <c r="E37" s="95">
        <v>0</v>
      </c>
      <c r="F37" s="95">
        <v>14140.82036</v>
      </c>
    </row>
    <row r="38" spans="1:6">
      <c r="A38" s="58" t="s">
        <v>188</v>
      </c>
      <c r="B38" s="95">
        <v>326.63065</v>
      </c>
      <c r="C38" s="95">
        <v>109.91983999999999</v>
      </c>
      <c r="D38" s="95">
        <v>0</v>
      </c>
      <c r="E38" s="95">
        <v>0</v>
      </c>
      <c r="F38" s="95">
        <v>436.55048999999997</v>
      </c>
    </row>
    <row r="39" spans="1:6">
      <c r="A39" s="60" t="s">
        <v>189</v>
      </c>
      <c r="B39" s="95">
        <v>171685.06403000001</v>
      </c>
      <c r="C39" s="95">
        <v>7528.1861699999999</v>
      </c>
      <c r="D39" s="95">
        <v>0</v>
      </c>
      <c r="E39" s="95">
        <v>0</v>
      </c>
      <c r="F39" s="95">
        <v>179213.25019999998</v>
      </c>
    </row>
    <row r="40" spans="1:6">
      <c r="A40" s="58" t="s">
        <v>190</v>
      </c>
      <c r="B40" s="95">
        <v>6428.8668399999997</v>
      </c>
      <c r="C40" s="95">
        <v>212.46811</v>
      </c>
      <c r="D40" s="95">
        <v>0</v>
      </c>
      <c r="E40" s="95">
        <v>0</v>
      </c>
      <c r="F40" s="95">
        <v>6641.3349500000004</v>
      </c>
    </row>
    <row r="41" spans="1:6">
      <c r="A41" s="58" t="s">
        <v>191</v>
      </c>
      <c r="B41" s="95">
        <v>79186.419450000001</v>
      </c>
      <c r="C41" s="95">
        <v>3466.4327000000003</v>
      </c>
      <c r="D41" s="95">
        <v>0</v>
      </c>
      <c r="E41" s="95">
        <v>0</v>
      </c>
      <c r="F41" s="95">
        <v>82652.852150000006</v>
      </c>
    </row>
    <row r="42" spans="1:6">
      <c r="A42" s="58" t="s">
        <v>192</v>
      </c>
      <c r="B42" s="95">
        <v>43.076269999999994</v>
      </c>
      <c r="C42" s="95">
        <v>0.23988999999999999</v>
      </c>
      <c r="D42" s="95">
        <v>0</v>
      </c>
      <c r="E42" s="95">
        <v>0</v>
      </c>
      <c r="F42" s="95">
        <v>43.316160000000004</v>
      </c>
    </row>
    <row r="43" spans="1:6">
      <c r="A43" s="58" t="s">
        <v>193</v>
      </c>
      <c r="B43" s="95">
        <v>1614.61607</v>
      </c>
      <c r="C43" s="95">
        <v>59.811099999999996</v>
      </c>
      <c r="D43" s="95">
        <v>0</v>
      </c>
      <c r="E43" s="95">
        <v>0</v>
      </c>
      <c r="F43" s="95">
        <v>1674.4271699999999</v>
      </c>
    </row>
    <row r="44" spans="1:6">
      <c r="A44" s="58" t="s">
        <v>194</v>
      </c>
      <c r="B44" s="95">
        <v>0</v>
      </c>
      <c r="C44" s="95">
        <v>0</v>
      </c>
      <c r="D44" s="95">
        <v>0</v>
      </c>
      <c r="E44" s="95">
        <v>0</v>
      </c>
      <c r="F44" s="95">
        <v>0</v>
      </c>
    </row>
    <row r="45" spans="1:6">
      <c r="A45" s="58" t="s">
        <v>195</v>
      </c>
      <c r="B45" s="95">
        <v>361.00885</v>
      </c>
      <c r="C45" s="95">
        <v>16.19557</v>
      </c>
      <c r="D45" s="95">
        <v>0</v>
      </c>
      <c r="E45" s="95">
        <v>0</v>
      </c>
      <c r="F45" s="95">
        <v>377.20441999999997</v>
      </c>
    </row>
    <row r="46" spans="1:6">
      <c r="A46" s="58" t="s">
        <v>1176</v>
      </c>
      <c r="B46" s="95">
        <v>32749.979070000001</v>
      </c>
      <c r="C46" s="95">
        <v>1517.5221000000001</v>
      </c>
      <c r="D46" s="95">
        <v>0</v>
      </c>
      <c r="E46" s="95">
        <v>0</v>
      </c>
      <c r="F46" s="95">
        <v>34267.501170000003</v>
      </c>
    </row>
    <row r="47" spans="1:6">
      <c r="A47" s="58" t="s">
        <v>1177</v>
      </c>
      <c r="B47" s="95">
        <v>50270.929400000001</v>
      </c>
      <c r="C47" s="95">
        <v>2204.9655600000001</v>
      </c>
      <c r="D47" s="95">
        <v>0</v>
      </c>
      <c r="E47" s="95">
        <v>0</v>
      </c>
      <c r="F47" s="95">
        <v>52475.894959999998</v>
      </c>
    </row>
    <row r="48" spans="1:6">
      <c r="A48" s="58" t="s">
        <v>1182</v>
      </c>
      <c r="B48" s="95">
        <v>54.481319999999997</v>
      </c>
      <c r="C48" s="95">
        <v>1.07277</v>
      </c>
      <c r="D48" s="95">
        <v>0</v>
      </c>
      <c r="E48" s="95">
        <v>0</v>
      </c>
      <c r="F48" s="95">
        <v>55.554089999999995</v>
      </c>
    </row>
    <row r="49" spans="1:6">
      <c r="A49" s="58" t="s">
        <v>1183</v>
      </c>
      <c r="B49" s="95">
        <v>807.12378000000001</v>
      </c>
      <c r="C49" s="95">
        <v>34.515480000000004</v>
      </c>
      <c r="D49" s="95">
        <v>0</v>
      </c>
      <c r="E49" s="95">
        <v>0</v>
      </c>
      <c r="F49" s="95">
        <v>841.63926000000004</v>
      </c>
    </row>
    <row r="50" spans="1:6">
      <c r="A50" s="58" t="s">
        <v>1201</v>
      </c>
      <c r="B50" s="95">
        <v>14.78806</v>
      </c>
      <c r="C50" s="95">
        <v>0</v>
      </c>
      <c r="D50" s="95">
        <v>0</v>
      </c>
      <c r="E50" s="95">
        <v>0</v>
      </c>
      <c r="F50" s="95">
        <v>14.78806</v>
      </c>
    </row>
    <row r="51" spans="1:6">
      <c r="A51" s="58" t="s">
        <v>1221</v>
      </c>
      <c r="B51" s="95">
        <v>153.77492000000001</v>
      </c>
      <c r="C51" s="95">
        <v>14.96289</v>
      </c>
      <c r="D51" s="95">
        <v>0</v>
      </c>
      <c r="E51" s="95">
        <v>0</v>
      </c>
      <c r="F51" s="95">
        <v>168.73781</v>
      </c>
    </row>
    <row r="52" spans="1:6">
      <c r="A52" s="60" t="s">
        <v>196</v>
      </c>
      <c r="B52" s="95">
        <v>-93942.045010000002</v>
      </c>
      <c r="C52" s="95">
        <v>-36043.650990000002</v>
      </c>
      <c r="D52" s="95">
        <v>0</v>
      </c>
      <c r="E52" s="95">
        <v>0</v>
      </c>
      <c r="F52" s="95">
        <v>-129985.696</v>
      </c>
    </row>
    <row r="53" spans="1:6">
      <c r="A53" s="61" t="s">
        <v>1240</v>
      </c>
      <c r="B53" s="95">
        <v>-4364.0225700000001</v>
      </c>
      <c r="C53" s="95">
        <v>-554.07772</v>
      </c>
      <c r="D53" s="95">
        <v>0</v>
      </c>
      <c r="E53" s="95">
        <v>0</v>
      </c>
      <c r="F53" s="95">
        <v>-4918.1002900000003</v>
      </c>
    </row>
    <row r="54" spans="1:6">
      <c r="A54" s="58" t="s">
        <v>1252</v>
      </c>
      <c r="B54" s="95">
        <v>-2527.81727</v>
      </c>
      <c r="C54" s="95">
        <v>-650.27086999999995</v>
      </c>
      <c r="D54" s="95">
        <v>0</v>
      </c>
      <c r="E54" s="95">
        <v>0</v>
      </c>
      <c r="F54" s="95">
        <v>-3178.0881400000003</v>
      </c>
    </row>
    <row r="55" spans="1:6">
      <c r="A55" s="58" t="s">
        <v>1241</v>
      </c>
      <c r="B55" s="95">
        <v>-997.79229000000009</v>
      </c>
      <c r="C55" s="95">
        <v>-0.58282</v>
      </c>
      <c r="D55" s="95">
        <v>0</v>
      </c>
      <c r="E55" s="95">
        <v>0</v>
      </c>
      <c r="F55" s="95">
        <v>-998.37510999999995</v>
      </c>
    </row>
    <row r="56" spans="1:6">
      <c r="A56" s="58" t="s">
        <v>1253</v>
      </c>
      <c r="B56" s="95">
        <v>-1447.59619</v>
      </c>
      <c r="C56" s="95">
        <v>-49.832629999999995</v>
      </c>
      <c r="D56" s="95">
        <v>0</v>
      </c>
      <c r="E56" s="95">
        <v>0</v>
      </c>
      <c r="F56" s="95">
        <v>-1497.4288200000001</v>
      </c>
    </row>
    <row r="57" spans="1:6">
      <c r="A57" s="58" t="s">
        <v>1242</v>
      </c>
      <c r="B57" s="95">
        <v>-12915.511970000001</v>
      </c>
      <c r="C57" s="95">
        <v>-3074.5955400000003</v>
      </c>
      <c r="D57" s="95">
        <v>0</v>
      </c>
      <c r="E57" s="95">
        <v>0</v>
      </c>
      <c r="F57" s="95">
        <v>-15990.10751</v>
      </c>
    </row>
    <row r="58" spans="1:6">
      <c r="A58" s="58" t="s">
        <v>197</v>
      </c>
      <c r="B58" s="95">
        <v>-4560.6705300000003</v>
      </c>
      <c r="C58" s="95">
        <v>-981.10443999999995</v>
      </c>
      <c r="D58" s="95">
        <v>0</v>
      </c>
      <c r="E58" s="95">
        <v>0</v>
      </c>
      <c r="F58" s="95">
        <v>-5541.7749699999995</v>
      </c>
    </row>
    <row r="59" spans="1:6">
      <c r="A59" s="61" t="s">
        <v>198</v>
      </c>
      <c r="B59" s="95">
        <v>-52142.761020000005</v>
      </c>
      <c r="C59" s="95">
        <v>-30598.79278</v>
      </c>
      <c r="D59" s="95">
        <v>0</v>
      </c>
      <c r="E59" s="95">
        <v>0</v>
      </c>
      <c r="F59" s="95">
        <v>-82741.553799999994</v>
      </c>
    </row>
    <row r="60" spans="1:6">
      <c r="A60" s="58" t="s">
        <v>199</v>
      </c>
      <c r="B60" s="95">
        <v>-14563.64509</v>
      </c>
      <c r="C60" s="95">
        <v>-47.16037</v>
      </c>
      <c r="D60" s="95">
        <v>0</v>
      </c>
      <c r="E60" s="95">
        <v>0</v>
      </c>
      <c r="F60" s="95">
        <v>-14610.805460000001</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-7.2701400000000005</v>
      </c>
      <c r="C63" s="95">
        <v>-0.15503999999999998</v>
      </c>
      <c r="D63" s="95">
        <v>0</v>
      </c>
      <c r="E63" s="95">
        <v>0</v>
      </c>
      <c r="F63" s="95">
        <v>-7.4251800000000001</v>
      </c>
    </row>
    <row r="64" spans="1:6">
      <c r="A64" s="58" t="s">
        <v>998</v>
      </c>
      <c r="B64" s="95">
        <v>-35.050220000000003</v>
      </c>
      <c r="C64" s="95">
        <v>-4.7513000000000005</v>
      </c>
      <c r="D64" s="95">
        <v>0</v>
      </c>
      <c r="E64" s="95">
        <v>0</v>
      </c>
      <c r="F64" s="95">
        <v>-39.801519999999996</v>
      </c>
    </row>
    <row r="65" spans="1:6">
      <c r="A65" s="61" t="s">
        <v>1184</v>
      </c>
      <c r="B65" s="95">
        <v>-50.426970000000004</v>
      </c>
      <c r="C65" s="95">
        <v>-4.5689999999999995E-2</v>
      </c>
      <c r="D65" s="95">
        <v>0</v>
      </c>
      <c r="E65" s="95">
        <v>0</v>
      </c>
      <c r="F65" s="95">
        <v>-50.472660000000005</v>
      </c>
    </row>
    <row r="66" spans="1:6">
      <c r="A66" s="58" t="s">
        <v>1185</v>
      </c>
      <c r="B66" s="95">
        <v>-139.99192000000002</v>
      </c>
      <c r="C66" s="95">
        <v>-6.4020200000000003</v>
      </c>
      <c r="D66" s="95">
        <v>0</v>
      </c>
      <c r="E66" s="95">
        <v>0</v>
      </c>
      <c r="F66" s="95">
        <v>-146.39394000000001</v>
      </c>
    </row>
    <row r="67" spans="1:6">
      <c r="A67" s="58" t="s">
        <v>1186</v>
      </c>
      <c r="B67" s="95">
        <v>-57.030749999999998</v>
      </c>
      <c r="C67" s="95">
        <v>-10.734669999999999</v>
      </c>
      <c r="D67" s="95">
        <v>0</v>
      </c>
      <c r="E67" s="95">
        <v>0</v>
      </c>
      <c r="F67" s="95">
        <v>-67.765419999999992</v>
      </c>
    </row>
    <row r="68" spans="1:6">
      <c r="A68" s="58" t="s">
        <v>1187</v>
      </c>
      <c r="B68" s="95">
        <v>-132.45808</v>
      </c>
      <c r="C68" s="95">
        <v>-65.145099999999999</v>
      </c>
      <c r="D68" s="95">
        <v>0</v>
      </c>
      <c r="E68" s="95">
        <v>0</v>
      </c>
      <c r="F68" s="95">
        <v>-197.60317999999998</v>
      </c>
    </row>
    <row r="69" spans="1:6">
      <c r="A69" s="187" t="s">
        <v>202</v>
      </c>
      <c r="B69" s="57">
        <v>9960.7505799999999</v>
      </c>
      <c r="C69" s="57">
        <v>1013.63734</v>
      </c>
      <c r="D69" s="57">
        <v>0</v>
      </c>
      <c r="E69" s="57">
        <v>0</v>
      </c>
      <c r="F69" s="57">
        <v>10974.387919999999</v>
      </c>
    </row>
    <row r="70" spans="1:6">
      <c r="A70" s="58" t="s">
        <v>203</v>
      </c>
      <c r="B70" s="95">
        <v>2</v>
      </c>
      <c r="C70" s="95">
        <v>0</v>
      </c>
      <c r="D70" s="95">
        <v>0</v>
      </c>
      <c r="E70" s="95">
        <v>0</v>
      </c>
      <c r="F70" s="95">
        <v>2</v>
      </c>
    </row>
    <row r="71" spans="1:6">
      <c r="A71" s="61" t="s">
        <v>204</v>
      </c>
      <c r="B71" s="95">
        <v>4341.9154200000003</v>
      </c>
      <c r="C71" s="95">
        <v>763.07833999999991</v>
      </c>
      <c r="D71" s="95">
        <v>0</v>
      </c>
      <c r="E71" s="95">
        <v>0</v>
      </c>
      <c r="F71" s="95">
        <v>5104.9937599999994</v>
      </c>
    </row>
    <row r="72" spans="1:6">
      <c r="A72" s="58" t="s">
        <v>205</v>
      </c>
      <c r="B72" s="95">
        <v>8282.1714100000008</v>
      </c>
      <c r="C72" s="95">
        <v>1223.05</v>
      </c>
      <c r="D72" s="95">
        <v>0</v>
      </c>
      <c r="E72" s="95">
        <v>0</v>
      </c>
      <c r="F72" s="95">
        <v>9505.2214100000001</v>
      </c>
    </row>
    <row r="73" spans="1:6">
      <c r="A73" s="58" t="s">
        <v>206</v>
      </c>
      <c r="B73" s="95">
        <v>0</v>
      </c>
      <c r="C73" s="95">
        <v>0</v>
      </c>
      <c r="D73" s="95">
        <v>0</v>
      </c>
      <c r="E73" s="95">
        <v>0</v>
      </c>
      <c r="F73" s="95">
        <v>0</v>
      </c>
    </row>
    <row r="74" spans="1:6">
      <c r="A74" s="58" t="s">
        <v>207</v>
      </c>
      <c r="B74" s="95">
        <v>-2665.3362499999998</v>
      </c>
      <c r="C74" s="95">
        <v>-972.49099999999999</v>
      </c>
      <c r="D74" s="95">
        <v>0</v>
      </c>
      <c r="E74" s="95">
        <v>0</v>
      </c>
      <c r="F74" s="95">
        <v>-3637.8272499999998</v>
      </c>
    </row>
    <row r="75" spans="1:6">
      <c r="A75" s="187" t="s">
        <v>208</v>
      </c>
      <c r="B75" s="57">
        <v>3648.9052799999999</v>
      </c>
      <c r="C75" s="57">
        <v>0</v>
      </c>
      <c r="D75" s="57">
        <v>0</v>
      </c>
      <c r="E75" s="57">
        <v>0</v>
      </c>
      <c r="F75" s="57">
        <v>3648.9052799999999</v>
      </c>
    </row>
    <row r="76" spans="1:6">
      <c r="A76" s="58" t="s">
        <v>209</v>
      </c>
      <c r="B76" s="95">
        <v>3794.6606200000001</v>
      </c>
      <c r="C76" s="95">
        <v>0</v>
      </c>
      <c r="D76" s="95">
        <v>0</v>
      </c>
      <c r="E76" s="95">
        <v>0</v>
      </c>
      <c r="F76" s="95">
        <v>3794.6606200000001</v>
      </c>
    </row>
    <row r="77" spans="1:6">
      <c r="A77" s="58" t="s">
        <v>210</v>
      </c>
      <c r="B77" s="95">
        <v>15851.577160000001</v>
      </c>
      <c r="C77" s="95">
        <v>0</v>
      </c>
      <c r="D77" s="95">
        <v>0</v>
      </c>
      <c r="E77" s="95">
        <v>0</v>
      </c>
      <c r="F77" s="95">
        <v>15851.577160000001</v>
      </c>
    </row>
    <row r="78" spans="1:6">
      <c r="A78" s="58" t="s">
        <v>211</v>
      </c>
      <c r="B78" s="95">
        <v>1243.8498200000001</v>
      </c>
      <c r="C78" s="95">
        <v>0</v>
      </c>
      <c r="D78" s="95">
        <v>0</v>
      </c>
      <c r="E78" s="95">
        <v>0</v>
      </c>
      <c r="F78" s="95">
        <v>1243.8498200000001</v>
      </c>
    </row>
    <row r="79" spans="1:6">
      <c r="A79" s="58" t="s">
        <v>212</v>
      </c>
      <c r="B79" s="95">
        <v>12.94</v>
      </c>
      <c r="C79" s="95">
        <v>0</v>
      </c>
      <c r="D79" s="95">
        <v>0</v>
      </c>
      <c r="E79" s="95">
        <v>0</v>
      </c>
      <c r="F79" s="95">
        <v>12.94</v>
      </c>
    </row>
    <row r="80" spans="1:6">
      <c r="A80" s="58" t="s">
        <v>213</v>
      </c>
      <c r="B80" s="95">
        <v>-17254.122319999999</v>
      </c>
      <c r="C80" s="95">
        <v>0</v>
      </c>
      <c r="D80" s="95">
        <v>0</v>
      </c>
      <c r="E80" s="95">
        <v>0</v>
      </c>
      <c r="F80" s="95">
        <v>-17254.122319999999</v>
      </c>
    </row>
    <row r="81" spans="1:6">
      <c r="A81" s="187" t="s">
        <v>214</v>
      </c>
      <c r="B81" s="57">
        <v>83085.774409999998</v>
      </c>
      <c r="C81" s="57">
        <v>215670.53628999999</v>
      </c>
      <c r="D81" s="57">
        <v>0</v>
      </c>
      <c r="E81" s="57">
        <v>0</v>
      </c>
      <c r="F81" s="57">
        <v>298756.31069999997</v>
      </c>
    </row>
    <row r="82" spans="1:6">
      <c r="A82" s="58" t="s">
        <v>168</v>
      </c>
      <c r="B82" s="95">
        <v>0</v>
      </c>
      <c r="C82" s="95">
        <v>0</v>
      </c>
      <c r="D82" s="95">
        <v>0</v>
      </c>
      <c r="E82" s="95">
        <v>0</v>
      </c>
      <c r="F82" s="95">
        <v>0</v>
      </c>
    </row>
    <row r="83" spans="1:6">
      <c r="A83" s="58" t="s">
        <v>169</v>
      </c>
      <c r="B83" s="95">
        <v>45500</v>
      </c>
      <c r="C83" s="95">
        <v>12320.56</v>
      </c>
      <c r="D83" s="95">
        <v>0</v>
      </c>
      <c r="E83" s="95">
        <v>0</v>
      </c>
      <c r="F83" s="95">
        <v>57820.56</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246.96007</v>
      </c>
      <c r="C86" s="95">
        <v>0</v>
      </c>
      <c r="D86" s="95">
        <v>0</v>
      </c>
      <c r="E86" s="95">
        <v>0</v>
      </c>
      <c r="F86" s="95">
        <v>246.96007</v>
      </c>
    </row>
    <row r="87" spans="1:6">
      <c r="A87" s="58" t="s">
        <v>216</v>
      </c>
      <c r="B87" s="95">
        <v>58.229120000000002</v>
      </c>
      <c r="C87" s="95">
        <v>466.86478000000005</v>
      </c>
      <c r="D87" s="95">
        <v>0</v>
      </c>
      <c r="E87" s="95">
        <v>0</v>
      </c>
      <c r="F87" s="95">
        <v>525.09390000000008</v>
      </c>
    </row>
    <row r="88" spans="1:6">
      <c r="A88" s="58" t="s">
        <v>173</v>
      </c>
      <c r="B88" s="95">
        <v>36336.012999999999</v>
      </c>
      <c r="C88" s="95">
        <v>202985.91825999998</v>
      </c>
      <c r="D88" s="95">
        <v>0</v>
      </c>
      <c r="E88" s="95">
        <v>0</v>
      </c>
      <c r="F88" s="95">
        <v>239321.93125999998</v>
      </c>
    </row>
    <row r="89" spans="1:6">
      <c r="A89" s="58" t="s">
        <v>217</v>
      </c>
      <c r="B89" s="95">
        <v>1228.3559599999999</v>
      </c>
      <c r="C89" s="95">
        <v>92.154449999999997</v>
      </c>
      <c r="D89" s="95">
        <v>0</v>
      </c>
      <c r="E89" s="95">
        <v>0</v>
      </c>
      <c r="F89" s="95">
        <v>1320.5104099999999</v>
      </c>
    </row>
    <row r="90" spans="1:6">
      <c r="A90" s="58" t="s">
        <v>218</v>
      </c>
      <c r="B90" s="95">
        <v>-283.78373999999997</v>
      </c>
      <c r="C90" s="95">
        <v>-194.96120000000002</v>
      </c>
      <c r="D90" s="95">
        <v>0</v>
      </c>
      <c r="E90" s="95">
        <v>0</v>
      </c>
      <c r="F90" s="95">
        <v>-478.74493999999999</v>
      </c>
    </row>
    <row r="91" spans="1:6">
      <c r="A91" s="187" t="s">
        <v>219</v>
      </c>
      <c r="B91" s="57">
        <v>76868.28817</v>
      </c>
      <c r="C91" s="57">
        <v>0</v>
      </c>
      <c r="D91" s="57">
        <v>0</v>
      </c>
      <c r="E91" s="57">
        <v>0</v>
      </c>
      <c r="F91" s="57">
        <v>76868.28817</v>
      </c>
    </row>
    <row r="92" spans="1:6">
      <c r="A92" s="58" t="s">
        <v>220</v>
      </c>
      <c r="B92" s="95">
        <v>11820.798929999999</v>
      </c>
      <c r="C92" s="95">
        <v>0</v>
      </c>
      <c r="D92" s="95">
        <v>0</v>
      </c>
      <c r="E92" s="95">
        <v>0</v>
      </c>
      <c r="F92" s="95">
        <v>11820.798929999999</v>
      </c>
    </row>
    <row r="93" spans="1:6">
      <c r="A93" s="58" t="s">
        <v>221</v>
      </c>
      <c r="B93" s="95">
        <v>31809.050010000003</v>
      </c>
      <c r="C93" s="95">
        <v>0</v>
      </c>
      <c r="D93" s="95">
        <v>0</v>
      </c>
      <c r="E93" s="95">
        <v>0</v>
      </c>
      <c r="F93" s="95">
        <v>31809.050010000003</v>
      </c>
    </row>
    <row r="94" spans="1:6">
      <c r="A94" s="58" t="s">
        <v>222</v>
      </c>
      <c r="B94" s="95">
        <v>3892.0836400000003</v>
      </c>
      <c r="C94" s="95">
        <v>0</v>
      </c>
      <c r="D94" s="95">
        <v>0</v>
      </c>
      <c r="E94" s="95">
        <v>0</v>
      </c>
      <c r="F94" s="95">
        <v>3892.0836400000003</v>
      </c>
    </row>
    <row r="95" spans="1:6">
      <c r="A95" s="58" t="s">
        <v>223</v>
      </c>
      <c r="B95" s="95">
        <v>1625.9053200000001</v>
      </c>
      <c r="C95" s="95">
        <v>0</v>
      </c>
      <c r="D95" s="95">
        <v>0</v>
      </c>
      <c r="E95" s="95">
        <v>0</v>
      </c>
      <c r="F95" s="95">
        <v>1625.9053200000001</v>
      </c>
    </row>
    <row r="96" spans="1:6">
      <c r="A96" s="58" t="s">
        <v>224</v>
      </c>
      <c r="B96" s="95">
        <v>2208.1754599999999</v>
      </c>
      <c r="C96" s="95">
        <v>0</v>
      </c>
      <c r="D96" s="95">
        <v>0</v>
      </c>
      <c r="E96" s="95">
        <v>0</v>
      </c>
      <c r="F96" s="95">
        <v>2208.1754599999999</v>
      </c>
    </row>
    <row r="97" spans="1:6">
      <c r="A97" s="58" t="s">
        <v>225</v>
      </c>
      <c r="B97" s="95">
        <v>49.712650000000004</v>
      </c>
      <c r="C97" s="95">
        <v>0</v>
      </c>
      <c r="D97" s="95">
        <v>0</v>
      </c>
      <c r="E97" s="95">
        <v>0</v>
      </c>
      <c r="F97" s="95">
        <v>49.712650000000004</v>
      </c>
    </row>
    <row r="98" spans="1:6">
      <c r="A98" s="58" t="s">
        <v>226</v>
      </c>
      <c r="B98" s="95">
        <v>772.06002000000001</v>
      </c>
      <c r="C98" s="95">
        <v>0</v>
      </c>
      <c r="D98" s="95">
        <v>0</v>
      </c>
      <c r="E98" s="95">
        <v>0</v>
      </c>
      <c r="F98" s="95">
        <v>772.06002000000001</v>
      </c>
    </row>
    <row r="99" spans="1:6">
      <c r="A99" s="58" t="s">
        <v>227</v>
      </c>
      <c r="B99" s="95">
        <v>0</v>
      </c>
      <c r="C99" s="95">
        <v>0</v>
      </c>
      <c r="D99" s="95">
        <v>0</v>
      </c>
      <c r="E99" s="95">
        <v>0</v>
      </c>
      <c r="F99" s="95">
        <v>0</v>
      </c>
    </row>
    <row r="100" spans="1:6">
      <c r="A100" s="58" t="s">
        <v>228</v>
      </c>
      <c r="B100" s="95">
        <v>24690.502140000001</v>
      </c>
      <c r="C100" s="95">
        <v>0</v>
      </c>
      <c r="D100" s="95">
        <v>0</v>
      </c>
      <c r="E100" s="95">
        <v>0</v>
      </c>
      <c r="F100" s="95">
        <v>24690.502140000001</v>
      </c>
    </row>
    <row r="101" spans="1:6">
      <c r="A101" s="187" t="s">
        <v>229</v>
      </c>
      <c r="B101" s="57">
        <v>4271.2147800000002</v>
      </c>
      <c r="C101" s="57">
        <v>0</v>
      </c>
      <c r="D101" s="57">
        <v>0</v>
      </c>
      <c r="E101" s="57">
        <v>0</v>
      </c>
      <c r="F101" s="57">
        <v>4271.2147800000002</v>
      </c>
    </row>
    <row r="102" spans="1:6">
      <c r="A102" s="58" t="s">
        <v>230</v>
      </c>
      <c r="B102" s="95">
        <v>522.27648999999997</v>
      </c>
      <c r="C102" s="95">
        <v>0</v>
      </c>
      <c r="D102" s="95">
        <v>0</v>
      </c>
      <c r="E102" s="95">
        <v>0</v>
      </c>
      <c r="F102" s="95">
        <v>522.27648999999997</v>
      </c>
    </row>
    <row r="103" spans="1:6">
      <c r="A103" s="58" t="s">
        <v>231</v>
      </c>
      <c r="B103" s="95">
        <v>2141.39255</v>
      </c>
      <c r="C103" s="95">
        <v>0</v>
      </c>
      <c r="D103" s="95">
        <v>0</v>
      </c>
      <c r="E103" s="95">
        <v>0</v>
      </c>
      <c r="F103" s="95">
        <v>2141.39255</v>
      </c>
    </row>
    <row r="104" spans="1:6">
      <c r="A104" s="58" t="s">
        <v>232</v>
      </c>
      <c r="B104" s="95">
        <v>33.799999999999997</v>
      </c>
      <c r="C104" s="95">
        <v>0</v>
      </c>
      <c r="D104" s="95">
        <v>0</v>
      </c>
      <c r="E104" s="95">
        <v>0</v>
      </c>
      <c r="F104" s="95">
        <v>33.799999999999997</v>
      </c>
    </row>
    <row r="105" spans="1:6">
      <c r="A105" s="58" t="s">
        <v>233</v>
      </c>
      <c r="B105" s="95">
        <v>1573.7457400000001</v>
      </c>
      <c r="C105" s="95">
        <v>0</v>
      </c>
      <c r="D105" s="95">
        <v>0</v>
      </c>
      <c r="E105" s="95">
        <v>0</v>
      </c>
      <c r="F105" s="95">
        <v>1573.7457400000001</v>
      </c>
    </row>
    <row r="106" spans="1:6">
      <c r="A106" s="58" t="s">
        <v>234</v>
      </c>
      <c r="B106" s="95">
        <v>0</v>
      </c>
      <c r="C106" s="95">
        <v>0</v>
      </c>
      <c r="D106" s="95">
        <v>0</v>
      </c>
      <c r="E106" s="95">
        <v>0</v>
      </c>
      <c r="F106" s="95">
        <v>0</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2213662.6204400002</v>
      </c>
      <c r="C114" s="57">
        <v>597707.54651000001</v>
      </c>
      <c r="D114" s="57">
        <v>9.5078199999999988</v>
      </c>
      <c r="E114" s="57">
        <v>0</v>
      </c>
      <c r="F114" s="57">
        <v>2811379.6747699999</v>
      </c>
    </row>
    <row r="115" spans="1:6">
      <c r="A115" s="177" t="s">
        <v>243</v>
      </c>
      <c r="B115" s="57">
        <v>1754985.7927899999</v>
      </c>
      <c r="C115" s="57">
        <v>564331.96896000009</v>
      </c>
      <c r="D115" s="57">
        <v>0</v>
      </c>
      <c r="E115" s="57">
        <v>0</v>
      </c>
      <c r="F115" s="57">
        <v>2319317.7617500001</v>
      </c>
    </row>
    <row r="116" spans="1:6">
      <c r="A116" s="64" t="s">
        <v>244</v>
      </c>
      <c r="B116" s="95">
        <v>72.545960000000008</v>
      </c>
      <c r="C116" s="95">
        <v>247.43298999999999</v>
      </c>
      <c r="D116" s="95">
        <v>0</v>
      </c>
      <c r="E116" s="95">
        <v>0</v>
      </c>
      <c r="F116" s="95">
        <v>319.97895</v>
      </c>
    </row>
    <row r="117" spans="1:6">
      <c r="A117" s="64" t="s">
        <v>245</v>
      </c>
      <c r="B117" s="95">
        <v>0</v>
      </c>
      <c r="C117" s="95">
        <v>0</v>
      </c>
      <c r="D117" s="95">
        <v>0</v>
      </c>
      <c r="E117" s="95">
        <v>0</v>
      </c>
      <c r="F117" s="95">
        <v>0</v>
      </c>
    </row>
    <row r="118" spans="1:6">
      <c r="A118" s="64" t="s">
        <v>246</v>
      </c>
      <c r="B118" s="95">
        <v>72.545960000000008</v>
      </c>
      <c r="C118" s="95">
        <v>247.43298999999999</v>
      </c>
      <c r="D118" s="95">
        <v>0</v>
      </c>
      <c r="E118" s="95">
        <v>0</v>
      </c>
      <c r="F118" s="95">
        <v>319.97895</v>
      </c>
    </row>
    <row r="119" spans="1:6">
      <c r="A119" s="64" t="s">
        <v>247</v>
      </c>
      <c r="B119" s="95">
        <v>1336846.5336</v>
      </c>
      <c r="C119" s="95">
        <v>404044.72226999997</v>
      </c>
      <c r="D119" s="95">
        <v>0</v>
      </c>
      <c r="E119" s="95">
        <v>0</v>
      </c>
      <c r="F119" s="95">
        <v>1740891.25587</v>
      </c>
    </row>
    <row r="120" spans="1:6">
      <c r="A120" s="64" t="s">
        <v>248</v>
      </c>
      <c r="B120" s="95">
        <v>386825.64679999999</v>
      </c>
      <c r="C120" s="95">
        <v>148760.27418000001</v>
      </c>
      <c r="D120" s="95">
        <v>0</v>
      </c>
      <c r="E120" s="95">
        <v>0</v>
      </c>
      <c r="F120" s="95">
        <v>535585.92098000005</v>
      </c>
    </row>
    <row r="121" spans="1:6">
      <c r="A121" s="65" t="s">
        <v>249</v>
      </c>
      <c r="B121" s="95">
        <v>16767.520329999999</v>
      </c>
      <c r="C121" s="95">
        <v>18815.982319999999</v>
      </c>
      <c r="D121" s="95">
        <v>0</v>
      </c>
      <c r="E121" s="95">
        <v>0</v>
      </c>
      <c r="F121" s="95">
        <v>35583.502649999995</v>
      </c>
    </row>
    <row r="122" spans="1:6">
      <c r="A122" s="65" t="s">
        <v>250</v>
      </c>
      <c r="B122" s="95">
        <v>131.52534</v>
      </c>
      <c r="C122" s="95">
        <v>249.67285000000001</v>
      </c>
      <c r="D122" s="95">
        <v>0</v>
      </c>
      <c r="E122" s="95">
        <v>0</v>
      </c>
      <c r="F122" s="95">
        <v>381.19819000000001</v>
      </c>
    </row>
    <row r="123" spans="1:6">
      <c r="A123" s="99" t="s">
        <v>251</v>
      </c>
      <c r="B123" s="95">
        <v>3138.22532</v>
      </c>
      <c r="C123" s="95">
        <v>3773.1974500000001</v>
      </c>
      <c r="D123" s="95">
        <v>0</v>
      </c>
      <c r="E123" s="95">
        <v>0</v>
      </c>
      <c r="F123" s="95">
        <v>6911.4227699999992</v>
      </c>
    </row>
    <row r="124" spans="1:6">
      <c r="A124" s="99" t="s">
        <v>252</v>
      </c>
      <c r="B124" s="95">
        <v>10724.378409999999</v>
      </c>
      <c r="C124" s="95">
        <v>8514.7620200000001</v>
      </c>
      <c r="D124" s="95">
        <v>0</v>
      </c>
      <c r="E124" s="95">
        <v>0</v>
      </c>
      <c r="F124" s="95">
        <v>19239.140429999999</v>
      </c>
    </row>
    <row r="125" spans="1:6">
      <c r="A125" s="99" t="s">
        <v>253</v>
      </c>
      <c r="B125" s="95">
        <v>32205.980620000002</v>
      </c>
      <c r="C125" s="95">
        <v>9438.62392</v>
      </c>
      <c r="D125" s="95">
        <v>0</v>
      </c>
      <c r="E125" s="95">
        <v>0</v>
      </c>
      <c r="F125" s="95">
        <v>41644.60454</v>
      </c>
    </row>
    <row r="126" spans="1:6">
      <c r="A126" s="99" t="s">
        <v>254</v>
      </c>
      <c r="B126" s="95">
        <v>270638.46066000004</v>
      </c>
      <c r="C126" s="95">
        <v>81464.221940000003</v>
      </c>
      <c r="D126" s="95">
        <v>0</v>
      </c>
      <c r="E126" s="95">
        <v>0</v>
      </c>
      <c r="F126" s="95">
        <v>352102.6826</v>
      </c>
    </row>
    <row r="127" spans="1:6">
      <c r="A127" s="99" t="s">
        <v>1379</v>
      </c>
      <c r="B127" s="95">
        <v>25155.245210000001</v>
      </c>
      <c r="C127" s="95">
        <v>21513.219659999999</v>
      </c>
      <c r="D127" s="95">
        <v>0</v>
      </c>
      <c r="E127" s="95">
        <v>0</v>
      </c>
      <c r="F127" s="95">
        <v>46668.464869999996</v>
      </c>
    </row>
    <row r="128" spans="1:6">
      <c r="A128" s="99" t="s">
        <v>1380</v>
      </c>
      <c r="B128" s="95">
        <v>28064.31091</v>
      </c>
      <c r="C128" s="95">
        <v>4990.5940199999995</v>
      </c>
      <c r="D128" s="95">
        <v>0</v>
      </c>
      <c r="E128" s="95">
        <v>0</v>
      </c>
      <c r="F128" s="95">
        <v>33054.904929999997</v>
      </c>
    </row>
    <row r="129" spans="1:6">
      <c r="A129" s="156" t="s">
        <v>257</v>
      </c>
      <c r="B129" s="95">
        <v>23315.678620000002</v>
      </c>
      <c r="C129" s="95">
        <v>10844.70946</v>
      </c>
      <c r="D129" s="95">
        <v>0</v>
      </c>
      <c r="E129" s="95">
        <v>0</v>
      </c>
      <c r="F129" s="95">
        <v>34160.388079999997</v>
      </c>
    </row>
    <row r="130" spans="1:6">
      <c r="A130" s="156" t="s">
        <v>258</v>
      </c>
      <c r="B130" s="95">
        <v>0</v>
      </c>
      <c r="C130" s="95">
        <v>0</v>
      </c>
      <c r="D130" s="95">
        <v>0</v>
      </c>
      <c r="E130" s="95">
        <v>0</v>
      </c>
      <c r="F130" s="95">
        <v>0</v>
      </c>
    </row>
    <row r="131" spans="1:6">
      <c r="A131" s="64" t="s">
        <v>259</v>
      </c>
      <c r="B131" s="95">
        <v>7925.3878099999993</v>
      </c>
      <c r="C131" s="95">
        <v>434.83006</v>
      </c>
      <c r="D131" s="95">
        <v>0</v>
      </c>
      <c r="E131" s="95">
        <v>0</v>
      </c>
      <c r="F131" s="95">
        <v>8360.2178700000004</v>
      </c>
    </row>
    <row r="132" spans="1:6">
      <c r="A132" s="177" t="s">
        <v>260</v>
      </c>
      <c r="B132" s="57">
        <v>318.29593</v>
      </c>
      <c r="C132" s="57">
        <v>32.230419999999995</v>
      </c>
      <c r="D132" s="57">
        <v>0</v>
      </c>
      <c r="E132" s="57">
        <v>0</v>
      </c>
      <c r="F132" s="57">
        <v>350.52634999999998</v>
      </c>
    </row>
    <row r="133" spans="1:6">
      <c r="A133" s="177" t="s">
        <v>451</v>
      </c>
      <c r="B133" s="57">
        <v>7257.9728299999997</v>
      </c>
      <c r="C133" s="57">
        <v>0</v>
      </c>
      <c r="D133" s="57">
        <v>0</v>
      </c>
      <c r="E133" s="57">
        <v>0</v>
      </c>
      <c r="F133" s="57">
        <v>7257.9728299999997</v>
      </c>
    </row>
    <row r="134" spans="1:6">
      <c r="A134" s="64" t="s">
        <v>452</v>
      </c>
      <c r="B134" s="95">
        <v>0</v>
      </c>
      <c r="C134" s="95">
        <v>0</v>
      </c>
      <c r="D134" s="95">
        <v>0</v>
      </c>
      <c r="E134" s="95">
        <v>0</v>
      </c>
      <c r="F134" s="95">
        <v>0</v>
      </c>
    </row>
    <row r="135" spans="1:6">
      <c r="A135" s="64" t="s">
        <v>453</v>
      </c>
      <c r="B135" s="95">
        <v>7257.9728299999997</v>
      </c>
      <c r="C135" s="95">
        <v>0</v>
      </c>
      <c r="D135" s="95">
        <v>0</v>
      </c>
      <c r="E135" s="95">
        <v>0</v>
      </c>
      <c r="F135" s="95">
        <v>7257.9728299999997</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278783.59220000001</v>
      </c>
      <c r="C140" s="57">
        <v>24956.234780000003</v>
      </c>
      <c r="D140" s="57">
        <v>9.5078199999999988</v>
      </c>
      <c r="E140" s="57">
        <v>0</v>
      </c>
      <c r="F140" s="57">
        <v>303749.33480000001</v>
      </c>
    </row>
    <row r="141" spans="1:6">
      <c r="A141" s="64" t="s">
        <v>262</v>
      </c>
      <c r="B141" s="95">
        <v>0</v>
      </c>
      <c r="C141" s="95">
        <v>0</v>
      </c>
      <c r="D141" s="95">
        <v>0</v>
      </c>
      <c r="E141" s="95">
        <v>0</v>
      </c>
      <c r="F141" s="95">
        <v>0</v>
      </c>
    </row>
    <row r="142" spans="1:6">
      <c r="A142" s="64" t="s">
        <v>1386</v>
      </c>
      <c r="B142" s="95">
        <v>196583.2</v>
      </c>
      <c r="C142" s="95">
        <v>0</v>
      </c>
      <c r="D142" s="95">
        <v>0</v>
      </c>
      <c r="E142" s="95">
        <v>0</v>
      </c>
      <c r="F142" s="95">
        <v>196583.2</v>
      </c>
    </row>
    <row r="143" spans="1:6">
      <c r="A143" s="64" t="s">
        <v>264</v>
      </c>
      <c r="B143" s="95">
        <v>0</v>
      </c>
      <c r="C143" s="95">
        <v>0</v>
      </c>
      <c r="D143" s="95">
        <v>0</v>
      </c>
      <c r="E143" s="95">
        <v>0</v>
      </c>
      <c r="F143" s="95">
        <v>0</v>
      </c>
    </row>
    <row r="144" spans="1:6">
      <c r="A144" s="64" t="s">
        <v>265</v>
      </c>
      <c r="B144" s="95">
        <v>0</v>
      </c>
      <c r="C144" s="95">
        <v>0</v>
      </c>
      <c r="D144" s="95">
        <v>0</v>
      </c>
      <c r="E144" s="95">
        <v>0</v>
      </c>
      <c r="F144" s="95">
        <v>0</v>
      </c>
    </row>
    <row r="145" spans="1:6">
      <c r="A145" s="64" t="s">
        <v>1381</v>
      </c>
      <c r="B145" s="95">
        <v>81556.268779999999</v>
      </c>
      <c r="C145" s="95">
        <v>24872.717359999999</v>
      </c>
      <c r="D145" s="95">
        <v>0</v>
      </c>
      <c r="E145" s="95">
        <v>0</v>
      </c>
      <c r="F145" s="95">
        <v>106428.98613999999</v>
      </c>
    </row>
    <row r="146" spans="1:6">
      <c r="A146" s="64" t="s">
        <v>267</v>
      </c>
      <c r="B146" s="95">
        <v>0</v>
      </c>
      <c r="C146" s="95">
        <v>0</v>
      </c>
      <c r="D146" s="95">
        <v>0</v>
      </c>
      <c r="E146" s="95">
        <v>0</v>
      </c>
      <c r="F146" s="95">
        <v>0</v>
      </c>
    </row>
    <row r="147" spans="1:6">
      <c r="A147" s="64" t="s">
        <v>268</v>
      </c>
      <c r="B147" s="95">
        <v>0</v>
      </c>
      <c r="C147" s="95">
        <v>0</v>
      </c>
      <c r="D147" s="95">
        <v>0</v>
      </c>
      <c r="E147" s="95">
        <v>0</v>
      </c>
      <c r="F147" s="95">
        <v>0</v>
      </c>
    </row>
    <row r="148" spans="1:6">
      <c r="A148" s="64" t="s">
        <v>269</v>
      </c>
      <c r="B148" s="95">
        <v>644.12342000000001</v>
      </c>
      <c r="C148" s="95">
        <v>83.517420000000001</v>
      </c>
      <c r="D148" s="95">
        <v>9.5078199999999988</v>
      </c>
      <c r="E148" s="95">
        <v>0</v>
      </c>
      <c r="F148" s="95">
        <v>737.14866000000006</v>
      </c>
    </row>
    <row r="149" spans="1:6">
      <c r="A149" s="177" t="s">
        <v>270</v>
      </c>
      <c r="B149" s="57">
        <v>103966.54962000001</v>
      </c>
      <c r="C149" s="57">
        <v>2036.4647500000001</v>
      </c>
      <c r="D149" s="57">
        <v>0</v>
      </c>
      <c r="E149" s="57">
        <v>0</v>
      </c>
      <c r="F149" s="57">
        <v>106003.01437</v>
      </c>
    </row>
    <row r="150" spans="1:6">
      <c r="A150" s="64" t="s">
        <v>203</v>
      </c>
      <c r="B150" s="95">
        <v>63.773600000000002</v>
      </c>
      <c r="C150" s="95">
        <v>0</v>
      </c>
      <c r="D150" s="95">
        <v>0</v>
      </c>
      <c r="E150" s="95">
        <v>0</v>
      </c>
      <c r="F150" s="95">
        <v>63.773600000000002</v>
      </c>
    </row>
    <row r="151" spans="1:6">
      <c r="A151" s="64" t="s">
        <v>205</v>
      </c>
      <c r="B151" s="95">
        <v>61016.594770000003</v>
      </c>
      <c r="C151" s="95">
        <v>1820.8696599999998</v>
      </c>
      <c r="D151" s="95">
        <v>0</v>
      </c>
      <c r="E151" s="95">
        <v>0</v>
      </c>
      <c r="F151" s="95">
        <v>62837.46443</v>
      </c>
    </row>
    <row r="152" spans="1:6">
      <c r="A152" s="64" t="s">
        <v>271</v>
      </c>
      <c r="B152" s="95">
        <v>42679.489679999999</v>
      </c>
      <c r="C152" s="95">
        <v>177.78645</v>
      </c>
      <c r="D152" s="95">
        <v>0</v>
      </c>
      <c r="E152" s="95">
        <v>0</v>
      </c>
      <c r="F152" s="95">
        <v>42857.276130000006</v>
      </c>
    </row>
    <row r="153" spans="1:6">
      <c r="A153" s="64" t="s">
        <v>232</v>
      </c>
      <c r="B153" s="95">
        <v>206.69157000000001</v>
      </c>
      <c r="C153" s="95">
        <v>37.808639999999997</v>
      </c>
      <c r="D153" s="95">
        <v>0</v>
      </c>
      <c r="E153" s="95">
        <v>0</v>
      </c>
      <c r="F153" s="95">
        <v>244.50020999999998</v>
      </c>
    </row>
    <row r="154" spans="1:6">
      <c r="A154" s="64" t="s">
        <v>272</v>
      </c>
      <c r="B154" s="95">
        <v>0</v>
      </c>
      <c r="C154" s="95">
        <v>0</v>
      </c>
      <c r="D154" s="95">
        <v>0</v>
      </c>
      <c r="E154" s="95">
        <v>0</v>
      </c>
      <c r="F154" s="95">
        <v>0</v>
      </c>
    </row>
    <row r="155" spans="1:6">
      <c r="A155" s="177" t="s">
        <v>273</v>
      </c>
      <c r="B155" s="57">
        <v>68350.417069999996</v>
      </c>
      <c r="C155" s="57">
        <v>6350.6475999999993</v>
      </c>
      <c r="D155" s="57">
        <v>0</v>
      </c>
      <c r="E155" s="57">
        <v>0</v>
      </c>
      <c r="F155" s="57">
        <v>74701.064670000007</v>
      </c>
    </row>
    <row r="156" spans="1:6">
      <c r="A156" s="64" t="s">
        <v>274</v>
      </c>
      <c r="B156" s="95">
        <v>48.007839999999995</v>
      </c>
      <c r="C156" s="95">
        <v>1.7150000000000001</v>
      </c>
      <c r="D156" s="95">
        <v>0</v>
      </c>
      <c r="E156" s="95">
        <v>0</v>
      </c>
      <c r="F156" s="95">
        <v>49.722839999999998</v>
      </c>
    </row>
    <row r="157" spans="1:6">
      <c r="A157" s="64" t="s">
        <v>275</v>
      </c>
      <c r="B157" s="95">
        <v>0</v>
      </c>
      <c r="C157" s="95">
        <v>0</v>
      </c>
      <c r="D157" s="95">
        <v>0</v>
      </c>
      <c r="E157" s="95">
        <v>0</v>
      </c>
      <c r="F157" s="95">
        <v>0</v>
      </c>
    </row>
    <row r="158" spans="1:6">
      <c r="A158" s="64" t="s">
        <v>276</v>
      </c>
      <c r="B158" s="95">
        <v>51292.988250000002</v>
      </c>
      <c r="C158" s="95">
        <v>2280.7730799999999</v>
      </c>
      <c r="D158" s="95">
        <v>0</v>
      </c>
      <c r="E158" s="95">
        <v>0</v>
      </c>
      <c r="F158" s="95">
        <v>53573.761330000001</v>
      </c>
    </row>
    <row r="159" spans="1:6">
      <c r="A159" s="64" t="s">
        <v>1254</v>
      </c>
      <c r="B159" s="95">
        <v>0</v>
      </c>
      <c r="C159" s="95">
        <v>0</v>
      </c>
      <c r="D159" s="95">
        <v>0</v>
      </c>
      <c r="E159" s="95">
        <v>0</v>
      </c>
      <c r="F159" s="95">
        <v>0</v>
      </c>
    </row>
    <row r="160" spans="1:6">
      <c r="A160" s="64" t="s">
        <v>277</v>
      </c>
      <c r="B160" s="95">
        <v>16434.490089999999</v>
      </c>
      <c r="C160" s="95">
        <v>3868.0406400000002</v>
      </c>
      <c r="D160" s="95">
        <v>0</v>
      </c>
      <c r="E160" s="95">
        <v>0</v>
      </c>
      <c r="F160" s="95">
        <v>20302.530730000002</v>
      </c>
    </row>
    <row r="161" spans="1:6">
      <c r="A161" s="64" t="s">
        <v>278</v>
      </c>
      <c r="B161" s="95">
        <v>574.93088999999998</v>
      </c>
      <c r="C161" s="95">
        <v>200.11888000000002</v>
      </c>
      <c r="D161" s="95">
        <v>0</v>
      </c>
      <c r="E161" s="95">
        <v>0</v>
      </c>
      <c r="F161" s="95">
        <v>775.04976999999997</v>
      </c>
    </row>
    <row r="162" spans="1:6">
      <c r="A162" s="177" t="s">
        <v>279</v>
      </c>
      <c r="B162" s="57">
        <v>0</v>
      </c>
      <c r="C162" s="57">
        <v>0</v>
      </c>
      <c r="D162" s="57">
        <v>0</v>
      </c>
      <c r="E162" s="57">
        <v>0</v>
      </c>
      <c r="F162" s="57">
        <v>0</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0</v>
      </c>
      <c r="C166" s="95">
        <v>0</v>
      </c>
      <c r="D166" s="95">
        <v>0</v>
      </c>
      <c r="E166" s="95">
        <v>0</v>
      </c>
      <c r="F166" s="95">
        <v>0</v>
      </c>
    </row>
    <row r="167" spans="1:6">
      <c r="A167" s="177" t="s">
        <v>284</v>
      </c>
      <c r="B167" s="57">
        <v>0</v>
      </c>
      <c r="C167" s="57">
        <v>0</v>
      </c>
      <c r="D167" s="57">
        <v>0</v>
      </c>
      <c r="E167" s="57">
        <v>0</v>
      </c>
      <c r="F167" s="57">
        <v>0</v>
      </c>
    </row>
    <row r="168" spans="1:6">
      <c r="A168" s="64" t="s">
        <v>285</v>
      </c>
      <c r="B168" s="95">
        <v>0</v>
      </c>
      <c r="C168" s="95">
        <v>0</v>
      </c>
      <c r="D168" s="95">
        <v>0</v>
      </c>
      <c r="E168" s="95">
        <v>0</v>
      </c>
      <c r="F168" s="95">
        <v>0</v>
      </c>
    </row>
    <row r="169" spans="1:6">
      <c r="A169" s="64" t="s">
        <v>286</v>
      </c>
      <c r="B169" s="95">
        <v>0</v>
      </c>
      <c r="C169" s="95">
        <v>0</v>
      </c>
      <c r="D169" s="95">
        <v>0</v>
      </c>
      <c r="E169" s="95">
        <v>0</v>
      </c>
      <c r="F169" s="95">
        <v>0</v>
      </c>
    </row>
    <row r="170" spans="1:6">
      <c r="A170" s="64" t="s">
        <v>287</v>
      </c>
      <c r="B170" s="95">
        <v>0</v>
      </c>
      <c r="C170" s="95">
        <v>0</v>
      </c>
      <c r="D170" s="95">
        <v>0</v>
      </c>
      <c r="E170" s="95">
        <v>0</v>
      </c>
      <c r="F170" s="95">
        <v>0</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1014639.1728099999</v>
      </c>
      <c r="C176" s="57">
        <v>0</v>
      </c>
      <c r="D176" s="57">
        <v>0</v>
      </c>
      <c r="E176" s="57">
        <v>0</v>
      </c>
      <c r="F176" s="57">
        <v>1014639.1728099999</v>
      </c>
    </row>
    <row r="177" spans="1:6">
      <c r="A177" s="63" t="s">
        <v>294</v>
      </c>
      <c r="B177" s="95">
        <v>553432.5</v>
      </c>
      <c r="C177" s="95">
        <v>0</v>
      </c>
      <c r="D177" s="95">
        <v>0</v>
      </c>
      <c r="E177" s="95">
        <v>0</v>
      </c>
      <c r="F177" s="95">
        <v>553432.5</v>
      </c>
    </row>
    <row r="178" spans="1:6">
      <c r="A178" s="64" t="s">
        <v>295</v>
      </c>
      <c r="B178" s="95">
        <v>553432.5</v>
      </c>
      <c r="C178" s="95">
        <v>0</v>
      </c>
      <c r="D178" s="95">
        <v>0</v>
      </c>
      <c r="E178" s="95">
        <v>0</v>
      </c>
      <c r="F178" s="95">
        <v>553432.5</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4.7393199999999993</v>
      </c>
      <c r="C181" s="95">
        <v>0</v>
      </c>
      <c r="D181" s="95">
        <v>0</v>
      </c>
      <c r="E181" s="95">
        <v>0</v>
      </c>
      <c r="F181" s="95">
        <v>4.7393199999999993</v>
      </c>
    </row>
    <row r="182" spans="1:6">
      <c r="A182" s="64" t="s">
        <v>299</v>
      </c>
      <c r="B182" s="95">
        <v>0</v>
      </c>
      <c r="C182" s="95">
        <v>0</v>
      </c>
      <c r="D182" s="95">
        <v>0</v>
      </c>
      <c r="E182" s="95">
        <v>0</v>
      </c>
      <c r="F182" s="95">
        <v>0</v>
      </c>
    </row>
    <row r="183" spans="1:6">
      <c r="A183" s="64" t="s">
        <v>300</v>
      </c>
      <c r="B183" s="95">
        <v>0</v>
      </c>
      <c r="C183" s="95">
        <v>0</v>
      </c>
      <c r="D183" s="95">
        <v>0</v>
      </c>
      <c r="E183" s="95">
        <v>0</v>
      </c>
      <c r="F183" s="95">
        <v>0</v>
      </c>
    </row>
    <row r="184" spans="1:6">
      <c r="A184" s="64" t="s">
        <v>301</v>
      </c>
      <c r="B184" s="95">
        <v>4.7393199999999993</v>
      </c>
      <c r="C184" s="95">
        <v>0</v>
      </c>
      <c r="D184" s="95">
        <v>0</v>
      </c>
      <c r="E184" s="95">
        <v>0</v>
      </c>
      <c r="F184" s="95">
        <v>4.7393199999999993</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450487.89711999998</v>
      </c>
      <c r="C187" s="95">
        <v>0</v>
      </c>
      <c r="D187" s="95">
        <v>0</v>
      </c>
      <c r="E187" s="95">
        <v>0</v>
      </c>
      <c r="F187" s="95">
        <v>450487.89711999998</v>
      </c>
    </row>
    <row r="188" spans="1:6">
      <c r="A188" s="64" t="s">
        <v>305</v>
      </c>
      <c r="B188" s="95">
        <v>34723.91272</v>
      </c>
      <c r="C188" s="95">
        <v>0</v>
      </c>
      <c r="D188" s="95">
        <v>0</v>
      </c>
      <c r="E188" s="95">
        <v>0</v>
      </c>
      <c r="F188" s="95">
        <v>34723.91272</v>
      </c>
    </row>
    <row r="189" spans="1:6">
      <c r="A189" s="64" t="s">
        <v>306</v>
      </c>
      <c r="B189" s="95">
        <v>243457.87351</v>
      </c>
      <c r="C189" s="95">
        <v>0</v>
      </c>
      <c r="D189" s="95">
        <v>0</v>
      </c>
      <c r="E189" s="95">
        <v>0</v>
      </c>
      <c r="F189" s="95">
        <v>243457.87351</v>
      </c>
    </row>
    <row r="190" spans="1:6">
      <c r="A190" s="64" t="s">
        <v>307</v>
      </c>
      <c r="B190" s="95">
        <v>172306.11088999998</v>
      </c>
      <c r="C190" s="95">
        <v>0</v>
      </c>
      <c r="D190" s="95">
        <v>0</v>
      </c>
      <c r="E190" s="95">
        <v>0</v>
      </c>
      <c r="F190" s="95">
        <v>172306.11088999998</v>
      </c>
    </row>
    <row r="191" spans="1:6">
      <c r="A191" s="63" t="s">
        <v>308</v>
      </c>
      <c r="B191" s="95">
        <v>10714.03637</v>
      </c>
      <c r="C191" s="95">
        <v>0</v>
      </c>
      <c r="D191" s="95">
        <v>0</v>
      </c>
      <c r="E191" s="95">
        <v>0</v>
      </c>
      <c r="F191" s="95">
        <v>10714.03637</v>
      </c>
    </row>
    <row r="192" spans="1:6">
      <c r="A192" s="64" t="s">
        <v>309</v>
      </c>
      <c r="B192" s="95">
        <v>0</v>
      </c>
      <c r="C192" s="95">
        <v>0</v>
      </c>
      <c r="D192" s="95">
        <v>0</v>
      </c>
      <c r="E192" s="95">
        <v>0</v>
      </c>
      <c r="F192" s="95">
        <v>0</v>
      </c>
    </row>
    <row r="193" spans="1:6">
      <c r="A193" s="64" t="s">
        <v>310</v>
      </c>
      <c r="B193" s="95">
        <v>10714.03637</v>
      </c>
      <c r="C193" s="95">
        <v>0</v>
      </c>
      <c r="D193" s="95">
        <v>0</v>
      </c>
      <c r="E193" s="95">
        <v>0</v>
      </c>
      <c r="F193" s="95">
        <v>10714.03637</v>
      </c>
    </row>
    <row r="194" spans="1:6">
      <c r="A194" s="72" t="s">
        <v>311</v>
      </c>
      <c r="B194" s="57">
        <v>3228301.7932500001</v>
      </c>
      <c r="C194" s="57">
        <v>597707.54651000001</v>
      </c>
      <c r="D194" s="57">
        <v>9.5078199999999988</v>
      </c>
      <c r="E194" s="57">
        <v>0</v>
      </c>
      <c r="F194" s="57">
        <v>3826018.8475799998</v>
      </c>
    </row>
    <row r="195" spans="1:6">
      <c r="A195" s="72" t="s">
        <v>312</v>
      </c>
      <c r="B195" s="57">
        <v>49837.029649999997</v>
      </c>
      <c r="C195" s="57">
        <v>171.5</v>
      </c>
      <c r="D195" s="57">
        <v>0</v>
      </c>
      <c r="E195" s="57">
        <v>0</v>
      </c>
      <c r="F195" s="57">
        <v>50008.529649999997</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47851.77132</v>
      </c>
      <c r="C202" s="95">
        <v>171.5</v>
      </c>
      <c r="D202" s="95">
        <v>0</v>
      </c>
      <c r="E202" s="95">
        <v>0</v>
      </c>
      <c r="F202" s="95">
        <v>48023.27132</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30297.939539999999</v>
      </c>
      <c r="C205" s="95">
        <v>171.5</v>
      </c>
      <c r="D205" s="95">
        <v>0</v>
      </c>
      <c r="E205" s="95">
        <v>0</v>
      </c>
      <c r="F205" s="95">
        <v>30469.439539999999</v>
      </c>
    </row>
    <row r="206" spans="1:6">
      <c r="A206" s="64" t="s">
        <v>323</v>
      </c>
      <c r="B206" s="95">
        <v>0</v>
      </c>
      <c r="C206" s="95">
        <v>0</v>
      </c>
      <c r="D206" s="95">
        <v>0</v>
      </c>
      <c r="E206" s="95">
        <v>0</v>
      </c>
      <c r="F206" s="95">
        <v>0</v>
      </c>
    </row>
    <row r="207" spans="1:6">
      <c r="A207" s="64" t="s">
        <v>324</v>
      </c>
      <c r="B207" s="95">
        <v>17553.83178</v>
      </c>
      <c r="C207" s="95">
        <v>0</v>
      </c>
      <c r="D207" s="95">
        <v>0</v>
      </c>
      <c r="E207" s="95">
        <v>0</v>
      </c>
      <c r="F207" s="95">
        <v>17553.83178</v>
      </c>
    </row>
    <row r="208" spans="1:6">
      <c r="A208" s="63" t="s">
        <v>325</v>
      </c>
      <c r="B208" s="95">
        <v>0</v>
      </c>
      <c r="C208" s="95">
        <v>0</v>
      </c>
      <c r="D208" s="95">
        <v>0</v>
      </c>
      <c r="E208" s="95">
        <v>0</v>
      </c>
      <c r="F208" s="95">
        <v>0</v>
      </c>
    </row>
    <row r="209" spans="1:6">
      <c r="A209" s="63" t="s">
        <v>326</v>
      </c>
      <c r="B209" s="95">
        <v>1985.2583300000001</v>
      </c>
      <c r="C209" s="95">
        <v>0</v>
      </c>
      <c r="D209" s="95">
        <v>0</v>
      </c>
      <c r="E209" s="95">
        <v>0</v>
      </c>
      <c r="F209" s="95">
        <v>1985.2583300000001</v>
      </c>
    </row>
    <row r="210" spans="1:6">
      <c r="A210" s="64" t="s">
        <v>327</v>
      </c>
      <c r="B210" s="95">
        <v>0</v>
      </c>
      <c r="C210" s="95">
        <v>0</v>
      </c>
      <c r="D210" s="95">
        <v>0</v>
      </c>
      <c r="E210" s="95">
        <v>0</v>
      </c>
      <c r="F210" s="95">
        <v>0</v>
      </c>
    </row>
    <row r="211" spans="1:6">
      <c r="A211" s="64" t="s">
        <v>328</v>
      </c>
      <c r="B211" s="95">
        <v>1985.2583300000001</v>
      </c>
      <c r="C211" s="95">
        <v>0</v>
      </c>
      <c r="D211" s="95">
        <v>0</v>
      </c>
      <c r="E211" s="95">
        <v>0</v>
      </c>
      <c r="F211" s="95">
        <v>1985.2583300000001</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793116.74630999996</v>
      </c>
      <c r="C215" s="57">
        <v>6901337.6113100005</v>
      </c>
      <c r="D215" s="57">
        <v>1023.5756</v>
      </c>
      <c r="E215" s="57">
        <v>0</v>
      </c>
      <c r="F215" s="57">
        <v>7695477.93322</v>
      </c>
    </row>
    <row r="216" spans="1:6">
      <c r="A216" s="63" t="s">
        <v>333</v>
      </c>
      <c r="B216" s="95">
        <v>0</v>
      </c>
      <c r="C216" s="95">
        <v>0</v>
      </c>
      <c r="D216" s="95">
        <v>0</v>
      </c>
      <c r="E216" s="95">
        <v>0</v>
      </c>
      <c r="F216" s="95">
        <v>0</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0</v>
      </c>
      <c r="C219" s="95">
        <v>0</v>
      </c>
      <c r="D219" s="95">
        <v>0</v>
      </c>
      <c r="E219" s="95">
        <v>0</v>
      </c>
      <c r="F219" s="95">
        <v>0</v>
      </c>
    </row>
    <row r="220" spans="1:6">
      <c r="A220" s="63" t="s">
        <v>337</v>
      </c>
      <c r="B220" s="95">
        <v>0</v>
      </c>
      <c r="C220" s="95">
        <v>144.54445999999999</v>
      </c>
      <c r="D220" s="95">
        <v>0</v>
      </c>
      <c r="E220" s="95">
        <v>0</v>
      </c>
      <c r="F220" s="95">
        <v>144.54445999999999</v>
      </c>
    </row>
    <row r="221" spans="1:6">
      <c r="A221" s="64" t="s">
        <v>338</v>
      </c>
      <c r="B221" s="95">
        <v>0</v>
      </c>
      <c r="C221" s="95">
        <v>0</v>
      </c>
      <c r="D221" s="95">
        <v>0</v>
      </c>
      <c r="E221" s="95">
        <v>0</v>
      </c>
      <c r="F221" s="95">
        <v>0</v>
      </c>
    </row>
    <row r="222" spans="1:6">
      <c r="A222" s="64" t="s">
        <v>339</v>
      </c>
      <c r="B222" s="95">
        <v>0</v>
      </c>
      <c r="C222" s="95">
        <v>144.54445999999999</v>
      </c>
      <c r="D222" s="95">
        <v>0</v>
      </c>
      <c r="E222" s="95">
        <v>0</v>
      </c>
      <c r="F222" s="95">
        <v>144.54445999999999</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734843.58375999995</v>
      </c>
      <c r="C232" s="95">
        <v>4910961.3588900007</v>
      </c>
      <c r="D232" s="95">
        <v>0</v>
      </c>
      <c r="E232" s="95">
        <v>0</v>
      </c>
      <c r="F232" s="95">
        <v>5645804.9426499996</v>
      </c>
    </row>
    <row r="233" spans="1:6">
      <c r="A233" s="64" t="s">
        <v>350</v>
      </c>
      <c r="B233" s="95">
        <v>678001.41586000007</v>
      </c>
      <c r="C233" s="95">
        <v>4893945.3278100006</v>
      </c>
      <c r="D233" s="95">
        <v>0</v>
      </c>
      <c r="E233" s="95">
        <v>0</v>
      </c>
      <c r="F233" s="95">
        <v>5571946.7436699998</v>
      </c>
    </row>
    <row r="234" spans="1:6">
      <c r="A234" s="64" t="s">
        <v>351</v>
      </c>
      <c r="B234" s="95">
        <v>0</v>
      </c>
      <c r="C234" s="95">
        <v>0</v>
      </c>
      <c r="D234" s="95">
        <v>0</v>
      </c>
      <c r="E234" s="95">
        <v>0</v>
      </c>
      <c r="F234" s="95">
        <v>0</v>
      </c>
    </row>
    <row r="235" spans="1:6">
      <c r="A235" s="64" t="s">
        <v>352</v>
      </c>
      <c r="B235" s="95">
        <v>0</v>
      </c>
      <c r="C235" s="95">
        <v>12156.78436</v>
      </c>
      <c r="D235" s="95">
        <v>0</v>
      </c>
      <c r="E235" s="95">
        <v>0</v>
      </c>
      <c r="F235" s="95">
        <v>12156.78436</v>
      </c>
    </row>
    <row r="236" spans="1:6">
      <c r="A236" s="64" t="s">
        <v>353</v>
      </c>
      <c r="B236" s="95">
        <v>0</v>
      </c>
      <c r="C236" s="95">
        <v>0</v>
      </c>
      <c r="D236" s="95">
        <v>0</v>
      </c>
      <c r="E236" s="95">
        <v>0</v>
      </c>
      <c r="F236" s="95">
        <v>0</v>
      </c>
    </row>
    <row r="237" spans="1:6">
      <c r="A237" s="64" t="s">
        <v>354</v>
      </c>
      <c r="B237" s="95">
        <v>10686.59282</v>
      </c>
      <c r="C237" s="95">
        <v>4516.2467200000001</v>
      </c>
      <c r="D237" s="95">
        <v>0</v>
      </c>
      <c r="E237" s="95">
        <v>0</v>
      </c>
      <c r="F237" s="95">
        <v>15202.839539999999</v>
      </c>
    </row>
    <row r="238" spans="1:6">
      <c r="A238" s="64" t="s">
        <v>355</v>
      </c>
      <c r="B238" s="95">
        <v>0</v>
      </c>
      <c r="C238" s="95">
        <v>171.5</v>
      </c>
      <c r="D238" s="95">
        <v>0</v>
      </c>
      <c r="E238" s="95">
        <v>0</v>
      </c>
      <c r="F238" s="95">
        <v>171.5</v>
      </c>
    </row>
    <row r="239" spans="1:6">
      <c r="A239" s="64" t="s">
        <v>356</v>
      </c>
      <c r="B239" s="95">
        <v>0</v>
      </c>
      <c r="C239" s="95">
        <v>0</v>
      </c>
      <c r="D239" s="95">
        <v>0</v>
      </c>
      <c r="E239" s="95">
        <v>0</v>
      </c>
      <c r="F239" s="95">
        <v>0</v>
      </c>
    </row>
    <row r="240" spans="1:6">
      <c r="A240" s="64" t="s">
        <v>357</v>
      </c>
      <c r="B240" s="95">
        <v>46155.575079999995</v>
      </c>
      <c r="C240" s="95">
        <v>171.5</v>
      </c>
      <c r="D240" s="95">
        <v>0</v>
      </c>
      <c r="E240" s="95">
        <v>0</v>
      </c>
      <c r="F240" s="95">
        <v>46327.075079999995</v>
      </c>
    </row>
    <row r="241" spans="1:6">
      <c r="A241" s="63" t="s">
        <v>358</v>
      </c>
      <c r="B241" s="95">
        <v>58273.162549999994</v>
      </c>
      <c r="C241" s="95">
        <v>1990231.70796</v>
      </c>
      <c r="D241" s="95">
        <v>1023.5756</v>
      </c>
      <c r="E241" s="95">
        <v>0</v>
      </c>
      <c r="F241" s="95">
        <v>2049528.4461099999</v>
      </c>
    </row>
    <row r="242" spans="1:6">
      <c r="A242" s="64" t="s">
        <v>359</v>
      </c>
      <c r="B242" s="95">
        <v>28678.876680000001</v>
      </c>
      <c r="C242" s="95">
        <v>14549.667609999999</v>
      </c>
      <c r="D242" s="95">
        <v>0</v>
      </c>
      <c r="E242" s="95">
        <v>0</v>
      </c>
      <c r="F242" s="95">
        <v>43228.544289999998</v>
      </c>
    </row>
    <row r="243" spans="1:6">
      <c r="A243" s="64" t="s">
        <v>360</v>
      </c>
      <c r="B243" s="95">
        <v>0</v>
      </c>
      <c r="C243" s="95">
        <v>0</v>
      </c>
      <c r="D243" s="95">
        <v>0</v>
      </c>
      <c r="E243" s="95">
        <v>0</v>
      </c>
      <c r="F243" s="95">
        <v>0</v>
      </c>
    </row>
    <row r="244" spans="1:6">
      <c r="A244" s="64" t="s">
        <v>361</v>
      </c>
      <c r="B244" s="95">
        <v>3888.89293</v>
      </c>
      <c r="C244" s="95">
        <v>20021.568520000001</v>
      </c>
      <c r="D244" s="95">
        <v>582.77710000000002</v>
      </c>
      <c r="E244" s="95">
        <v>0</v>
      </c>
      <c r="F244" s="95">
        <v>24493.238550000002</v>
      </c>
    </row>
    <row r="245" spans="1:6">
      <c r="A245" s="64" t="s">
        <v>362</v>
      </c>
      <c r="B245" s="95">
        <v>12623.00181</v>
      </c>
      <c r="C245" s="95">
        <v>11185.878279999999</v>
      </c>
      <c r="D245" s="95">
        <v>0</v>
      </c>
      <c r="E245" s="95">
        <v>0</v>
      </c>
      <c r="F245" s="95">
        <v>23808.880089999999</v>
      </c>
    </row>
    <row r="246" spans="1:6">
      <c r="A246" s="64" t="s">
        <v>1384</v>
      </c>
      <c r="B246" s="95">
        <v>0</v>
      </c>
      <c r="C246" s="95">
        <v>0</v>
      </c>
      <c r="D246" s="95">
        <v>0</v>
      </c>
      <c r="E246" s="95">
        <v>0</v>
      </c>
      <c r="F246" s="95">
        <v>0</v>
      </c>
    </row>
    <row r="247" spans="1:6">
      <c r="A247" s="64" t="s">
        <v>363</v>
      </c>
      <c r="B247" s="95">
        <v>13082.39113</v>
      </c>
      <c r="C247" s="95">
        <v>1944474.5935499999</v>
      </c>
      <c r="D247" s="95">
        <v>440.79849999999999</v>
      </c>
      <c r="E247" s="95">
        <v>0</v>
      </c>
      <c r="F247" s="95">
        <v>1957997.78318</v>
      </c>
    </row>
    <row r="248" spans="1:6">
      <c r="A248" s="63" t="s">
        <v>364</v>
      </c>
      <c r="B248" s="95">
        <v>0</v>
      </c>
      <c r="C248" s="95">
        <v>0</v>
      </c>
      <c r="D248" s="95">
        <v>0</v>
      </c>
      <c r="E248" s="95">
        <v>0</v>
      </c>
      <c r="F248" s="95">
        <v>0</v>
      </c>
    </row>
    <row r="249" spans="1:6">
      <c r="A249" s="64" t="s">
        <v>365</v>
      </c>
      <c r="B249" s="95">
        <v>0</v>
      </c>
      <c r="C249" s="95">
        <v>0</v>
      </c>
      <c r="D249" s="95">
        <v>0</v>
      </c>
      <c r="E249" s="95">
        <v>0</v>
      </c>
      <c r="F249" s="95">
        <v>0</v>
      </c>
    </row>
    <row r="250" spans="1:6">
      <c r="A250" s="64" t="s">
        <v>366</v>
      </c>
      <c r="B250" s="95">
        <v>0</v>
      </c>
      <c r="C250" s="95">
        <v>0</v>
      </c>
      <c r="D250" s="95">
        <v>0</v>
      </c>
      <c r="E250" s="95">
        <v>0</v>
      </c>
      <c r="F250" s="95">
        <v>0</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125397.22497</v>
      </c>
      <c r="C254" s="57">
        <v>5412.3866699999999</v>
      </c>
      <c r="D254" s="57">
        <v>0</v>
      </c>
      <c r="E254" s="57">
        <v>0</v>
      </c>
      <c r="F254" s="57">
        <v>130809.61164</v>
      </c>
    </row>
    <row r="255" spans="1:6">
      <c r="A255" s="99" t="s">
        <v>369</v>
      </c>
      <c r="B255" s="95">
        <v>7.8001899999999997</v>
      </c>
      <c r="C255" s="95">
        <v>3.1892199999999997</v>
      </c>
      <c r="D255" s="95">
        <v>0</v>
      </c>
      <c r="E255" s="95">
        <v>0</v>
      </c>
      <c r="F255" s="95">
        <v>10.989409999999999</v>
      </c>
    </row>
    <row r="256" spans="1:6">
      <c r="A256" s="99" t="s">
        <v>370</v>
      </c>
      <c r="B256" s="95">
        <v>13163.502140000001</v>
      </c>
      <c r="C256" s="95">
        <v>1169.2519</v>
      </c>
      <c r="D256" s="95">
        <v>0</v>
      </c>
      <c r="E256" s="95">
        <v>0</v>
      </c>
      <c r="F256" s="95">
        <v>14332.75404</v>
      </c>
    </row>
    <row r="257" spans="1:6">
      <c r="A257" s="99" t="s">
        <v>371</v>
      </c>
      <c r="B257" s="95">
        <v>64338.131030000004</v>
      </c>
      <c r="C257" s="95">
        <v>2217.99676</v>
      </c>
      <c r="D257" s="95">
        <v>0</v>
      </c>
      <c r="E257" s="95">
        <v>0</v>
      </c>
      <c r="F257" s="95">
        <v>66556.127789999999</v>
      </c>
    </row>
    <row r="258" spans="1:6">
      <c r="A258" s="99" t="s">
        <v>372</v>
      </c>
      <c r="B258" s="95">
        <v>40689.487259999994</v>
      </c>
      <c r="C258" s="95">
        <v>1634.86708</v>
      </c>
      <c r="D258" s="95">
        <v>0</v>
      </c>
      <c r="E258" s="95">
        <v>0</v>
      </c>
      <c r="F258" s="95">
        <v>42324.354340000005</v>
      </c>
    </row>
    <row r="259" spans="1:6">
      <c r="A259" s="99" t="s">
        <v>373</v>
      </c>
      <c r="B259" s="95">
        <v>254.76742000000002</v>
      </c>
      <c r="C259" s="95">
        <v>4.0927499999999997</v>
      </c>
      <c r="D259" s="95">
        <v>0</v>
      </c>
      <c r="E259" s="95">
        <v>0</v>
      </c>
      <c r="F259" s="95">
        <v>258.86017000000004</v>
      </c>
    </row>
    <row r="260" spans="1:6">
      <c r="A260" s="99" t="s">
        <v>374</v>
      </c>
      <c r="B260" s="95">
        <v>159.00367</v>
      </c>
      <c r="C260" s="95">
        <v>13.499040000000001</v>
      </c>
      <c r="D260" s="95">
        <v>0</v>
      </c>
      <c r="E260" s="95">
        <v>0</v>
      </c>
      <c r="F260" s="95">
        <v>172.50270999999998</v>
      </c>
    </row>
    <row r="261" spans="1:6">
      <c r="A261" s="99" t="s">
        <v>375</v>
      </c>
      <c r="B261" s="95">
        <v>4049.8149600000002</v>
      </c>
      <c r="C261" s="95">
        <v>191.07326999999998</v>
      </c>
      <c r="D261" s="95">
        <v>0</v>
      </c>
      <c r="E261" s="95">
        <v>0</v>
      </c>
      <c r="F261" s="95">
        <v>4240.8882300000005</v>
      </c>
    </row>
    <row r="262" spans="1:6">
      <c r="A262" s="99" t="s">
        <v>376</v>
      </c>
      <c r="B262" s="95">
        <v>30.869160000000001</v>
      </c>
      <c r="C262" s="95">
        <v>21.091200000000001</v>
      </c>
      <c r="D262" s="95">
        <v>0</v>
      </c>
      <c r="E262" s="95">
        <v>0</v>
      </c>
      <c r="F262" s="95">
        <v>51.960360000000001</v>
      </c>
    </row>
    <row r="263" spans="1:6">
      <c r="A263" s="99" t="s">
        <v>377</v>
      </c>
      <c r="B263" s="95">
        <v>0</v>
      </c>
      <c r="C263" s="95">
        <v>0</v>
      </c>
      <c r="D263" s="95">
        <v>0</v>
      </c>
      <c r="E263" s="95">
        <v>0</v>
      </c>
      <c r="F263" s="95">
        <v>0</v>
      </c>
    </row>
    <row r="264" spans="1:6">
      <c r="A264" s="99" t="s">
        <v>378</v>
      </c>
      <c r="B264" s="95">
        <v>2259.7824700000001</v>
      </c>
      <c r="C264" s="95">
        <v>153.92171999999999</v>
      </c>
      <c r="D264" s="95">
        <v>0</v>
      </c>
      <c r="E264" s="95">
        <v>0</v>
      </c>
      <c r="F264" s="95">
        <v>2413.7041899999999</v>
      </c>
    </row>
    <row r="265" spans="1:6">
      <c r="A265" s="99" t="s">
        <v>379</v>
      </c>
      <c r="B265" s="95">
        <v>444.06666999999999</v>
      </c>
      <c r="C265" s="95">
        <v>3.4037299999999999</v>
      </c>
      <c r="D265" s="95">
        <v>0</v>
      </c>
      <c r="E265" s="95">
        <v>0</v>
      </c>
      <c r="F265" s="95">
        <v>447.47040000000004</v>
      </c>
    </row>
    <row r="266" spans="1:6">
      <c r="A266" s="216" t="s">
        <v>380</v>
      </c>
      <c r="B266" s="57">
        <v>-38354.595930000003</v>
      </c>
      <c r="C266" s="57">
        <v>-1821.1678999999999</v>
      </c>
      <c r="D266" s="57">
        <v>0</v>
      </c>
      <c r="E266" s="57">
        <v>0</v>
      </c>
      <c r="F266" s="57">
        <v>-40175.763829999996</v>
      </c>
    </row>
    <row r="267" spans="1:6">
      <c r="A267" s="99" t="s">
        <v>381</v>
      </c>
      <c r="B267" s="95">
        <v>-34492.800999999999</v>
      </c>
      <c r="C267" s="95">
        <v>-1416.79946</v>
      </c>
      <c r="D267" s="95">
        <v>0</v>
      </c>
      <c r="E267" s="95">
        <v>0</v>
      </c>
      <c r="F267" s="95">
        <v>-35909.600460000001</v>
      </c>
    </row>
    <row r="268" spans="1:6">
      <c r="A268" s="99" t="s">
        <v>382</v>
      </c>
      <c r="B268" s="95">
        <v>0</v>
      </c>
      <c r="C268" s="95">
        <v>0</v>
      </c>
      <c r="D268" s="95">
        <v>0</v>
      </c>
      <c r="E268" s="95">
        <v>0</v>
      </c>
      <c r="F268" s="95">
        <v>0</v>
      </c>
    </row>
    <row r="269" spans="1:6">
      <c r="A269" s="99" t="s">
        <v>383</v>
      </c>
      <c r="B269" s="95">
        <v>-3446.5798</v>
      </c>
      <c r="C269" s="95">
        <v>-394.63079999999997</v>
      </c>
      <c r="D269" s="95">
        <v>0</v>
      </c>
      <c r="E269" s="95">
        <v>0</v>
      </c>
      <c r="F269" s="95">
        <v>-3841.2105999999999</v>
      </c>
    </row>
    <row r="270" spans="1:6">
      <c r="A270" s="99" t="s">
        <v>384</v>
      </c>
      <c r="B270" s="95">
        <v>-413.12128000000001</v>
      </c>
      <c r="C270" s="95">
        <v>-9.737639999999999</v>
      </c>
      <c r="D270" s="95">
        <v>0</v>
      </c>
      <c r="E270" s="95">
        <v>0</v>
      </c>
      <c r="F270" s="95">
        <v>-422.85892000000001</v>
      </c>
    </row>
    <row r="271" spans="1:6">
      <c r="A271" s="99" t="s">
        <v>385</v>
      </c>
      <c r="B271" s="95">
        <v>0</v>
      </c>
      <c r="C271" s="95">
        <v>0</v>
      </c>
      <c r="D271" s="95">
        <v>0</v>
      </c>
      <c r="E271" s="95">
        <v>0</v>
      </c>
      <c r="F271" s="95">
        <v>0</v>
      </c>
    </row>
    <row r="272" spans="1:6">
      <c r="A272" s="156" t="s">
        <v>386</v>
      </c>
      <c r="B272" s="95">
        <v>0</v>
      </c>
      <c r="C272" s="95">
        <v>0</v>
      </c>
      <c r="D272" s="95">
        <v>0</v>
      </c>
      <c r="E272" s="95">
        <v>0</v>
      </c>
      <c r="F272" s="95">
        <v>0</v>
      </c>
    </row>
    <row r="273" spans="1:6">
      <c r="A273" s="99" t="s">
        <v>457</v>
      </c>
      <c r="B273" s="95">
        <v>-2.0938499999999998</v>
      </c>
      <c r="C273" s="95">
        <v>0</v>
      </c>
      <c r="D273" s="95">
        <v>0</v>
      </c>
      <c r="E273" s="95">
        <v>0</v>
      </c>
      <c r="F273" s="95">
        <v>-2.0938499999999998</v>
      </c>
    </row>
    <row r="274" spans="1:6">
      <c r="A274" s="216" t="s">
        <v>969</v>
      </c>
      <c r="B274" s="57">
        <v>87042.62904</v>
      </c>
      <c r="C274" s="57">
        <v>3591.2187699999999</v>
      </c>
      <c r="D274" s="57">
        <v>0</v>
      </c>
      <c r="E274" s="57">
        <v>0</v>
      </c>
      <c r="F274" s="57">
        <v>90633.847810000007</v>
      </c>
    </row>
    <row r="275" spans="1:6">
      <c r="A275" s="69" t="s">
        <v>387</v>
      </c>
      <c r="B275" s="57">
        <v>13540.3318</v>
      </c>
      <c r="C275" s="57">
        <v>1982.7790299999999</v>
      </c>
      <c r="D275" s="57">
        <v>0</v>
      </c>
      <c r="E275" s="57">
        <v>0</v>
      </c>
      <c r="F275" s="57">
        <v>15523.11083</v>
      </c>
    </row>
    <row r="276" spans="1:6">
      <c r="A276" s="99" t="s">
        <v>388</v>
      </c>
      <c r="B276" s="95">
        <v>2725.8423499999999</v>
      </c>
      <c r="C276" s="95">
        <v>140.22538</v>
      </c>
      <c r="D276" s="95">
        <v>0</v>
      </c>
      <c r="E276" s="95">
        <v>0</v>
      </c>
      <c r="F276" s="95">
        <v>2866.0677299999998</v>
      </c>
    </row>
    <row r="277" spans="1:6">
      <c r="A277" s="99" t="s">
        <v>389</v>
      </c>
      <c r="B277" s="95">
        <v>66.61918</v>
      </c>
      <c r="C277" s="95">
        <v>1842.5536499999998</v>
      </c>
      <c r="D277" s="95">
        <v>0</v>
      </c>
      <c r="E277" s="95">
        <v>0</v>
      </c>
      <c r="F277" s="95">
        <v>1909.17283</v>
      </c>
    </row>
    <row r="278" spans="1:6">
      <c r="A278" s="99" t="s">
        <v>390</v>
      </c>
      <c r="B278" s="95">
        <v>9407.5433499999999</v>
      </c>
      <c r="C278" s="95">
        <v>0</v>
      </c>
      <c r="D278" s="95">
        <v>0</v>
      </c>
      <c r="E278" s="95">
        <v>0</v>
      </c>
      <c r="F278" s="95">
        <v>9407.5433499999999</v>
      </c>
    </row>
    <row r="279" spans="1:6">
      <c r="A279" s="99" t="s">
        <v>391</v>
      </c>
      <c r="B279" s="95">
        <v>292.56085999999999</v>
      </c>
      <c r="C279" s="95">
        <v>0</v>
      </c>
      <c r="D279" s="95">
        <v>0</v>
      </c>
      <c r="E279" s="95">
        <v>0</v>
      </c>
      <c r="F279" s="95">
        <v>292.56085999999999</v>
      </c>
    </row>
    <row r="280" spans="1:6">
      <c r="A280" s="99" t="s">
        <v>392</v>
      </c>
      <c r="B280" s="95">
        <v>1047.7660600000002</v>
      </c>
      <c r="C280" s="95">
        <v>0</v>
      </c>
      <c r="D280" s="95">
        <v>0</v>
      </c>
      <c r="E280" s="95">
        <v>0</v>
      </c>
      <c r="F280" s="95">
        <v>1047.7660600000002</v>
      </c>
    </row>
    <row r="281" spans="1:6">
      <c r="A281" s="99" t="s">
        <v>393</v>
      </c>
      <c r="B281" s="95">
        <v>0</v>
      </c>
      <c r="C281" s="95">
        <v>0</v>
      </c>
      <c r="D281" s="95">
        <v>0</v>
      </c>
      <c r="E281" s="95">
        <v>0</v>
      </c>
      <c r="F281" s="95">
        <v>0</v>
      </c>
    </row>
    <row r="282" spans="1:6">
      <c r="A282" s="157" t="s">
        <v>394</v>
      </c>
      <c r="B282" s="57">
        <v>-6991.3952900000004</v>
      </c>
      <c r="C282" s="57">
        <v>-830.18643000000009</v>
      </c>
      <c r="D282" s="57">
        <v>0</v>
      </c>
      <c r="E282" s="57">
        <v>0</v>
      </c>
      <c r="F282" s="57">
        <v>-7821.5817200000001</v>
      </c>
    </row>
    <row r="283" spans="1:6">
      <c r="A283" s="99" t="s">
        <v>388</v>
      </c>
      <c r="B283" s="95">
        <v>-397.81233000000003</v>
      </c>
      <c r="C283" s="95">
        <v>-737.86000999999999</v>
      </c>
      <c r="D283" s="95">
        <v>0</v>
      </c>
      <c r="E283" s="95">
        <v>0</v>
      </c>
      <c r="F283" s="95">
        <v>-1135.6723400000001</v>
      </c>
    </row>
    <row r="284" spans="1:6">
      <c r="A284" s="99" t="s">
        <v>395</v>
      </c>
      <c r="B284" s="95">
        <v>-5677.9928799999998</v>
      </c>
      <c r="C284" s="95">
        <v>0</v>
      </c>
      <c r="D284" s="95">
        <v>0</v>
      </c>
      <c r="E284" s="95">
        <v>0</v>
      </c>
      <c r="F284" s="95">
        <v>-5677.9928799999998</v>
      </c>
    </row>
    <row r="285" spans="1:6">
      <c r="A285" s="99" t="s">
        <v>396</v>
      </c>
      <c r="B285" s="95">
        <v>-0.66177999999999992</v>
      </c>
      <c r="C285" s="95">
        <v>0</v>
      </c>
      <c r="D285" s="95">
        <v>0</v>
      </c>
      <c r="E285" s="95">
        <v>0</v>
      </c>
      <c r="F285" s="95">
        <v>-0.66177999999999992</v>
      </c>
    </row>
    <row r="286" spans="1:6">
      <c r="A286" s="99" t="s">
        <v>397</v>
      </c>
      <c r="B286" s="95">
        <v>0</v>
      </c>
      <c r="C286" s="95">
        <v>0</v>
      </c>
      <c r="D286" s="95">
        <v>0</v>
      </c>
      <c r="E286" s="95">
        <v>0</v>
      </c>
      <c r="F286" s="95">
        <v>0</v>
      </c>
    </row>
    <row r="287" spans="1:6">
      <c r="A287" s="99" t="s">
        <v>398</v>
      </c>
      <c r="B287" s="95">
        <v>-914.92830000000004</v>
      </c>
      <c r="C287" s="95">
        <v>-92.326419999999999</v>
      </c>
      <c r="D287" s="95">
        <v>0</v>
      </c>
      <c r="E287" s="95">
        <v>0</v>
      </c>
      <c r="F287" s="95">
        <v>-1007.25472</v>
      </c>
    </row>
    <row r="288" spans="1:6">
      <c r="A288" s="99" t="s">
        <v>399</v>
      </c>
      <c r="B288" s="95">
        <v>0</v>
      </c>
      <c r="C288" s="95">
        <v>0</v>
      </c>
      <c r="D288" s="95">
        <v>0</v>
      </c>
      <c r="E288" s="95">
        <v>0</v>
      </c>
      <c r="F288" s="95">
        <v>0</v>
      </c>
    </row>
    <row r="289" spans="1:6">
      <c r="A289" s="216" t="s">
        <v>968</v>
      </c>
      <c r="B289" s="57">
        <v>93591.565549999999</v>
      </c>
      <c r="C289" s="57">
        <v>4743.8113700000004</v>
      </c>
      <c r="D289" s="57">
        <v>0</v>
      </c>
      <c r="E289" s="57">
        <v>0</v>
      </c>
      <c r="F289" s="57">
        <v>98335.376919999995</v>
      </c>
    </row>
    <row r="290" spans="1:6">
      <c r="A290" s="99" t="s">
        <v>400</v>
      </c>
      <c r="B290" s="95">
        <v>17593.271199999999</v>
      </c>
      <c r="C290" s="95">
        <v>1706.50306</v>
      </c>
      <c r="D290" s="95">
        <v>0</v>
      </c>
      <c r="E290" s="95">
        <v>0</v>
      </c>
      <c r="F290" s="95">
        <v>19299.774260000002</v>
      </c>
    </row>
    <row r="291" spans="1:6">
      <c r="A291" s="99" t="s">
        <v>401</v>
      </c>
      <c r="B291" s="95">
        <v>1788.41265</v>
      </c>
      <c r="C291" s="95">
        <v>213.77722</v>
      </c>
      <c r="D291" s="95">
        <v>0</v>
      </c>
      <c r="E291" s="95">
        <v>0</v>
      </c>
      <c r="F291" s="95">
        <v>2002.1898700000002</v>
      </c>
    </row>
    <row r="292" spans="1:6">
      <c r="A292" s="99" t="s">
        <v>402</v>
      </c>
      <c r="B292" s="95">
        <v>15804.858550000001</v>
      </c>
      <c r="C292" s="95">
        <v>1492.7258400000001</v>
      </c>
      <c r="D292" s="95">
        <v>0</v>
      </c>
      <c r="E292" s="95">
        <v>0</v>
      </c>
      <c r="F292" s="95">
        <v>17297.58439</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-27787.214210000002</v>
      </c>
      <c r="C298" s="95">
        <v>-2812.5936900000002</v>
      </c>
      <c r="D298" s="95">
        <v>0</v>
      </c>
      <c r="E298" s="95">
        <v>0</v>
      </c>
      <c r="F298" s="95">
        <v>-30599.8079</v>
      </c>
    </row>
    <row r="299" spans="1:6">
      <c r="A299" s="99" t="s">
        <v>409</v>
      </c>
      <c r="B299" s="95">
        <v>-21871.817329999998</v>
      </c>
      <c r="C299" s="95">
        <v>-2089.3744200000001</v>
      </c>
      <c r="D299" s="95">
        <v>0</v>
      </c>
      <c r="E299" s="95">
        <v>0</v>
      </c>
      <c r="F299" s="95">
        <v>-23961.191750000002</v>
      </c>
    </row>
    <row r="300" spans="1:6">
      <c r="A300" s="99" t="s">
        <v>410</v>
      </c>
      <c r="B300" s="95">
        <v>-71.373310000000004</v>
      </c>
      <c r="C300" s="95">
        <v>-29.711209999999998</v>
      </c>
      <c r="D300" s="95">
        <v>0</v>
      </c>
      <c r="E300" s="95">
        <v>0</v>
      </c>
      <c r="F300" s="95">
        <v>-101.08452</v>
      </c>
    </row>
    <row r="301" spans="1:6">
      <c r="A301" s="99" t="s">
        <v>411</v>
      </c>
      <c r="B301" s="95">
        <v>0</v>
      </c>
      <c r="C301" s="95">
        <v>0</v>
      </c>
      <c r="D301" s="95">
        <v>0</v>
      </c>
      <c r="E301" s="95">
        <v>0</v>
      </c>
      <c r="F301" s="95">
        <v>0</v>
      </c>
    </row>
    <row r="302" spans="1:6">
      <c r="A302" s="156" t="s">
        <v>412</v>
      </c>
      <c r="B302" s="95">
        <v>-5844.0235700000003</v>
      </c>
      <c r="C302" s="95">
        <v>-693.50806</v>
      </c>
      <c r="D302" s="95">
        <v>0</v>
      </c>
      <c r="E302" s="95">
        <v>0</v>
      </c>
      <c r="F302" s="95">
        <v>-6537.5316299999995</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83397.622540000011</v>
      </c>
      <c r="C305" s="57">
        <v>3637.7207400000002</v>
      </c>
      <c r="D305" s="57">
        <v>0</v>
      </c>
      <c r="E305" s="57">
        <v>0</v>
      </c>
      <c r="F305" s="57">
        <v>87035.343280000001</v>
      </c>
    </row>
    <row r="306" spans="1:6">
      <c r="A306" s="216" t="s">
        <v>415</v>
      </c>
      <c r="B306" s="57">
        <v>-74176.944159999999</v>
      </c>
      <c r="C306" s="57">
        <v>-2501.5818599999998</v>
      </c>
      <c r="D306" s="57">
        <v>0</v>
      </c>
      <c r="E306" s="57">
        <v>0</v>
      </c>
      <c r="F306" s="57">
        <v>-76678.52601999999</v>
      </c>
    </row>
    <row r="307" spans="1:6">
      <c r="A307" s="99" t="s">
        <v>416</v>
      </c>
      <c r="B307" s="95">
        <v>-40714.863810000003</v>
      </c>
      <c r="C307" s="95">
        <v>0</v>
      </c>
      <c r="D307" s="95">
        <v>0</v>
      </c>
      <c r="E307" s="95">
        <v>0</v>
      </c>
      <c r="F307" s="95">
        <v>-40714.863810000003</v>
      </c>
    </row>
    <row r="308" spans="1:6">
      <c r="A308" s="99" t="s">
        <v>417</v>
      </c>
      <c r="B308" s="95">
        <v>-6893.2442000000001</v>
      </c>
      <c r="C308" s="95">
        <v>-257.64789999999999</v>
      </c>
      <c r="D308" s="95">
        <v>0</v>
      </c>
      <c r="E308" s="95">
        <v>0</v>
      </c>
      <c r="F308" s="95">
        <v>-7150.8921</v>
      </c>
    </row>
    <row r="309" spans="1:6">
      <c r="A309" s="99" t="s">
        <v>418</v>
      </c>
      <c r="B309" s="95">
        <v>-0.15</v>
      </c>
      <c r="C309" s="95">
        <v>-824.99428</v>
      </c>
      <c r="D309" s="95">
        <v>0</v>
      </c>
      <c r="E309" s="95">
        <v>0</v>
      </c>
      <c r="F309" s="95">
        <v>-825.14427999999998</v>
      </c>
    </row>
    <row r="310" spans="1:6">
      <c r="A310" s="99" t="s">
        <v>419</v>
      </c>
      <c r="B310" s="95">
        <v>-1369.23641</v>
      </c>
      <c r="C310" s="95">
        <v>0</v>
      </c>
      <c r="D310" s="95">
        <v>0</v>
      </c>
      <c r="E310" s="95">
        <v>0</v>
      </c>
      <c r="F310" s="95">
        <v>-1369.23641</v>
      </c>
    </row>
    <row r="311" spans="1:6">
      <c r="A311" s="99" t="s">
        <v>420</v>
      </c>
      <c r="B311" s="95">
        <v>-4072.8321299999998</v>
      </c>
      <c r="C311" s="95">
        <v>0</v>
      </c>
      <c r="D311" s="95">
        <v>0</v>
      </c>
      <c r="E311" s="95">
        <v>0</v>
      </c>
      <c r="F311" s="95">
        <v>-4072.8321299999998</v>
      </c>
    </row>
    <row r="312" spans="1:6">
      <c r="A312" s="99" t="s">
        <v>421</v>
      </c>
      <c r="B312" s="95">
        <v>-692.50771999999995</v>
      </c>
      <c r="C312" s="95">
        <v>-60.024999999999999</v>
      </c>
      <c r="D312" s="95">
        <v>0</v>
      </c>
      <c r="E312" s="95">
        <v>0</v>
      </c>
      <c r="F312" s="95">
        <v>-752.53271999999993</v>
      </c>
    </row>
    <row r="313" spans="1:6">
      <c r="A313" s="99" t="s">
        <v>422</v>
      </c>
      <c r="B313" s="95">
        <v>-2147.8667300000002</v>
      </c>
      <c r="C313" s="95">
        <v>0</v>
      </c>
      <c r="D313" s="95">
        <v>0</v>
      </c>
      <c r="E313" s="95">
        <v>0</v>
      </c>
      <c r="F313" s="95">
        <v>-2147.8667300000002</v>
      </c>
    </row>
    <row r="314" spans="1:6">
      <c r="A314" s="99" t="s">
        <v>423</v>
      </c>
      <c r="B314" s="95">
        <v>-1209.9571299999998</v>
      </c>
      <c r="C314" s="95">
        <v>0</v>
      </c>
      <c r="D314" s="95">
        <v>0</v>
      </c>
      <c r="E314" s="95">
        <v>0</v>
      </c>
      <c r="F314" s="95">
        <v>-1209.9571299999998</v>
      </c>
    </row>
    <row r="315" spans="1:6">
      <c r="A315" s="99" t="s">
        <v>424</v>
      </c>
      <c r="B315" s="95">
        <v>-17076.286030000003</v>
      </c>
      <c r="C315" s="95">
        <v>-1358.9146799999999</v>
      </c>
      <c r="D315" s="95">
        <v>0</v>
      </c>
      <c r="E315" s="95">
        <v>0</v>
      </c>
      <c r="F315" s="95">
        <v>-18435.200710000001</v>
      </c>
    </row>
    <row r="316" spans="1:6">
      <c r="A316" s="69" t="s">
        <v>966</v>
      </c>
      <c r="B316" s="57">
        <v>9220.6783800000012</v>
      </c>
      <c r="C316" s="57">
        <v>1136.13888</v>
      </c>
      <c r="D316" s="57">
        <v>0</v>
      </c>
      <c r="E316" s="57">
        <v>0</v>
      </c>
      <c r="F316" s="57">
        <v>10356.81726</v>
      </c>
    </row>
    <row r="317" spans="1:6">
      <c r="A317" s="156" t="s">
        <v>425</v>
      </c>
      <c r="B317" s="95">
        <v>0.13131999999999999</v>
      </c>
      <c r="C317" s="95">
        <v>0</v>
      </c>
      <c r="D317" s="95">
        <v>0</v>
      </c>
      <c r="E317" s="95">
        <v>0</v>
      </c>
      <c r="F317" s="95">
        <v>0.13131999999999999</v>
      </c>
    </row>
    <row r="318" spans="1:6">
      <c r="A318" s="156" t="s">
        <v>426</v>
      </c>
      <c r="B318" s="95">
        <v>0.13131999999999999</v>
      </c>
      <c r="C318" s="95">
        <v>0</v>
      </c>
      <c r="D318" s="95">
        <v>0</v>
      </c>
      <c r="E318" s="95">
        <v>0</v>
      </c>
      <c r="F318" s="95">
        <v>0.13131999999999999</v>
      </c>
    </row>
    <row r="319" spans="1:6">
      <c r="A319" s="156" t="s">
        <v>427</v>
      </c>
      <c r="B319" s="95">
        <v>0</v>
      </c>
      <c r="C319" s="95">
        <v>0</v>
      </c>
      <c r="D319" s="95">
        <v>0</v>
      </c>
      <c r="E319" s="95">
        <v>0</v>
      </c>
      <c r="F319" s="95">
        <v>0</v>
      </c>
    </row>
    <row r="320" spans="1:6">
      <c r="A320" s="156" t="s">
        <v>428</v>
      </c>
      <c r="B320" s="95">
        <v>0</v>
      </c>
      <c r="C320" s="95">
        <v>0</v>
      </c>
      <c r="D320" s="95">
        <v>0</v>
      </c>
      <c r="E320" s="95">
        <v>0</v>
      </c>
      <c r="F320" s="95">
        <v>0</v>
      </c>
    </row>
    <row r="321" spans="1:6">
      <c r="A321" s="156" t="s">
        <v>429</v>
      </c>
      <c r="B321" s="95">
        <v>0</v>
      </c>
      <c r="C321" s="95">
        <v>0</v>
      </c>
      <c r="D321" s="95">
        <v>0</v>
      </c>
      <c r="E321" s="95">
        <v>0</v>
      </c>
      <c r="F321" s="95">
        <v>0</v>
      </c>
    </row>
    <row r="322" spans="1:6">
      <c r="A322" s="156" t="s">
        <v>430</v>
      </c>
      <c r="B322" s="95">
        <v>0</v>
      </c>
      <c r="C322" s="95">
        <v>0</v>
      </c>
      <c r="D322" s="95">
        <v>0</v>
      </c>
      <c r="E322" s="95">
        <v>0</v>
      </c>
      <c r="F322" s="95">
        <v>0</v>
      </c>
    </row>
    <row r="323" spans="1:6">
      <c r="A323" s="155" t="s">
        <v>1222</v>
      </c>
      <c r="B323" s="57">
        <v>9220.8096999999998</v>
      </c>
      <c r="C323" s="57">
        <v>1136.13888</v>
      </c>
      <c r="D323" s="57">
        <v>0</v>
      </c>
      <c r="E323" s="57">
        <v>0</v>
      </c>
      <c r="F323" s="57">
        <v>10356.94858</v>
      </c>
    </row>
    <row r="324" spans="1:6">
      <c r="A324" s="99" t="s">
        <v>431</v>
      </c>
      <c r="B324" s="95">
        <v>176.96462</v>
      </c>
      <c r="C324" s="95">
        <v>0</v>
      </c>
      <c r="D324" s="95">
        <v>0</v>
      </c>
      <c r="E324" s="95">
        <v>0</v>
      </c>
      <c r="F324" s="95">
        <v>176.96462</v>
      </c>
    </row>
    <row r="325" spans="1:6">
      <c r="A325" s="69" t="s">
        <v>965</v>
      </c>
      <c r="B325" s="57">
        <v>9397.7743200000004</v>
      </c>
      <c r="C325" s="57">
        <v>1136.13888</v>
      </c>
      <c r="D325" s="57">
        <v>0</v>
      </c>
      <c r="E325" s="57">
        <v>0</v>
      </c>
      <c r="F325" s="57">
        <v>10533.913199999999</v>
      </c>
    </row>
    <row r="326" spans="1:6">
      <c r="A326" s="156" t="s">
        <v>432</v>
      </c>
      <c r="B326" s="95">
        <v>171.89195999999998</v>
      </c>
      <c r="C326" s="95">
        <v>8.8952099999999987</v>
      </c>
      <c r="D326" s="95">
        <v>0</v>
      </c>
      <c r="E326" s="95">
        <v>0</v>
      </c>
      <c r="F326" s="95">
        <v>180.78717</v>
      </c>
    </row>
    <row r="327" spans="1:6">
      <c r="A327" s="155" t="s">
        <v>1223</v>
      </c>
      <c r="B327" s="57">
        <v>9569.6662799999995</v>
      </c>
      <c r="C327" s="57">
        <v>1145.0340900000001</v>
      </c>
      <c r="D327" s="57">
        <v>0</v>
      </c>
      <c r="E327" s="57">
        <v>0</v>
      </c>
      <c r="F327" s="57">
        <v>10714.700369999999</v>
      </c>
    </row>
    <row r="328" spans="1:6">
      <c r="A328" s="156" t="s">
        <v>433</v>
      </c>
      <c r="B328" s="95">
        <v>0</v>
      </c>
      <c r="C328" s="95">
        <v>0</v>
      </c>
      <c r="D328" s="95">
        <v>0</v>
      </c>
      <c r="E328" s="95">
        <v>0</v>
      </c>
      <c r="F328" s="95">
        <v>0</v>
      </c>
    </row>
    <row r="329" spans="1:6">
      <c r="A329" s="69" t="s">
        <v>964</v>
      </c>
      <c r="B329" s="57">
        <v>9569.6662799999995</v>
      </c>
      <c r="C329" s="57">
        <v>1145.0340900000001</v>
      </c>
      <c r="D329" s="57">
        <v>0</v>
      </c>
      <c r="E329" s="57">
        <v>0</v>
      </c>
      <c r="F329" s="57">
        <v>10714.700369999999</v>
      </c>
    </row>
    <row r="330" spans="1:6">
      <c r="A330" s="156" t="s">
        <v>434</v>
      </c>
      <c r="B330" s="95">
        <v>-0.66400000000000003</v>
      </c>
      <c r="C330" s="95">
        <v>0</v>
      </c>
      <c r="D330" s="95">
        <v>0</v>
      </c>
      <c r="E330" s="95">
        <v>0</v>
      </c>
      <c r="F330" s="95">
        <v>-0.66400000000000003</v>
      </c>
    </row>
    <row r="331" spans="1:6">
      <c r="A331" s="69" t="s">
        <v>963</v>
      </c>
      <c r="B331" s="158">
        <v>9569.0022799999988</v>
      </c>
      <c r="C331" s="57">
        <v>1145.0340900000001</v>
      </c>
      <c r="D331" s="158">
        <v>0</v>
      </c>
      <c r="E331" s="158">
        <v>0</v>
      </c>
      <c r="F331" s="158">
        <v>10714.03637</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sqref="A1:E1"/>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19" t="s">
        <v>440</v>
      </c>
      <c r="B1" s="719"/>
      <c r="C1" s="719"/>
      <c r="D1" s="719"/>
      <c r="E1" s="719"/>
    </row>
    <row r="2" spans="1:5" ht="18">
      <c r="A2" s="720" t="s">
        <v>516</v>
      </c>
      <c r="B2" s="720"/>
      <c r="C2" s="720"/>
      <c r="D2" s="720"/>
      <c r="E2" s="720"/>
    </row>
    <row r="3" spans="1:5" ht="18">
      <c r="A3" s="720" t="s">
        <v>1512</v>
      </c>
      <c r="B3" s="720"/>
      <c r="C3" s="720"/>
      <c r="D3" s="720"/>
      <c r="E3" s="720"/>
    </row>
    <row r="4" spans="1:5" ht="30" customHeight="1">
      <c r="A4" s="724" t="s">
        <v>508</v>
      </c>
      <c r="B4" s="724"/>
      <c r="C4" s="724"/>
      <c r="D4" s="724"/>
      <c r="E4" s="724"/>
    </row>
    <row r="5" spans="1:5" ht="3.75" customHeight="1">
      <c r="A5" s="11"/>
      <c r="B5" s="178"/>
      <c r="C5" s="178"/>
      <c r="D5" s="178"/>
      <c r="E5" s="178"/>
    </row>
    <row r="6" spans="1:5" ht="30" customHeight="1" thickBot="1">
      <c r="A6" s="155"/>
      <c r="B6" s="236" t="s">
        <v>60</v>
      </c>
      <c r="C6" s="236" t="s">
        <v>62</v>
      </c>
      <c r="D6" s="236" t="s">
        <v>64</v>
      </c>
      <c r="E6" s="237" t="s">
        <v>515</v>
      </c>
    </row>
    <row r="7" spans="1:5">
      <c r="A7" s="383" t="s">
        <v>157</v>
      </c>
      <c r="B7" s="384">
        <v>2390648.3609099998</v>
      </c>
      <c r="C7" s="384">
        <v>1086164.9772000001</v>
      </c>
      <c r="D7" s="384">
        <v>349205.50902</v>
      </c>
      <c r="E7" s="384">
        <v>3826018.8471300001</v>
      </c>
    </row>
    <row r="8" spans="1:5">
      <c r="A8" s="187" t="s">
        <v>158</v>
      </c>
      <c r="B8" s="57">
        <v>124154.87692</v>
      </c>
      <c r="C8" s="57">
        <v>62438.435979999995</v>
      </c>
      <c r="D8" s="57">
        <v>28236.375680000001</v>
      </c>
      <c r="E8" s="57">
        <v>214829.68858000002</v>
      </c>
    </row>
    <row r="9" spans="1:5">
      <c r="A9" s="58" t="s">
        <v>159</v>
      </c>
      <c r="B9" s="95">
        <v>33345.097040000001</v>
      </c>
      <c r="C9" s="95">
        <v>13865.16627</v>
      </c>
      <c r="D9" s="95">
        <v>2950.5774100000003</v>
      </c>
      <c r="E9" s="95">
        <v>50160.84072</v>
      </c>
    </row>
    <row r="10" spans="1:5">
      <c r="A10" s="58" t="s">
        <v>160</v>
      </c>
      <c r="B10" s="95">
        <v>86579.946849999993</v>
      </c>
      <c r="C10" s="95">
        <v>19647.503430000001</v>
      </c>
      <c r="D10" s="95">
        <v>23217.45924</v>
      </c>
      <c r="E10" s="95">
        <v>129444.90952</v>
      </c>
    </row>
    <row r="11" spans="1:5">
      <c r="A11" s="58" t="s">
        <v>161</v>
      </c>
      <c r="B11" s="95">
        <v>4229.8330300000007</v>
      </c>
      <c r="C11" s="95">
        <v>28925.76628</v>
      </c>
      <c r="D11" s="95">
        <v>2068.3390300000001</v>
      </c>
      <c r="E11" s="95">
        <v>35223.938340000001</v>
      </c>
    </row>
    <row r="12" spans="1:5">
      <c r="A12" s="58" t="s">
        <v>162</v>
      </c>
      <c r="B12" s="95">
        <v>0</v>
      </c>
      <c r="C12" s="95">
        <v>0</v>
      </c>
      <c r="D12" s="95">
        <v>0</v>
      </c>
      <c r="E12" s="95">
        <v>0</v>
      </c>
    </row>
    <row r="13" spans="1:5">
      <c r="A13" s="58" t="s">
        <v>163</v>
      </c>
      <c r="B13" s="95">
        <v>0</v>
      </c>
      <c r="C13" s="95">
        <v>0</v>
      </c>
      <c r="D13" s="95">
        <v>0</v>
      </c>
      <c r="E13" s="95">
        <v>0</v>
      </c>
    </row>
    <row r="14" spans="1:5">
      <c r="A14" s="58" t="s">
        <v>1378</v>
      </c>
      <c r="B14" s="95">
        <v>0</v>
      </c>
      <c r="C14" s="95">
        <v>0</v>
      </c>
      <c r="D14" s="95">
        <v>0</v>
      </c>
      <c r="E14" s="95">
        <v>0</v>
      </c>
    </row>
    <row r="15" spans="1:5">
      <c r="A15" s="58" t="s">
        <v>165</v>
      </c>
      <c r="B15" s="95">
        <v>0</v>
      </c>
      <c r="C15" s="95">
        <v>0</v>
      </c>
      <c r="D15" s="95">
        <v>0</v>
      </c>
      <c r="E15" s="95">
        <v>0</v>
      </c>
    </row>
    <row r="16" spans="1:5">
      <c r="A16" s="58" t="s">
        <v>166</v>
      </c>
      <c r="B16" s="95">
        <v>0</v>
      </c>
      <c r="C16" s="95">
        <v>0</v>
      </c>
      <c r="D16" s="95">
        <v>0</v>
      </c>
      <c r="E16" s="95">
        <v>0</v>
      </c>
    </row>
    <row r="17" spans="1:5">
      <c r="A17" s="187" t="s">
        <v>167</v>
      </c>
      <c r="B17" s="57">
        <v>512458.1017</v>
      </c>
      <c r="C17" s="57">
        <v>43936.474419999999</v>
      </c>
      <c r="D17" s="57">
        <v>20986.107210000002</v>
      </c>
      <c r="E17" s="57">
        <v>577380.68333000003</v>
      </c>
    </row>
    <row r="18" spans="1:5">
      <c r="A18" s="58" t="s">
        <v>168</v>
      </c>
      <c r="B18" s="95">
        <v>0</v>
      </c>
      <c r="C18" s="95">
        <v>0</v>
      </c>
      <c r="D18" s="95">
        <v>0</v>
      </c>
      <c r="E18" s="95">
        <v>0</v>
      </c>
    </row>
    <row r="19" spans="1:5">
      <c r="A19" s="58" t="s">
        <v>169</v>
      </c>
      <c r="B19" s="95">
        <v>442369.77492</v>
      </c>
      <c r="C19" s="95">
        <v>25882.348040000001</v>
      </c>
      <c r="D19" s="95">
        <v>15834.722320000001</v>
      </c>
      <c r="E19" s="95">
        <v>484086.84527999995</v>
      </c>
    </row>
    <row r="20" spans="1:5">
      <c r="A20" s="58" t="s">
        <v>170</v>
      </c>
      <c r="B20" s="95">
        <v>0</v>
      </c>
      <c r="C20" s="95">
        <v>0</v>
      </c>
      <c r="D20" s="95">
        <v>0</v>
      </c>
      <c r="E20" s="95">
        <v>0</v>
      </c>
    </row>
    <row r="21" spans="1:5">
      <c r="A21" s="58" t="s">
        <v>171</v>
      </c>
      <c r="B21" s="95">
        <v>0</v>
      </c>
      <c r="C21" s="95">
        <v>0</v>
      </c>
      <c r="D21" s="95">
        <v>0</v>
      </c>
      <c r="E21" s="95">
        <v>0</v>
      </c>
    </row>
    <row r="22" spans="1:5">
      <c r="A22" s="58" t="s">
        <v>216</v>
      </c>
      <c r="B22" s="95">
        <v>22955.60656</v>
      </c>
      <c r="C22" s="95">
        <v>117.20182000000001</v>
      </c>
      <c r="D22" s="95">
        <v>0</v>
      </c>
      <c r="E22" s="95">
        <v>23072.808379999999</v>
      </c>
    </row>
    <row r="23" spans="1:5">
      <c r="A23" s="58" t="s">
        <v>173</v>
      </c>
      <c r="B23" s="95">
        <v>47132.704899999997</v>
      </c>
      <c r="C23" s="95">
        <v>17936.924559999999</v>
      </c>
      <c r="D23" s="95">
        <v>4719.9602999999997</v>
      </c>
      <c r="E23" s="95">
        <v>69789.589760000003</v>
      </c>
    </row>
    <row r="24" spans="1:5">
      <c r="A24" s="58" t="s">
        <v>174</v>
      </c>
      <c r="B24" s="95">
        <v>1.532E-2</v>
      </c>
      <c r="C24" s="95">
        <v>0</v>
      </c>
      <c r="D24" s="95">
        <v>431.42459000000002</v>
      </c>
      <c r="E24" s="95">
        <v>431.43991</v>
      </c>
    </row>
    <row r="25" spans="1:5">
      <c r="A25" s="58" t="s">
        <v>175</v>
      </c>
      <c r="B25" s="95">
        <v>0</v>
      </c>
      <c r="C25" s="95">
        <v>0</v>
      </c>
      <c r="D25" s="95">
        <v>0</v>
      </c>
      <c r="E25" s="95">
        <v>0</v>
      </c>
    </row>
    <row r="26" spans="1:5">
      <c r="A26" s="187" t="s">
        <v>176</v>
      </c>
      <c r="B26" s="57">
        <v>1582384.7072399999</v>
      </c>
      <c r="C26" s="57">
        <v>822610.08390999993</v>
      </c>
      <c r="D26" s="57">
        <v>234294.57722000001</v>
      </c>
      <c r="E26" s="57">
        <v>2639289.3683699998</v>
      </c>
    </row>
    <row r="27" spans="1:5">
      <c r="A27" s="60" t="s">
        <v>177</v>
      </c>
      <c r="B27" s="95">
        <v>1527770.77254</v>
      </c>
      <c r="C27" s="95">
        <v>754685.57363</v>
      </c>
      <c r="D27" s="95">
        <v>238096.1268</v>
      </c>
      <c r="E27" s="95">
        <v>2520552.47297</v>
      </c>
    </row>
    <row r="28" spans="1:5">
      <c r="A28" s="58" t="s">
        <v>178</v>
      </c>
      <c r="B28" s="95">
        <v>1018051.87616</v>
      </c>
      <c r="C28" s="95">
        <v>444381.88633999997</v>
      </c>
      <c r="D28" s="95">
        <v>167382.56362999999</v>
      </c>
      <c r="E28" s="95">
        <v>1629816.3261300002</v>
      </c>
    </row>
    <row r="29" spans="1:5">
      <c r="A29" s="58" t="s">
        <v>179</v>
      </c>
      <c r="B29" s="95">
        <v>483809.78448999999</v>
      </c>
      <c r="C29" s="95">
        <v>302246.30272000004</v>
      </c>
      <c r="D29" s="95">
        <v>66451.028259999992</v>
      </c>
      <c r="E29" s="95">
        <v>852507.11547000008</v>
      </c>
    </row>
    <row r="30" spans="1:5">
      <c r="A30" s="58" t="s">
        <v>180</v>
      </c>
      <c r="B30" s="95">
        <v>25909.11189</v>
      </c>
      <c r="C30" s="95">
        <v>8057.3845700000002</v>
      </c>
      <c r="D30" s="95">
        <v>4262.5349100000003</v>
      </c>
      <c r="E30" s="95">
        <v>38229.031369999997</v>
      </c>
    </row>
    <row r="31" spans="1:5">
      <c r="A31" s="60" t="s">
        <v>181</v>
      </c>
      <c r="B31" s="95">
        <v>7386.69812</v>
      </c>
      <c r="C31" s="95">
        <v>11206.59238</v>
      </c>
      <c r="D31" s="95">
        <v>5007.9824400000007</v>
      </c>
      <c r="E31" s="95">
        <v>23601.272940000003</v>
      </c>
    </row>
    <row r="32" spans="1:5">
      <c r="A32" s="58" t="s">
        <v>182</v>
      </c>
      <c r="B32" s="95">
        <v>1683.8187</v>
      </c>
      <c r="C32" s="95">
        <v>3413.9886800000004</v>
      </c>
      <c r="D32" s="95">
        <v>1739.2702400000001</v>
      </c>
      <c r="E32" s="95">
        <v>6837.07762</v>
      </c>
    </row>
    <row r="33" spans="1:5">
      <c r="A33" s="58" t="s">
        <v>183</v>
      </c>
      <c r="B33" s="95">
        <v>5493.4816100000007</v>
      </c>
      <c r="C33" s="95">
        <v>7613.2251900000001</v>
      </c>
      <c r="D33" s="95">
        <v>2841.9685499999996</v>
      </c>
      <c r="E33" s="95">
        <v>15948.67535</v>
      </c>
    </row>
    <row r="34" spans="1:5">
      <c r="A34" s="58" t="s">
        <v>184</v>
      </c>
      <c r="B34" s="95">
        <v>209.39780999999999</v>
      </c>
      <c r="C34" s="95">
        <v>179.37851000000001</v>
      </c>
      <c r="D34" s="95">
        <v>426.74365</v>
      </c>
      <c r="E34" s="95">
        <v>815.51996999999994</v>
      </c>
    </row>
    <row r="35" spans="1:5">
      <c r="A35" s="60" t="s">
        <v>185</v>
      </c>
      <c r="B35" s="95">
        <v>20911.086050000002</v>
      </c>
      <c r="C35" s="95">
        <v>19293.440190000001</v>
      </c>
      <c r="D35" s="95">
        <v>5703.5420199999999</v>
      </c>
      <c r="E35" s="95">
        <v>45908.06826</v>
      </c>
    </row>
    <row r="36" spans="1:5">
      <c r="A36" s="58" t="s">
        <v>186</v>
      </c>
      <c r="B36" s="95">
        <v>18384.116910000001</v>
      </c>
      <c r="C36" s="95">
        <v>8740.8920299999991</v>
      </c>
      <c r="D36" s="95">
        <v>4205.6884700000001</v>
      </c>
      <c r="E36" s="95">
        <v>31330.697410000001</v>
      </c>
    </row>
    <row r="37" spans="1:5">
      <c r="A37" s="58" t="s">
        <v>187</v>
      </c>
      <c r="B37" s="95">
        <v>2474.6974300000002</v>
      </c>
      <c r="C37" s="95">
        <v>10234.56554</v>
      </c>
      <c r="D37" s="95">
        <v>1431.5573899999999</v>
      </c>
      <c r="E37" s="95">
        <v>14140.82036</v>
      </c>
    </row>
    <row r="38" spans="1:5">
      <c r="A38" s="58" t="s">
        <v>188</v>
      </c>
      <c r="B38" s="95">
        <v>52.271709999999999</v>
      </c>
      <c r="C38" s="95">
        <v>317.98262</v>
      </c>
      <c r="D38" s="95">
        <v>66.29616</v>
      </c>
      <c r="E38" s="95">
        <v>436.55048999999997</v>
      </c>
    </row>
    <row r="39" spans="1:5">
      <c r="A39" s="60" t="s">
        <v>189</v>
      </c>
      <c r="B39" s="95">
        <v>106889.80957</v>
      </c>
      <c r="C39" s="95">
        <v>64111.024669999999</v>
      </c>
      <c r="D39" s="95">
        <v>8212.4159600000003</v>
      </c>
      <c r="E39" s="95">
        <v>179213.25019999998</v>
      </c>
    </row>
    <row r="40" spans="1:5">
      <c r="A40" s="58" t="s">
        <v>190</v>
      </c>
      <c r="B40" s="95">
        <v>4201.0879199999999</v>
      </c>
      <c r="C40" s="95">
        <v>1780.8781299999998</v>
      </c>
      <c r="D40" s="95">
        <v>659.36890000000005</v>
      </c>
      <c r="E40" s="95">
        <v>6641.3349500000004</v>
      </c>
    </row>
    <row r="41" spans="1:5">
      <c r="A41" s="58" t="s">
        <v>191</v>
      </c>
      <c r="B41" s="95">
        <v>51931.623659999997</v>
      </c>
      <c r="C41" s="95">
        <v>30329.04636</v>
      </c>
      <c r="D41" s="95">
        <v>392.18213000000003</v>
      </c>
      <c r="E41" s="95">
        <v>82652.852150000006</v>
      </c>
    </row>
    <row r="42" spans="1:5">
      <c r="A42" s="58" t="s">
        <v>192</v>
      </c>
      <c r="B42" s="95">
        <v>15.14751</v>
      </c>
      <c r="C42" s="95">
        <v>25.490369999999999</v>
      </c>
      <c r="D42" s="95">
        <v>2.67828</v>
      </c>
      <c r="E42" s="95">
        <v>43.316160000000004</v>
      </c>
    </row>
    <row r="43" spans="1:5">
      <c r="A43" s="58" t="s">
        <v>193</v>
      </c>
      <c r="B43" s="95">
        <v>692.28935999999999</v>
      </c>
      <c r="C43" s="95">
        <v>967.91674999999998</v>
      </c>
      <c r="D43" s="95">
        <v>14.22106</v>
      </c>
      <c r="E43" s="95">
        <v>1674.4271699999999</v>
      </c>
    </row>
    <row r="44" spans="1:5">
      <c r="A44" s="58" t="s">
        <v>194</v>
      </c>
      <c r="B44" s="95">
        <v>0</v>
      </c>
      <c r="C44" s="95">
        <v>0</v>
      </c>
      <c r="D44" s="95">
        <v>0</v>
      </c>
      <c r="E44" s="95">
        <v>0</v>
      </c>
    </row>
    <row r="45" spans="1:5">
      <c r="A45" s="58" t="s">
        <v>195</v>
      </c>
      <c r="B45" s="95">
        <v>0</v>
      </c>
      <c r="C45" s="95">
        <v>377.20441999999997</v>
      </c>
      <c r="D45" s="95">
        <v>0</v>
      </c>
      <c r="E45" s="95">
        <v>377.20441999999997</v>
      </c>
    </row>
    <row r="46" spans="1:5">
      <c r="A46" s="58" t="s">
        <v>1176</v>
      </c>
      <c r="B46" s="95">
        <v>21593.96385</v>
      </c>
      <c r="C46" s="95">
        <v>10033.00071</v>
      </c>
      <c r="D46" s="95">
        <v>2640.5366099999997</v>
      </c>
      <c r="E46" s="95">
        <v>34267.501170000003</v>
      </c>
    </row>
    <row r="47" spans="1:5">
      <c r="A47" s="58" t="s">
        <v>1177</v>
      </c>
      <c r="B47" s="95">
        <v>28097.35759</v>
      </c>
      <c r="C47" s="95">
        <v>19987.64056</v>
      </c>
      <c r="D47" s="95">
        <v>4390.8968099999993</v>
      </c>
      <c r="E47" s="95">
        <v>52475.894959999998</v>
      </c>
    </row>
    <row r="48" spans="1:5">
      <c r="A48" s="58" t="s">
        <v>1182</v>
      </c>
      <c r="B48" s="95">
        <v>20.7393</v>
      </c>
      <c r="C48" s="95">
        <v>15.965290000000001</v>
      </c>
      <c r="D48" s="95">
        <v>18.849499999999999</v>
      </c>
      <c r="E48" s="95">
        <v>55.554089999999995</v>
      </c>
    </row>
    <row r="49" spans="1:5">
      <c r="A49" s="58" t="s">
        <v>1183</v>
      </c>
      <c r="B49" s="95">
        <v>322.81232</v>
      </c>
      <c r="C49" s="95">
        <v>425.14427000000001</v>
      </c>
      <c r="D49" s="95">
        <v>93.682670000000002</v>
      </c>
      <c r="E49" s="95">
        <v>841.63926000000004</v>
      </c>
    </row>
    <row r="50" spans="1:5">
      <c r="A50" s="58" t="s">
        <v>1201</v>
      </c>
      <c r="B50" s="95">
        <v>14.78806</v>
      </c>
      <c r="C50" s="95">
        <v>0</v>
      </c>
      <c r="D50" s="95">
        <v>0</v>
      </c>
      <c r="E50" s="95">
        <v>14.78806</v>
      </c>
    </row>
    <row r="51" spans="1:5">
      <c r="A51" s="58" t="s">
        <v>1221</v>
      </c>
      <c r="B51" s="95">
        <v>0</v>
      </c>
      <c r="C51" s="95">
        <v>168.73781</v>
      </c>
      <c r="D51" s="95">
        <v>0</v>
      </c>
      <c r="E51" s="95">
        <v>168.73781</v>
      </c>
    </row>
    <row r="52" spans="1:5">
      <c r="A52" s="60" t="s">
        <v>196</v>
      </c>
      <c r="B52" s="95">
        <v>-80573.659040000013</v>
      </c>
      <c r="C52" s="95">
        <v>-26686.54696</v>
      </c>
      <c r="D52" s="95">
        <v>-22725.49</v>
      </c>
      <c r="E52" s="95">
        <v>-129985.696</v>
      </c>
    </row>
    <row r="53" spans="1:5">
      <c r="A53" s="61" t="s">
        <v>1240</v>
      </c>
      <c r="B53" s="95">
        <v>-2142.5772999999999</v>
      </c>
      <c r="C53" s="95">
        <v>-2148.2272400000002</v>
      </c>
      <c r="D53" s="95">
        <v>-627.29575</v>
      </c>
      <c r="E53" s="95">
        <v>-4918.1002900000003</v>
      </c>
    </row>
    <row r="54" spans="1:5">
      <c r="A54" s="619" t="s">
        <v>1252</v>
      </c>
      <c r="B54" s="95">
        <v>-1103.0168600000002</v>
      </c>
      <c r="C54" s="95">
        <v>-1738.30477</v>
      </c>
      <c r="D54" s="95">
        <v>-336.76650999999998</v>
      </c>
      <c r="E54" s="95">
        <v>-3178.0881400000003</v>
      </c>
    </row>
    <row r="55" spans="1:5">
      <c r="A55" s="58" t="s">
        <v>1241</v>
      </c>
      <c r="B55" s="95">
        <v>-70.154420000000002</v>
      </c>
      <c r="C55" s="95">
        <v>-516.24077999999997</v>
      </c>
      <c r="D55" s="95">
        <v>-411.97990999999996</v>
      </c>
      <c r="E55" s="95">
        <v>-998.37510999999995</v>
      </c>
    </row>
    <row r="56" spans="1:5">
      <c r="A56" s="619" t="s">
        <v>1253</v>
      </c>
      <c r="B56" s="95">
        <v>-322.32984999999996</v>
      </c>
      <c r="C56" s="95">
        <v>-557.97217000000001</v>
      </c>
      <c r="D56" s="95">
        <v>-617.1268</v>
      </c>
      <c r="E56" s="95">
        <v>-1497.4288200000001</v>
      </c>
    </row>
    <row r="57" spans="1:5">
      <c r="A57" s="58" t="s">
        <v>1242</v>
      </c>
      <c r="B57" s="612">
        <v>-53660.664079999995</v>
      </c>
      <c r="C57" s="612">
        <v>-13165.32849</v>
      </c>
      <c r="D57" s="612">
        <v>-15915.561230000001</v>
      </c>
      <c r="E57" s="612">
        <v>-82741.553799999994</v>
      </c>
    </row>
    <row r="58" spans="1:5">
      <c r="A58" s="58" t="s">
        <v>197</v>
      </c>
      <c r="B58" s="612">
        <v>-9289.7009799999996</v>
      </c>
      <c r="C58" s="612">
        <v>-4059.7695899999999</v>
      </c>
      <c r="D58" s="612">
        <v>-2640.6369399999999</v>
      </c>
      <c r="E58" s="612">
        <v>-15990.10751</v>
      </c>
    </row>
    <row r="59" spans="1:5">
      <c r="A59" s="61" t="s">
        <v>198</v>
      </c>
      <c r="B59" s="612">
        <v>-12860.284519999999</v>
      </c>
      <c r="C59" s="612">
        <v>-401.99993999999998</v>
      </c>
      <c r="D59" s="612">
        <v>-1348.521</v>
      </c>
      <c r="E59" s="612">
        <v>-14610.805460000001</v>
      </c>
    </row>
    <row r="60" spans="1:5">
      <c r="A60" s="619" t="s">
        <v>199</v>
      </c>
      <c r="B60" s="612">
        <v>0</v>
      </c>
      <c r="C60" s="612">
        <v>0</v>
      </c>
      <c r="D60" s="612">
        <v>0</v>
      </c>
      <c r="E60" s="612">
        <v>0</v>
      </c>
    </row>
    <row r="61" spans="1:5">
      <c r="A61" s="58" t="s">
        <v>200</v>
      </c>
      <c r="B61" s="612">
        <v>-1059.8622600000001</v>
      </c>
      <c r="C61" s="612">
        <v>-3848.9137299999998</v>
      </c>
      <c r="D61" s="612">
        <v>-632.99897999999996</v>
      </c>
      <c r="E61" s="612">
        <v>-5541.7749699999995</v>
      </c>
    </row>
    <row r="62" spans="1:5">
      <c r="A62" s="58" t="s">
        <v>201</v>
      </c>
      <c r="B62" s="95">
        <v>0</v>
      </c>
      <c r="C62" s="95">
        <v>0</v>
      </c>
      <c r="D62" s="95">
        <v>0</v>
      </c>
      <c r="E62" s="95">
        <v>0</v>
      </c>
    </row>
    <row r="63" spans="1:5">
      <c r="A63" s="58" t="s">
        <v>997</v>
      </c>
      <c r="B63" s="95">
        <v>0</v>
      </c>
      <c r="C63" s="95">
        <v>0</v>
      </c>
      <c r="D63" s="95">
        <v>-7.4251800000000001</v>
      </c>
      <c r="E63" s="95">
        <v>-7.4251800000000001</v>
      </c>
    </row>
    <row r="64" spans="1:5">
      <c r="A64" s="58" t="s">
        <v>998</v>
      </c>
      <c r="B64" s="95">
        <v>0</v>
      </c>
      <c r="C64" s="95">
        <v>0</v>
      </c>
      <c r="D64" s="95">
        <v>-39.801519999999996</v>
      </c>
      <c r="E64" s="95">
        <v>-39.801519999999996</v>
      </c>
    </row>
    <row r="65" spans="1:5">
      <c r="A65" s="61" t="s">
        <v>1184</v>
      </c>
      <c r="B65" s="95">
        <v>-4.20235</v>
      </c>
      <c r="C65" s="95">
        <v>-38.331600000000002</v>
      </c>
      <c r="D65" s="95">
        <v>-7.9387100000000004</v>
      </c>
      <c r="E65" s="95">
        <v>-50.472660000000005</v>
      </c>
    </row>
    <row r="66" spans="1:5">
      <c r="A66" s="58" t="s">
        <v>1185</v>
      </c>
      <c r="B66" s="95">
        <v>-16.39931</v>
      </c>
      <c r="C66" s="95">
        <v>-29.146609999999999</v>
      </c>
      <c r="D66" s="95">
        <v>-100.84802000000001</v>
      </c>
      <c r="E66" s="95">
        <v>-146.39394000000001</v>
      </c>
    </row>
    <row r="67" spans="1:5">
      <c r="A67" s="58" t="s">
        <v>1186</v>
      </c>
      <c r="B67" s="95">
        <v>-21.00882</v>
      </c>
      <c r="C67" s="95">
        <v>-39.504239999999996</v>
      </c>
      <c r="D67" s="95">
        <v>-7.2523599999999995</v>
      </c>
      <c r="E67" s="95">
        <v>-67.765419999999992</v>
      </c>
    </row>
    <row r="68" spans="1:5">
      <c r="A68" s="58" t="s">
        <v>1187</v>
      </c>
      <c r="B68" s="95">
        <v>-23.458290000000002</v>
      </c>
      <c r="C68" s="95">
        <v>-142.80779999999999</v>
      </c>
      <c r="D68" s="95">
        <v>-31.33709</v>
      </c>
      <c r="E68" s="95">
        <v>-197.60317999999998</v>
      </c>
    </row>
    <row r="69" spans="1:5">
      <c r="A69" s="187" t="s">
        <v>202</v>
      </c>
      <c r="B69" s="57">
        <v>5430.0826699999998</v>
      </c>
      <c r="C69" s="57">
        <v>2706.4292400000004</v>
      </c>
      <c r="D69" s="57">
        <v>2837.87601</v>
      </c>
      <c r="E69" s="57">
        <v>10974.387919999999</v>
      </c>
    </row>
    <row r="70" spans="1:5">
      <c r="A70" s="58" t="s">
        <v>203</v>
      </c>
      <c r="B70" s="95">
        <v>0</v>
      </c>
      <c r="C70" s="95">
        <v>2</v>
      </c>
      <c r="D70" s="95">
        <v>0</v>
      </c>
      <c r="E70" s="95">
        <v>2</v>
      </c>
    </row>
    <row r="71" spans="1:5">
      <c r="A71" s="61" t="s">
        <v>204</v>
      </c>
      <c r="B71" s="95">
        <v>3396.9173700000001</v>
      </c>
      <c r="C71" s="95">
        <v>913.03915000000006</v>
      </c>
      <c r="D71" s="95">
        <v>795.03724</v>
      </c>
      <c r="E71" s="95">
        <v>5104.9937599999994</v>
      </c>
    </row>
    <row r="72" spans="1:5">
      <c r="A72" s="58" t="s">
        <v>205</v>
      </c>
      <c r="B72" s="95">
        <v>2355.6657999999998</v>
      </c>
      <c r="C72" s="95">
        <v>5064.3779500000001</v>
      </c>
      <c r="D72" s="95">
        <v>2085.1776599999998</v>
      </c>
      <c r="E72" s="95">
        <v>9505.2214100000001</v>
      </c>
    </row>
    <row r="73" spans="1:5">
      <c r="A73" s="58" t="s">
        <v>206</v>
      </c>
      <c r="B73" s="95">
        <v>0</v>
      </c>
      <c r="C73" s="95">
        <v>0</v>
      </c>
      <c r="D73" s="95">
        <v>0</v>
      </c>
      <c r="E73" s="95">
        <v>0</v>
      </c>
    </row>
    <row r="74" spans="1:5">
      <c r="A74" s="58" t="s">
        <v>207</v>
      </c>
      <c r="B74" s="95">
        <v>-322.50049999999999</v>
      </c>
      <c r="C74" s="95">
        <v>-3272.9878599999997</v>
      </c>
      <c r="D74" s="95">
        <v>-42.338889999999999</v>
      </c>
      <c r="E74" s="95">
        <v>-3637.8272499999998</v>
      </c>
    </row>
    <row r="75" spans="1:5">
      <c r="A75" s="187" t="s">
        <v>208</v>
      </c>
      <c r="B75" s="57">
        <v>481.27613000000002</v>
      </c>
      <c r="C75" s="57">
        <v>2579.2540099999997</v>
      </c>
      <c r="D75" s="57">
        <v>588.37513999999999</v>
      </c>
      <c r="E75" s="57">
        <v>3648.9052799999999</v>
      </c>
    </row>
    <row r="76" spans="1:5">
      <c r="A76" s="58" t="s">
        <v>209</v>
      </c>
      <c r="B76" s="95">
        <v>3448.06086</v>
      </c>
      <c r="C76" s="95">
        <v>3.9573499999999999</v>
      </c>
      <c r="D76" s="95">
        <v>342.64240999999998</v>
      </c>
      <c r="E76" s="95">
        <v>3794.6606200000001</v>
      </c>
    </row>
    <row r="77" spans="1:5">
      <c r="A77" s="58" t="s">
        <v>210</v>
      </c>
      <c r="B77" s="95">
        <v>9753.3405500000008</v>
      </c>
      <c r="C77" s="95">
        <v>4738.7040099999995</v>
      </c>
      <c r="D77" s="95">
        <v>1359.5326</v>
      </c>
      <c r="E77" s="95">
        <v>15851.577160000001</v>
      </c>
    </row>
    <row r="78" spans="1:5">
      <c r="A78" s="58" t="s">
        <v>211</v>
      </c>
      <c r="B78" s="95">
        <v>0</v>
      </c>
      <c r="C78" s="95">
        <v>203.74961999999999</v>
      </c>
      <c r="D78" s="95">
        <v>1040.1001999999999</v>
      </c>
      <c r="E78" s="95">
        <v>1243.8498200000001</v>
      </c>
    </row>
    <row r="79" spans="1:5">
      <c r="A79" s="58" t="s">
        <v>212</v>
      </c>
      <c r="B79" s="95">
        <v>0</v>
      </c>
      <c r="C79" s="95">
        <v>7.2374999999999998</v>
      </c>
      <c r="D79" s="95">
        <v>5.7024999999999997</v>
      </c>
      <c r="E79" s="95">
        <v>12.94</v>
      </c>
    </row>
    <row r="80" spans="1:5">
      <c r="A80" s="58" t="s">
        <v>213</v>
      </c>
      <c r="B80" s="95">
        <v>-12720.12528</v>
      </c>
      <c r="C80" s="95">
        <v>-2374.3944700000002</v>
      </c>
      <c r="D80" s="95">
        <v>-2159.60257</v>
      </c>
      <c r="E80" s="95">
        <v>-17254.122319999999</v>
      </c>
    </row>
    <row r="81" spans="1:5">
      <c r="A81" s="187" t="s">
        <v>214</v>
      </c>
      <c r="B81" s="57">
        <v>139797.39084000001</v>
      </c>
      <c r="C81" s="57">
        <v>99091.821489999988</v>
      </c>
      <c r="D81" s="57">
        <v>59867.09837</v>
      </c>
      <c r="E81" s="57">
        <v>298756.31069999997</v>
      </c>
    </row>
    <row r="82" spans="1:5">
      <c r="A82" s="58" t="s">
        <v>168</v>
      </c>
      <c r="B82" s="95">
        <v>0</v>
      </c>
      <c r="C82" s="95">
        <v>0</v>
      </c>
      <c r="D82" s="95">
        <v>0</v>
      </c>
      <c r="E82" s="95">
        <v>0</v>
      </c>
    </row>
    <row r="83" spans="1:5">
      <c r="A83" s="58" t="s">
        <v>169</v>
      </c>
      <c r="B83" s="95">
        <v>0</v>
      </c>
      <c r="C83" s="95">
        <v>17146.560000000001</v>
      </c>
      <c r="D83" s="95">
        <v>40674</v>
      </c>
      <c r="E83" s="95">
        <v>57820.56</v>
      </c>
    </row>
    <row r="84" spans="1:5">
      <c r="A84" s="58" t="s">
        <v>170</v>
      </c>
      <c r="B84" s="95">
        <v>0</v>
      </c>
      <c r="C84" s="95">
        <v>0</v>
      </c>
      <c r="D84" s="95">
        <v>0</v>
      </c>
      <c r="E84" s="95">
        <v>0</v>
      </c>
    </row>
    <row r="85" spans="1:5">
      <c r="A85" s="58" t="s">
        <v>171</v>
      </c>
      <c r="B85" s="95">
        <v>0</v>
      </c>
      <c r="C85" s="95">
        <v>0</v>
      </c>
      <c r="D85" s="95">
        <v>0</v>
      </c>
      <c r="E85" s="95">
        <v>0</v>
      </c>
    </row>
    <row r="86" spans="1:5">
      <c r="A86" s="58" t="s">
        <v>215</v>
      </c>
      <c r="B86" s="95">
        <v>246.96007</v>
      </c>
      <c r="C86" s="95">
        <v>0</v>
      </c>
      <c r="D86" s="95">
        <v>0</v>
      </c>
      <c r="E86" s="95">
        <v>246.96007</v>
      </c>
    </row>
    <row r="87" spans="1:5">
      <c r="A87" s="58" t="s">
        <v>216</v>
      </c>
      <c r="B87" s="95">
        <v>198.49851000000001</v>
      </c>
      <c r="C87" s="95">
        <v>262.69120000000004</v>
      </c>
      <c r="D87" s="95">
        <v>63.90419</v>
      </c>
      <c r="E87" s="95">
        <v>525.09390000000008</v>
      </c>
    </row>
    <row r="88" spans="1:5">
      <c r="A88" s="58" t="s">
        <v>173</v>
      </c>
      <c r="B88" s="95">
        <v>139627.01825999998</v>
      </c>
      <c r="C88" s="95">
        <v>81559.876799999998</v>
      </c>
      <c r="D88" s="95">
        <v>18135.036199999999</v>
      </c>
      <c r="E88" s="95">
        <v>239321.93125999998</v>
      </c>
    </row>
    <row r="89" spans="1:5">
      <c r="A89" s="58" t="s">
        <v>217</v>
      </c>
      <c r="B89" s="95">
        <v>0</v>
      </c>
      <c r="C89" s="95">
        <v>290.71469000000002</v>
      </c>
      <c r="D89" s="95">
        <v>1029.7957200000001</v>
      </c>
      <c r="E89" s="95">
        <v>1320.5104099999999</v>
      </c>
    </row>
    <row r="90" spans="1:5">
      <c r="A90" s="58" t="s">
        <v>218</v>
      </c>
      <c r="B90" s="95">
        <v>-275.08600000000001</v>
      </c>
      <c r="C90" s="95">
        <v>-168.02120000000002</v>
      </c>
      <c r="D90" s="95">
        <v>-35.637740000000001</v>
      </c>
      <c r="E90" s="95">
        <v>-478.74493999999999</v>
      </c>
    </row>
    <row r="91" spans="1:5">
      <c r="A91" s="187" t="s">
        <v>219</v>
      </c>
      <c r="B91" s="57">
        <v>25253.254270000001</v>
      </c>
      <c r="C91" s="57">
        <v>49583.407520000001</v>
      </c>
      <c r="D91" s="57">
        <v>2031.6263799999999</v>
      </c>
      <c r="E91" s="57">
        <v>76868.28817</v>
      </c>
    </row>
    <row r="92" spans="1:5">
      <c r="A92" s="58" t="s">
        <v>220</v>
      </c>
      <c r="B92" s="95">
        <v>9230.7172100000007</v>
      </c>
      <c r="C92" s="95">
        <v>2491.17346</v>
      </c>
      <c r="D92" s="95">
        <v>98.908259999999999</v>
      </c>
      <c r="E92" s="95">
        <v>11820.798929999999</v>
      </c>
    </row>
    <row r="93" spans="1:5">
      <c r="A93" s="58" t="s">
        <v>221</v>
      </c>
      <c r="B93" s="95">
        <v>14138.744859999999</v>
      </c>
      <c r="C93" s="95">
        <v>16746.46128</v>
      </c>
      <c r="D93" s="95">
        <v>923.84387000000004</v>
      </c>
      <c r="E93" s="95">
        <v>31809.050010000003</v>
      </c>
    </row>
    <row r="94" spans="1:5">
      <c r="A94" s="58" t="s">
        <v>222</v>
      </c>
      <c r="B94" s="95">
        <v>645.29869999999994</v>
      </c>
      <c r="C94" s="95">
        <v>3067.6853599999999</v>
      </c>
      <c r="D94" s="95">
        <v>179.09957999999997</v>
      </c>
      <c r="E94" s="95">
        <v>3892.0836400000003</v>
      </c>
    </row>
    <row r="95" spans="1:5">
      <c r="A95" s="58" t="s">
        <v>223</v>
      </c>
      <c r="B95" s="95">
        <v>256.9966</v>
      </c>
      <c r="C95" s="95">
        <v>805.44490000000008</v>
      </c>
      <c r="D95" s="95">
        <v>563.46381999999994</v>
      </c>
      <c r="E95" s="95">
        <v>1625.9053200000001</v>
      </c>
    </row>
    <row r="96" spans="1:5">
      <c r="A96" s="58" t="s">
        <v>224</v>
      </c>
      <c r="B96" s="95">
        <v>313.97321999999997</v>
      </c>
      <c r="C96" s="95">
        <v>1627.89139</v>
      </c>
      <c r="D96" s="95">
        <v>266.31084999999996</v>
      </c>
      <c r="E96" s="95">
        <v>2208.1754599999999</v>
      </c>
    </row>
    <row r="97" spans="1:5">
      <c r="A97" s="58" t="s">
        <v>225</v>
      </c>
      <c r="B97" s="95">
        <v>0</v>
      </c>
      <c r="C97" s="95">
        <v>49.712650000000004</v>
      </c>
      <c r="D97" s="95">
        <v>0</v>
      </c>
      <c r="E97" s="95">
        <v>49.712650000000004</v>
      </c>
    </row>
    <row r="98" spans="1:5">
      <c r="A98" s="58" t="s">
        <v>226</v>
      </c>
      <c r="B98" s="95">
        <v>667.52368000000001</v>
      </c>
      <c r="C98" s="95">
        <v>104.53634</v>
      </c>
      <c r="D98" s="95">
        <v>0</v>
      </c>
      <c r="E98" s="95">
        <v>772.06002000000001</v>
      </c>
    </row>
    <row r="99" spans="1:5">
      <c r="A99" s="58" t="s">
        <v>227</v>
      </c>
      <c r="B99" s="95">
        <v>0</v>
      </c>
      <c r="C99" s="95">
        <v>0</v>
      </c>
      <c r="D99" s="95">
        <v>0</v>
      </c>
      <c r="E99" s="95">
        <v>0</v>
      </c>
    </row>
    <row r="100" spans="1:5">
      <c r="A100" s="58" t="s">
        <v>228</v>
      </c>
      <c r="B100" s="95">
        <v>0</v>
      </c>
      <c r="C100" s="95">
        <v>24690.502140000001</v>
      </c>
      <c r="D100" s="95">
        <v>0</v>
      </c>
      <c r="E100" s="95">
        <v>24690.502140000001</v>
      </c>
    </row>
    <row r="101" spans="1:5">
      <c r="A101" s="187" t="s">
        <v>229</v>
      </c>
      <c r="B101" s="57">
        <v>688.67114000000004</v>
      </c>
      <c r="C101" s="57">
        <v>3219.0706299999997</v>
      </c>
      <c r="D101" s="57">
        <v>363.47300999999999</v>
      </c>
      <c r="E101" s="57">
        <v>4271.2147800000002</v>
      </c>
    </row>
    <row r="102" spans="1:5">
      <c r="A102" s="58" t="s">
        <v>230</v>
      </c>
      <c r="B102" s="95">
        <v>82.936440000000005</v>
      </c>
      <c r="C102" s="95">
        <v>439.34004999999996</v>
      </c>
      <c r="D102" s="95">
        <v>0</v>
      </c>
      <c r="E102" s="95">
        <v>522.27648999999997</v>
      </c>
    </row>
    <row r="103" spans="1:5">
      <c r="A103" s="58" t="s">
        <v>231</v>
      </c>
      <c r="B103" s="95">
        <v>0</v>
      </c>
      <c r="C103" s="95">
        <v>2141.39255</v>
      </c>
      <c r="D103" s="95">
        <v>0</v>
      </c>
      <c r="E103" s="95">
        <v>2141.39255</v>
      </c>
    </row>
    <row r="104" spans="1:5">
      <c r="A104" s="58" t="s">
        <v>232</v>
      </c>
      <c r="B104" s="95">
        <v>33.799999999999997</v>
      </c>
      <c r="C104" s="95">
        <v>0</v>
      </c>
      <c r="D104" s="95">
        <v>0</v>
      </c>
      <c r="E104" s="95">
        <v>33.799999999999997</v>
      </c>
    </row>
    <row r="105" spans="1:5">
      <c r="A105" s="58" t="s">
        <v>233</v>
      </c>
      <c r="B105" s="95">
        <v>571.93469999999991</v>
      </c>
      <c r="C105" s="95">
        <v>638.33803</v>
      </c>
      <c r="D105" s="95">
        <v>363.47300999999999</v>
      </c>
      <c r="E105" s="95">
        <v>1573.7457400000001</v>
      </c>
    </row>
    <row r="106" spans="1:5">
      <c r="A106" s="58" t="s">
        <v>234</v>
      </c>
      <c r="B106" s="95">
        <v>0</v>
      </c>
      <c r="C106" s="95">
        <v>0</v>
      </c>
      <c r="D106" s="95">
        <v>0</v>
      </c>
      <c r="E106" s="95">
        <v>0</v>
      </c>
    </row>
    <row r="107" spans="1:5">
      <c r="A107" s="187" t="s">
        <v>235</v>
      </c>
      <c r="B107" s="57">
        <v>0</v>
      </c>
      <c r="C107" s="57">
        <v>0</v>
      </c>
      <c r="D107" s="57">
        <v>0</v>
      </c>
      <c r="E107" s="57">
        <v>0</v>
      </c>
    </row>
    <row r="108" spans="1:5">
      <c r="A108" s="58" t="s">
        <v>236</v>
      </c>
      <c r="B108" s="95">
        <v>0</v>
      </c>
      <c r="C108" s="95">
        <v>0</v>
      </c>
      <c r="D108" s="95">
        <v>0</v>
      </c>
      <c r="E108" s="95">
        <v>0</v>
      </c>
    </row>
    <row r="109" spans="1:5">
      <c r="A109" s="58" t="s">
        <v>237</v>
      </c>
      <c r="B109" s="95">
        <v>0</v>
      </c>
      <c r="C109" s="95">
        <v>0</v>
      </c>
      <c r="D109" s="95">
        <v>0</v>
      </c>
      <c r="E109" s="95">
        <v>0</v>
      </c>
    </row>
    <row r="110" spans="1:5">
      <c r="A110" s="58" t="s">
        <v>238</v>
      </c>
      <c r="B110" s="95">
        <v>0</v>
      </c>
      <c r="C110" s="95">
        <v>0</v>
      </c>
      <c r="D110" s="95">
        <v>0</v>
      </c>
      <c r="E110" s="95">
        <v>0</v>
      </c>
    </row>
    <row r="111" spans="1:5">
      <c r="A111" s="58" t="s">
        <v>239</v>
      </c>
      <c r="B111" s="95">
        <v>0</v>
      </c>
      <c r="C111" s="95">
        <v>0</v>
      </c>
      <c r="D111" s="95">
        <v>0</v>
      </c>
      <c r="E111" s="95">
        <v>0</v>
      </c>
    </row>
    <row r="112" spans="1:5">
      <c r="A112" s="58" t="s">
        <v>240</v>
      </c>
      <c r="B112" s="95">
        <v>0</v>
      </c>
      <c r="C112" s="95">
        <v>0</v>
      </c>
      <c r="D112" s="95">
        <v>0</v>
      </c>
      <c r="E112" s="95">
        <v>0</v>
      </c>
    </row>
    <row r="113" spans="1:5">
      <c r="A113" s="58" t="s">
        <v>241</v>
      </c>
      <c r="B113" s="95">
        <v>0</v>
      </c>
      <c r="C113" s="95">
        <v>0</v>
      </c>
      <c r="D113" s="95">
        <v>0</v>
      </c>
      <c r="E113" s="95">
        <v>0</v>
      </c>
    </row>
    <row r="114" spans="1:5">
      <c r="A114" s="177" t="s">
        <v>242</v>
      </c>
      <c r="B114" s="57">
        <v>1652432.72367</v>
      </c>
      <c r="C114" s="57">
        <v>990157.88837000006</v>
      </c>
      <c r="D114" s="57">
        <v>168789.06272999998</v>
      </c>
      <c r="E114" s="57">
        <v>2811379.6747699999</v>
      </c>
    </row>
    <row r="115" spans="1:5">
      <c r="A115" s="177" t="s">
        <v>243</v>
      </c>
      <c r="B115" s="57">
        <v>1388484.6971099998</v>
      </c>
      <c r="C115" s="57">
        <v>779426.80501999997</v>
      </c>
      <c r="D115" s="57">
        <v>151406.25962</v>
      </c>
      <c r="E115" s="57">
        <v>2319317.7617500001</v>
      </c>
    </row>
    <row r="116" spans="1:5">
      <c r="A116" s="64" t="s">
        <v>244</v>
      </c>
      <c r="B116" s="95">
        <v>319.97895</v>
      </c>
      <c r="C116" s="95">
        <v>0</v>
      </c>
      <c r="D116" s="95">
        <v>0</v>
      </c>
      <c r="E116" s="95">
        <v>319.97895</v>
      </c>
    </row>
    <row r="117" spans="1:5">
      <c r="A117" s="64" t="s">
        <v>245</v>
      </c>
      <c r="B117" s="95">
        <v>0</v>
      </c>
      <c r="C117" s="95">
        <v>0</v>
      </c>
      <c r="D117" s="95">
        <v>0</v>
      </c>
      <c r="E117" s="95">
        <v>0</v>
      </c>
    </row>
    <row r="118" spans="1:5">
      <c r="A118" s="64" t="s">
        <v>246</v>
      </c>
      <c r="B118" s="95">
        <v>319.97895</v>
      </c>
      <c r="C118" s="95">
        <v>0</v>
      </c>
      <c r="D118" s="95">
        <v>0</v>
      </c>
      <c r="E118" s="95">
        <v>319.97895</v>
      </c>
    </row>
    <row r="119" spans="1:5">
      <c r="A119" s="64" t="s">
        <v>247</v>
      </c>
      <c r="B119" s="95">
        <v>1247193.1081300001</v>
      </c>
      <c r="C119" s="95">
        <v>363643.35982999997</v>
      </c>
      <c r="D119" s="95">
        <v>130054.78791</v>
      </c>
      <c r="E119" s="95">
        <v>1740891.25587</v>
      </c>
    </row>
    <row r="120" spans="1:5">
      <c r="A120" s="65" t="s">
        <v>248</v>
      </c>
      <c r="B120" s="95">
        <v>123468.99431000001</v>
      </c>
      <c r="C120" s="95">
        <v>391535.93657999998</v>
      </c>
      <c r="D120" s="95">
        <v>20580.990089999999</v>
      </c>
      <c r="E120" s="95">
        <v>535585.92098000005</v>
      </c>
    </row>
    <row r="121" spans="1:5">
      <c r="A121" s="99" t="s">
        <v>249</v>
      </c>
      <c r="B121" s="95">
        <v>22963.658940000001</v>
      </c>
      <c r="C121" s="95">
        <v>10042.51568</v>
      </c>
      <c r="D121" s="95">
        <v>2577.3280299999997</v>
      </c>
      <c r="E121" s="95">
        <v>35583.502649999995</v>
      </c>
    </row>
    <row r="122" spans="1:5">
      <c r="A122" s="99" t="s">
        <v>250</v>
      </c>
      <c r="B122" s="95">
        <v>313.93253000000004</v>
      </c>
      <c r="C122" s="95">
        <v>67.265659999999997</v>
      </c>
      <c r="D122" s="95">
        <v>0</v>
      </c>
      <c r="E122" s="95">
        <v>381.19819000000001</v>
      </c>
    </row>
    <row r="123" spans="1:5">
      <c r="A123" s="99" t="s">
        <v>251</v>
      </c>
      <c r="B123" s="95">
        <v>5168.9248699999998</v>
      </c>
      <c r="C123" s="95">
        <v>248.43145999999999</v>
      </c>
      <c r="D123" s="95">
        <v>1494.0664400000001</v>
      </c>
      <c r="E123" s="95">
        <v>6911.4227699999992</v>
      </c>
    </row>
    <row r="124" spans="1:5">
      <c r="A124" s="99" t="s">
        <v>252</v>
      </c>
      <c r="B124" s="95">
        <v>13057.325720000001</v>
      </c>
      <c r="C124" s="95">
        <v>4575.6298499999994</v>
      </c>
      <c r="D124" s="95">
        <v>1606.1848600000001</v>
      </c>
      <c r="E124" s="95">
        <v>19239.140429999999</v>
      </c>
    </row>
    <row r="125" spans="1:5">
      <c r="A125" s="99" t="s">
        <v>253</v>
      </c>
      <c r="B125" s="95">
        <v>35110.538909999996</v>
      </c>
      <c r="C125" s="95">
        <v>4905.5479599999999</v>
      </c>
      <c r="D125" s="95">
        <v>1628.51767</v>
      </c>
      <c r="E125" s="95">
        <v>41644.60454</v>
      </c>
    </row>
    <row r="126" spans="1:5">
      <c r="A126" s="99" t="s">
        <v>254</v>
      </c>
      <c r="B126" s="95">
        <v>34936.512750000002</v>
      </c>
      <c r="C126" s="95">
        <v>303891.27675999998</v>
      </c>
      <c r="D126" s="95">
        <v>13274.89309</v>
      </c>
      <c r="E126" s="95">
        <v>352102.6826</v>
      </c>
    </row>
    <row r="127" spans="1:5">
      <c r="A127" s="156" t="s">
        <v>1379</v>
      </c>
      <c r="B127" s="95">
        <v>3099.06052</v>
      </c>
      <c r="C127" s="95">
        <v>43569.404350000004</v>
      </c>
      <c r="D127" s="95">
        <v>0</v>
      </c>
      <c r="E127" s="95">
        <v>46668.464869999996</v>
      </c>
    </row>
    <row r="128" spans="1:5">
      <c r="A128" s="156" t="s">
        <v>1380</v>
      </c>
      <c r="B128" s="95">
        <v>8819.0400700000009</v>
      </c>
      <c r="C128" s="95">
        <v>24235.864859999998</v>
      </c>
      <c r="D128" s="95">
        <v>0</v>
      </c>
      <c r="E128" s="95">
        <v>33054.904929999997</v>
      </c>
    </row>
    <row r="129" spans="1:5">
      <c r="A129" s="64" t="s">
        <v>257</v>
      </c>
      <c r="B129" s="95">
        <v>16439.240140000002</v>
      </c>
      <c r="C129" s="95">
        <v>17190.617289999998</v>
      </c>
      <c r="D129" s="95">
        <v>530.53065000000004</v>
      </c>
      <c r="E129" s="95">
        <v>34160.388079999997</v>
      </c>
    </row>
    <row r="130" spans="1:5">
      <c r="A130" s="64" t="s">
        <v>258</v>
      </c>
      <c r="B130" s="95">
        <v>0</v>
      </c>
      <c r="C130" s="95">
        <v>0</v>
      </c>
      <c r="D130" s="95">
        <v>0</v>
      </c>
      <c r="E130" s="95">
        <v>0</v>
      </c>
    </row>
    <row r="131" spans="1:5">
      <c r="A131" s="64" t="s">
        <v>259</v>
      </c>
      <c r="B131" s="95">
        <v>1063.3755800000001</v>
      </c>
      <c r="C131" s="95">
        <v>7056.8913200000006</v>
      </c>
      <c r="D131" s="95">
        <v>239.95097000000001</v>
      </c>
      <c r="E131" s="95">
        <v>8360.2178700000004</v>
      </c>
    </row>
    <row r="132" spans="1:5">
      <c r="A132" s="177" t="s">
        <v>260</v>
      </c>
      <c r="B132" s="57">
        <v>298.43508000000003</v>
      </c>
      <c r="C132" s="57">
        <v>33.007059999999996</v>
      </c>
      <c r="D132" s="57">
        <v>19.084209999999999</v>
      </c>
      <c r="E132" s="57">
        <v>350.52634999999998</v>
      </c>
    </row>
    <row r="133" spans="1:5">
      <c r="A133" s="177" t="s">
        <v>451</v>
      </c>
      <c r="B133" s="57">
        <v>6466.7088200000007</v>
      </c>
      <c r="C133" s="57">
        <v>743.98850000000004</v>
      </c>
      <c r="D133" s="57">
        <v>47.275510000000004</v>
      </c>
      <c r="E133" s="57">
        <v>7257.9728299999997</v>
      </c>
    </row>
    <row r="134" spans="1:5">
      <c r="A134" s="64" t="s">
        <v>452</v>
      </c>
      <c r="B134" s="95">
        <v>0</v>
      </c>
      <c r="C134" s="95">
        <v>0</v>
      </c>
      <c r="D134" s="95">
        <v>0</v>
      </c>
      <c r="E134" s="95">
        <v>0</v>
      </c>
    </row>
    <row r="135" spans="1:5">
      <c r="A135" s="64" t="s">
        <v>453</v>
      </c>
      <c r="B135" s="95">
        <v>6466.7088200000007</v>
      </c>
      <c r="C135" s="95">
        <v>743.98850000000004</v>
      </c>
      <c r="D135" s="95">
        <v>47.275510000000004</v>
      </c>
      <c r="E135" s="95">
        <v>7257.9728299999997</v>
      </c>
    </row>
    <row r="136" spans="1:5">
      <c r="A136" s="64" t="s">
        <v>454</v>
      </c>
      <c r="B136" s="95">
        <v>0</v>
      </c>
      <c r="C136" s="95">
        <v>0</v>
      </c>
      <c r="D136" s="95">
        <v>0</v>
      </c>
      <c r="E136" s="95">
        <v>0</v>
      </c>
    </row>
    <row r="137" spans="1:5">
      <c r="A137" s="64" t="s">
        <v>455</v>
      </c>
      <c r="B137" s="95">
        <v>0</v>
      </c>
      <c r="C137" s="95">
        <v>0</v>
      </c>
      <c r="D137" s="95">
        <v>0</v>
      </c>
      <c r="E137" s="95">
        <v>0</v>
      </c>
    </row>
    <row r="138" spans="1:5">
      <c r="A138" s="64" t="s">
        <v>456</v>
      </c>
      <c r="B138" s="95">
        <v>0</v>
      </c>
      <c r="C138" s="95">
        <v>0</v>
      </c>
      <c r="D138" s="95">
        <v>0</v>
      </c>
      <c r="E138" s="95">
        <v>0</v>
      </c>
    </row>
    <row r="139" spans="1:5">
      <c r="A139" s="64" t="s">
        <v>463</v>
      </c>
      <c r="B139" s="95">
        <v>0</v>
      </c>
      <c r="C139" s="95">
        <v>0</v>
      </c>
      <c r="D139" s="95">
        <v>0</v>
      </c>
      <c r="E139" s="95">
        <v>0</v>
      </c>
    </row>
    <row r="140" spans="1:5">
      <c r="A140" s="177" t="s">
        <v>261</v>
      </c>
      <c r="B140" s="57">
        <v>112003.74593999999</v>
      </c>
      <c r="C140" s="57">
        <v>191520.02537000002</v>
      </c>
      <c r="D140" s="57">
        <v>225.56349</v>
      </c>
      <c r="E140" s="57">
        <v>303749.33480000001</v>
      </c>
    </row>
    <row r="141" spans="1:5">
      <c r="A141" s="64" t="s">
        <v>262</v>
      </c>
      <c r="B141" s="95">
        <v>0</v>
      </c>
      <c r="C141" s="95">
        <v>0</v>
      </c>
      <c r="D141" s="95">
        <v>0</v>
      </c>
      <c r="E141" s="95">
        <v>0</v>
      </c>
    </row>
    <row r="142" spans="1:5">
      <c r="A142" s="64" t="s">
        <v>263</v>
      </c>
      <c r="B142" s="95">
        <v>112000</v>
      </c>
      <c r="C142" s="95">
        <v>84583.2</v>
      </c>
      <c r="D142" s="95">
        <v>0</v>
      </c>
      <c r="E142" s="95">
        <v>196583.2</v>
      </c>
    </row>
    <row r="143" spans="1:5">
      <c r="A143" s="64" t="s">
        <v>264</v>
      </c>
      <c r="B143" s="95">
        <v>0</v>
      </c>
      <c r="C143" s="95">
        <v>0</v>
      </c>
      <c r="D143" s="95">
        <v>0</v>
      </c>
      <c r="E143" s="95">
        <v>0</v>
      </c>
    </row>
    <row r="144" spans="1:5">
      <c r="A144" s="64" t="s">
        <v>265</v>
      </c>
      <c r="B144" s="95">
        <v>0</v>
      </c>
      <c r="C144" s="95">
        <v>0</v>
      </c>
      <c r="D144" s="95">
        <v>0</v>
      </c>
      <c r="E144" s="95">
        <v>0</v>
      </c>
    </row>
    <row r="145" spans="1:5">
      <c r="A145" s="64" t="s">
        <v>1381</v>
      </c>
      <c r="B145" s="95">
        <v>3.74594</v>
      </c>
      <c r="C145" s="95">
        <v>106209.18453</v>
      </c>
      <c r="D145" s="95">
        <v>216.05567000000002</v>
      </c>
      <c r="E145" s="95">
        <v>106428.98613999999</v>
      </c>
    </row>
    <row r="146" spans="1:5">
      <c r="A146" s="64" t="s">
        <v>267</v>
      </c>
      <c r="B146" s="95">
        <v>0</v>
      </c>
      <c r="C146" s="95">
        <v>0</v>
      </c>
      <c r="D146" s="95">
        <v>0</v>
      </c>
      <c r="E146" s="95">
        <v>0</v>
      </c>
    </row>
    <row r="147" spans="1:5">
      <c r="A147" s="64" t="s">
        <v>268</v>
      </c>
      <c r="B147" s="95">
        <v>0</v>
      </c>
      <c r="C147" s="95">
        <v>0</v>
      </c>
      <c r="D147" s="95">
        <v>0</v>
      </c>
      <c r="E147" s="95">
        <v>0</v>
      </c>
    </row>
    <row r="148" spans="1:5">
      <c r="A148" s="64" t="s">
        <v>269</v>
      </c>
      <c r="B148" s="95">
        <v>0</v>
      </c>
      <c r="C148" s="95">
        <v>727.64083999999991</v>
      </c>
      <c r="D148" s="95">
        <v>9.5078199999999988</v>
      </c>
      <c r="E148" s="95">
        <v>737.14866000000006</v>
      </c>
    </row>
    <row r="149" spans="1:5">
      <c r="A149" s="177" t="s">
        <v>270</v>
      </c>
      <c r="B149" s="57">
        <v>80408.243099999992</v>
      </c>
      <c r="C149" s="57">
        <v>12859.53521</v>
      </c>
      <c r="D149" s="57">
        <v>12735.236060000001</v>
      </c>
      <c r="E149" s="57">
        <v>106003.01437</v>
      </c>
    </row>
    <row r="150" spans="1:5">
      <c r="A150" s="64" t="s">
        <v>203</v>
      </c>
      <c r="B150" s="95">
        <v>60.626519999999999</v>
      </c>
      <c r="C150" s="95">
        <v>0</v>
      </c>
      <c r="D150" s="95">
        <v>3.1470799999999999</v>
      </c>
      <c r="E150" s="95">
        <v>63.773600000000002</v>
      </c>
    </row>
    <row r="151" spans="1:5">
      <c r="A151" s="64" t="s">
        <v>205</v>
      </c>
      <c r="B151" s="95">
        <v>45088.853790000001</v>
      </c>
      <c r="C151" s="95">
        <v>7648.4270500000002</v>
      </c>
      <c r="D151" s="95">
        <v>10100.183590000001</v>
      </c>
      <c r="E151" s="95">
        <v>62837.46443</v>
      </c>
    </row>
    <row r="152" spans="1:5">
      <c r="A152" s="64" t="s">
        <v>271</v>
      </c>
      <c r="B152" s="95">
        <v>35118.328560000002</v>
      </c>
      <c r="C152" s="95">
        <v>5108.0341699999999</v>
      </c>
      <c r="D152" s="95">
        <v>2630.9133999999999</v>
      </c>
      <c r="E152" s="95">
        <v>42857.276130000006</v>
      </c>
    </row>
    <row r="153" spans="1:5">
      <c r="A153" s="64" t="s">
        <v>232</v>
      </c>
      <c r="B153" s="95">
        <v>140.43423000000001</v>
      </c>
      <c r="C153" s="95">
        <v>103.07399000000001</v>
      </c>
      <c r="D153" s="95">
        <v>0.99199000000000004</v>
      </c>
      <c r="E153" s="95">
        <v>244.50020999999998</v>
      </c>
    </row>
    <row r="154" spans="1:5">
      <c r="A154" s="64" t="s">
        <v>272</v>
      </c>
      <c r="B154" s="95">
        <v>0</v>
      </c>
      <c r="C154" s="95">
        <v>0</v>
      </c>
      <c r="D154" s="95">
        <v>0</v>
      </c>
      <c r="E154" s="95">
        <v>0</v>
      </c>
    </row>
    <row r="155" spans="1:5">
      <c r="A155" s="177" t="s">
        <v>273</v>
      </c>
      <c r="B155" s="57">
        <v>64770.893619999995</v>
      </c>
      <c r="C155" s="57">
        <v>5574.5272100000002</v>
      </c>
      <c r="D155" s="57">
        <v>4355.6438399999997</v>
      </c>
      <c r="E155" s="57">
        <v>74701.064670000007</v>
      </c>
    </row>
    <row r="156" spans="1:5">
      <c r="A156" s="64" t="s">
        <v>274</v>
      </c>
      <c r="B156" s="95">
        <v>47.921599999999998</v>
      </c>
      <c r="C156" s="95">
        <v>1.80124</v>
      </c>
      <c r="D156" s="95">
        <v>0</v>
      </c>
      <c r="E156" s="95">
        <v>49.722839999999998</v>
      </c>
    </row>
    <row r="157" spans="1:5">
      <c r="A157" s="64" t="s">
        <v>275</v>
      </c>
      <c r="B157" s="95">
        <v>0</v>
      </c>
      <c r="C157" s="95">
        <v>0</v>
      </c>
      <c r="D157" s="95">
        <v>0</v>
      </c>
      <c r="E157" s="95">
        <v>0</v>
      </c>
    </row>
    <row r="158" spans="1:5">
      <c r="A158" s="64" t="s">
        <v>276</v>
      </c>
      <c r="B158" s="95">
        <v>50864.034869999996</v>
      </c>
      <c r="C158" s="95">
        <v>428.95337999999998</v>
      </c>
      <c r="D158" s="95">
        <v>2280.7730799999999</v>
      </c>
      <c r="E158" s="95">
        <v>53573.761330000001</v>
      </c>
    </row>
    <row r="159" spans="1:5">
      <c r="A159" s="64" t="s">
        <v>1254</v>
      </c>
      <c r="B159" s="95">
        <v>0</v>
      </c>
      <c r="C159" s="95">
        <v>0</v>
      </c>
      <c r="D159" s="95">
        <v>0</v>
      </c>
      <c r="E159" s="95">
        <v>0</v>
      </c>
    </row>
    <row r="160" spans="1:5">
      <c r="A160" s="64" t="s">
        <v>277</v>
      </c>
      <c r="B160" s="95">
        <v>13858.93715</v>
      </c>
      <c r="C160" s="95">
        <v>5143.5935799999997</v>
      </c>
      <c r="D160" s="95">
        <v>1300</v>
      </c>
      <c r="E160" s="95">
        <v>20302.530730000002</v>
      </c>
    </row>
    <row r="161" spans="1:5">
      <c r="A161" s="64" t="s">
        <v>278</v>
      </c>
      <c r="B161" s="95">
        <v>0</v>
      </c>
      <c r="C161" s="95">
        <v>0.17901</v>
      </c>
      <c r="D161" s="95">
        <v>774.87076000000002</v>
      </c>
      <c r="E161" s="95">
        <v>775.04976999999997</v>
      </c>
    </row>
    <row r="162" spans="1:5">
      <c r="A162" s="177" t="s">
        <v>279</v>
      </c>
      <c r="B162" s="57">
        <v>0</v>
      </c>
      <c r="C162" s="57">
        <v>0</v>
      </c>
      <c r="D162" s="57">
        <v>0</v>
      </c>
      <c r="E162" s="57">
        <v>0</v>
      </c>
    </row>
    <row r="163" spans="1:5">
      <c r="A163" s="64" t="s">
        <v>280</v>
      </c>
      <c r="B163" s="95">
        <v>0</v>
      </c>
      <c r="C163" s="95">
        <v>0</v>
      </c>
      <c r="D163" s="95">
        <v>0</v>
      </c>
      <c r="E163" s="95">
        <v>0</v>
      </c>
    </row>
    <row r="164" spans="1:5">
      <c r="A164" s="64" t="s">
        <v>281</v>
      </c>
      <c r="B164" s="95">
        <v>0</v>
      </c>
      <c r="C164" s="95">
        <v>0</v>
      </c>
      <c r="D164" s="95">
        <v>0</v>
      </c>
      <c r="E164" s="95">
        <v>0</v>
      </c>
    </row>
    <row r="165" spans="1:5">
      <c r="A165" s="64" t="s">
        <v>1382</v>
      </c>
      <c r="B165" s="95">
        <v>0</v>
      </c>
      <c r="C165" s="95">
        <v>0</v>
      </c>
      <c r="D165" s="95">
        <v>0</v>
      </c>
      <c r="E165" s="95">
        <v>0</v>
      </c>
    </row>
    <row r="166" spans="1:5">
      <c r="A166" s="64" t="s">
        <v>283</v>
      </c>
      <c r="B166" s="95">
        <v>0</v>
      </c>
      <c r="C166" s="95">
        <v>0</v>
      </c>
      <c r="D166" s="95">
        <v>0</v>
      </c>
      <c r="E166" s="95">
        <v>0</v>
      </c>
    </row>
    <row r="167" spans="1:5">
      <c r="A167" s="177" t="s">
        <v>284</v>
      </c>
      <c r="B167" s="57">
        <v>0</v>
      </c>
      <c r="C167" s="57">
        <v>0</v>
      </c>
      <c r="D167" s="57">
        <v>0</v>
      </c>
      <c r="E167" s="57">
        <v>0</v>
      </c>
    </row>
    <row r="168" spans="1:5">
      <c r="A168" s="64" t="s">
        <v>285</v>
      </c>
      <c r="B168" s="95">
        <v>0</v>
      </c>
      <c r="C168" s="95">
        <v>0</v>
      </c>
      <c r="D168" s="95">
        <v>0</v>
      </c>
      <c r="E168" s="95">
        <v>0</v>
      </c>
    </row>
    <row r="169" spans="1:5">
      <c r="A169" s="64" t="s">
        <v>291</v>
      </c>
      <c r="B169" s="95">
        <v>0</v>
      </c>
      <c r="C169" s="95">
        <v>0</v>
      </c>
      <c r="D169" s="95">
        <v>0</v>
      </c>
      <c r="E169" s="95">
        <v>0</v>
      </c>
    </row>
    <row r="170" spans="1:5">
      <c r="A170" s="64" t="s">
        <v>292</v>
      </c>
      <c r="B170" s="95">
        <v>0</v>
      </c>
      <c r="C170" s="95">
        <v>0</v>
      </c>
      <c r="D170" s="95">
        <v>0</v>
      </c>
      <c r="E170" s="95">
        <v>0</v>
      </c>
    </row>
    <row r="171" spans="1:5">
      <c r="A171" s="177" t="s">
        <v>293</v>
      </c>
      <c r="B171" s="57">
        <v>738215.63769</v>
      </c>
      <c r="C171" s="57">
        <v>96007.088829999993</v>
      </c>
      <c r="D171" s="57">
        <v>180416.44628999999</v>
      </c>
      <c r="E171" s="57">
        <v>1014639.1728099999</v>
      </c>
    </row>
    <row r="172" spans="1:5">
      <c r="A172" s="63" t="s">
        <v>294</v>
      </c>
      <c r="B172" s="95">
        <v>411490.8</v>
      </c>
      <c r="C172" s="95">
        <v>72549.3</v>
      </c>
      <c r="D172" s="95">
        <v>69392.399999999994</v>
      </c>
      <c r="E172" s="95">
        <v>553432.5</v>
      </c>
    </row>
    <row r="173" spans="1:5">
      <c r="A173" s="64" t="s">
        <v>295</v>
      </c>
      <c r="B173" s="95">
        <v>411490.8</v>
      </c>
      <c r="C173" s="95">
        <v>72549.3</v>
      </c>
      <c r="D173" s="95">
        <v>69392.399999999994</v>
      </c>
      <c r="E173" s="95">
        <v>553432.5</v>
      </c>
    </row>
    <row r="174" spans="1:5">
      <c r="A174" s="64" t="s">
        <v>296</v>
      </c>
      <c r="B174" s="95">
        <v>0</v>
      </c>
      <c r="C174" s="95">
        <v>0</v>
      </c>
      <c r="D174" s="95">
        <v>0</v>
      </c>
      <c r="E174" s="95">
        <v>0</v>
      </c>
    </row>
    <row r="175" spans="1:5">
      <c r="A175" s="64" t="s">
        <v>297</v>
      </c>
      <c r="B175" s="95">
        <v>0</v>
      </c>
      <c r="C175" s="95">
        <v>0</v>
      </c>
      <c r="D175" s="95">
        <v>0</v>
      </c>
      <c r="E175" s="95">
        <v>0</v>
      </c>
    </row>
    <row r="176" spans="1:5">
      <c r="A176" s="63" t="s">
        <v>298</v>
      </c>
      <c r="B176" s="95">
        <v>0</v>
      </c>
      <c r="C176" s="95">
        <v>4.7393199999999993</v>
      </c>
      <c r="D176" s="95">
        <v>0</v>
      </c>
      <c r="E176" s="95">
        <v>4.7393199999999993</v>
      </c>
    </row>
    <row r="177" spans="1:5">
      <c r="A177" s="64" t="s">
        <v>299</v>
      </c>
      <c r="B177" s="95">
        <v>0</v>
      </c>
      <c r="C177" s="95">
        <v>0</v>
      </c>
      <c r="D177" s="95">
        <v>0</v>
      </c>
      <c r="E177" s="95">
        <v>0</v>
      </c>
    </row>
    <row r="178" spans="1:5">
      <c r="A178" s="64" t="s">
        <v>300</v>
      </c>
      <c r="B178" s="95">
        <v>0</v>
      </c>
      <c r="C178" s="95">
        <v>0</v>
      </c>
      <c r="D178" s="95">
        <v>0</v>
      </c>
      <c r="E178" s="95">
        <v>0</v>
      </c>
    </row>
    <row r="179" spans="1:5">
      <c r="A179" s="64" t="s">
        <v>301</v>
      </c>
      <c r="B179" s="95">
        <v>0</v>
      </c>
      <c r="C179" s="95">
        <v>4.7393199999999993</v>
      </c>
      <c r="D179" s="95">
        <v>0</v>
      </c>
      <c r="E179" s="95">
        <v>4.7393199999999993</v>
      </c>
    </row>
    <row r="180" spans="1:5">
      <c r="A180" s="63" t="s">
        <v>302</v>
      </c>
      <c r="B180" s="95">
        <v>0</v>
      </c>
      <c r="C180" s="95">
        <v>0</v>
      </c>
      <c r="D180" s="95">
        <v>0</v>
      </c>
      <c r="E180" s="95">
        <v>0</v>
      </c>
    </row>
    <row r="181" spans="1:5">
      <c r="A181" s="64" t="s">
        <v>303</v>
      </c>
      <c r="B181" s="95">
        <v>0</v>
      </c>
      <c r="C181" s="95">
        <v>0</v>
      </c>
      <c r="D181" s="95">
        <v>0</v>
      </c>
      <c r="E181" s="95">
        <v>0</v>
      </c>
    </row>
    <row r="182" spans="1:5">
      <c r="A182" s="63" t="s">
        <v>304</v>
      </c>
      <c r="B182" s="95">
        <v>309069.23797000002</v>
      </c>
      <c r="C182" s="95">
        <v>35892.036919999999</v>
      </c>
      <c r="D182" s="95">
        <v>105526.62223000001</v>
      </c>
      <c r="E182" s="95">
        <v>450487.89711999998</v>
      </c>
    </row>
    <row r="183" spans="1:5">
      <c r="A183" s="64" t="s">
        <v>305</v>
      </c>
      <c r="B183" s="95">
        <v>23397.5023</v>
      </c>
      <c r="C183" s="95">
        <v>2330.6761499999998</v>
      </c>
      <c r="D183" s="95">
        <v>8995.734269999999</v>
      </c>
      <c r="E183" s="95">
        <v>34723.91272</v>
      </c>
    </row>
    <row r="184" spans="1:5">
      <c r="A184" s="64" t="s">
        <v>306</v>
      </c>
      <c r="B184" s="95">
        <v>143960.88806999999</v>
      </c>
      <c r="C184" s="95">
        <v>20306.22019</v>
      </c>
      <c r="D184" s="95">
        <v>79190.765249999997</v>
      </c>
      <c r="E184" s="95">
        <v>243457.87351</v>
      </c>
    </row>
    <row r="185" spans="1:5">
      <c r="A185" s="64" t="s">
        <v>307</v>
      </c>
      <c r="B185" s="95">
        <v>141710.84760000001</v>
      </c>
      <c r="C185" s="95">
        <v>13255.140579999999</v>
      </c>
      <c r="D185" s="95">
        <v>17340.12271</v>
      </c>
      <c r="E185" s="95">
        <v>172306.11088999998</v>
      </c>
    </row>
    <row r="186" spans="1:5">
      <c r="A186" s="63" t="s">
        <v>308</v>
      </c>
      <c r="B186" s="95">
        <v>17655.599719999998</v>
      </c>
      <c r="C186" s="95">
        <v>-12438.98741</v>
      </c>
      <c r="D186" s="95">
        <v>5497.4240599999994</v>
      </c>
      <c r="E186" s="95">
        <v>10714.03637</v>
      </c>
    </row>
    <row r="187" spans="1:5">
      <c r="A187" s="64" t="s">
        <v>309</v>
      </c>
      <c r="B187" s="95">
        <v>0</v>
      </c>
      <c r="C187" s="95">
        <v>0</v>
      </c>
      <c r="D187" s="95">
        <v>0</v>
      </c>
      <c r="E187" s="95">
        <v>0</v>
      </c>
    </row>
    <row r="188" spans="1:5">
      <c r="A188" s="100" t="s">
        <v>310</v>
      </c>
      <c r="B188" s="95">
        <v>17655.599719999998</v>
      </c>
      <c r="C188" s="95">
        <v>-12438.98741</v>
      </c>
      <c r="D188" s="95">
        <v>5497.4240599999994</v>
      </c>
      <c r="E188" s="95">
        <v>10714.03637</v>
      </c>
    </row>
    <row r="189" spans="1:5">
      <c r="A189" s="155" t="s">
        <v>311</v>
      </c>
      <c r="B189" s="57">
        <v>2390648.36136</v>
      </c>
      <c r="C189" s="57">
        <v>1086164.9772000001</v>
      </c>
      <c r="D189" s="57">
        <v>349205.50902</v>
      </c>
      <c r="E189" s="57">
        <v>3826018.8475799998</v>
      </c>
    </row>
    <row r="190" spans="1:5">
      <c r="A190" s="177" t="s">
        <v>312</v>
      </c>
      <c r="B190" s="57">
        <v>1985.2583300000001</v>
      </c>
      <c r="C190" s="57">
        <v>48023.27132</v>
      </c>
      <c r="D190" s="57">
        <v>0</v>
      </c>
      <c r="E190" s="57">
        <v>50008.529649999997</v>
      </c>
    </row>
    <row r="191" spans="1:5">
      <c r="A191" s="63" t="s">
        <v>313</v>
      </c>
      <c r="B191" s="95">
        <v>0</v>
      </c>
      <c r="C191" s="95">
        <v>0</v>
      </c>
      <c r="D191" s="95">
        <v>0</v>
      </c>
      <c r="E191" s="95">
        <v>0</v>
      </c>
    </row>
    <row r="192" spans="1:5">
      <c r="A192" s="64" t="s">
        <v>314</v>
      </c>
      <c r="B192" s="95">
        <v>0</v>
      </c>
      <c r="C192" s="95">
        <v>0</v>
      </c>
      <c r="D192" s="95">
        <v>0</v>
      </c>
      <c r="E192" s="95">
        <v>0</v>
      </c>
    </row>
    <row r="193" spans="1:5">
      <c r="A193" s="64" t="s">
        <v>315</v>
      </c>
      <c r="B193" s="95">
        <v>0</v>
      </c>
      <c r="C193" s="95">
        <v>0</v>
      </c>
      <c r="D193" s="95">
        <v>0</v>
      </c>
      <c r="E193" s="95">
        <v>0</v>
      </c>
    </row>
    <row r="194" spans="1:5">
      <c r="A194" s="64" t="s">
        <v>316</v>
      </c>
      <c r="B194" s="95">
        <v>0</v>
      </c>
      <c r="C194" s="95">
        <v>0</v>
      </c>
      <c r="D194" s="95">
        <v>0</v>
      </c>
      <c r="E194" s="95">
        <v>0</v>
      </c>
    </row>
    <row r="195" spans="1:5">
      <c r="A195" s="64" t="s">
        <v>317</v>
      </c>
      <c r="B195" s="95">
        <v>0</v>
      </c>
      <c r="C195" s="95">
        <v>0</v>
      </c>
      <c r="D195" s="95">
        <v>0</v>
      </c>
      <c r="E195" s="95">
        <v>0</v>
      </c>
    </row>
    <row r="196" spans="1:5">
      <c r="A196" s="64" t="s">
        <v>318</v>
      </c>
      <c r="B196" s="95">
        <v>0</v>
      </c>
      <c r="C196" s="95">
        <v>0</v>
      </c>
      <c r="D196" s="95">
        <v>0</v>
      </c>
      <c r="E196" s="95">
        <v>0</v>
      </c>
    </row>
    <row r="197" spans="1:5">
      <c r="A197" s="63" t="s">
        <v>319</v>
      </c>
      <c r="B197" s="95">
        <v>0</v>
      </c>
      <c r="C197" s="95">
        <v>48023.27132</v>
      </c>
      <c r="D197" s="95">
        <v>0</v>
      </c>
      <c r="E197" s="95">
        <v>48023.27132</v>
      </c>
    </row>
    <row r="198" spans="1:5">
      <c r="A198" s="64" t="s">
        <v>320</v>
      </c>
      <c r="B198" s="95">
        <v>0</v>
      </c>
      <c r="C198" s="95">
        <v>0</v>
      </c>
      <c r="D198" s="95">
        <v>0</v>
      </c>
      <c r="E198" s="95">
        <v>0</v>
      </c>
    </row>
    <row r="199" spans="1:5">
      <c r="A199" s="64" t="s">
        <v>321</v>
      </c>
      <c r="B199" s="95">
        <v>0</v>
      </c>
      <c r="C199" s="95">
        <v>0</v>
      </c>
      <c r="D199" s="95">
        <v>0</v>
      </c>
      <c r="E199" s="95">
        <v>0</v>
      </c>
    </row>
    <row r="200" spans="1:5">
      <c r="A200" s="64" t="s">
        <v>1383</v>
      </c>
      <c r="B200" s="95">
        <v>0</v>
      </c>
      <c r="C200" s="95">
        <v>30469.439539999999</v>
      </c>
      <c r="D200" s="95">
        <v>0</v>
      </c>
      <c r="E200" s="95">
        <v>30469.439539999999</v>
      </c>
    </row>
    <row r="201" spans="1:5">
      <c r="A201" s="64" t="s">
        <v>323</v>
      </c>
      <c r="B201" s="95">
        <v>0</v>
      </c>
      <c r="C201" s="95">
        <v>0</v>
      </c>
      <c r="D201" s="95">
        <v>0</v>
      </c>
      <c r="E201" s="95">
        <v>0</v>
      </c>
    </row>
    <row r="202" spans="1:5">
      <c r="A202" s="64" t="s">
        <v>324</v>
      </c>
      <c r="B202" s="95">
        <v>0</v>
      </c>
      <c r="C202" s="95">
        <v>17553.83178</v>
      </c>
      <c r="D202" s="95">
        <v>0</v>
      </c>
      <c r="E202" s="95">
        <v>17553.83178</v>
      </c>
    </row>
    <row r="203" spans="1:5">
      <c r="A203" s="63" t="s">
        <v>325</v>
      </c>
      <c r="B203" s="95">
        <v>0</v>
      </c>
      <c r="C203" s="95">
        <v>0</v>
      </c>
      <c r="D203" s="95">
        <v>0</v>
      </c>
      <c r="E203" s="95">
        <v>0</v>
      </c>
    </row>
    <row r="204" spans="1:5">
      <c r="A204" s="63" t="s">
        <v>326</v>
      </c>
      <c r="B204" s="95">
        <v>1985.2583300000001</v>
      </c>
      <c r="C204" s="95">
        <v>0</v>
      </c>
      <c r="D204" s="95">
        <v>0</v>
      </c>
      <c r="E204" s="95">
        <v>1985.2583300000001</v>
      </c>
    </row>
    <row r="205" spans="1:5">
      <c r="A205" s="64" t="s">
        <v>327</v>
      </c>
      <c r="B205" s="95">
        <v>0</v>
      </c>
      <c r="C205" s="95">
        <v>0</v>
      </c>
      <c r="D205" s="95">
        <v>0</v>
      </c>
      <c r="E205" s="95">
        <v>0</v>
      </c>
    </row>
    <row r="206" spans="1:5">
      <c r="A206" s="64" t="s">
        <v>328</v>
      </c>
      <c r="B206" s="95">
        <v>1985.2583300000001</v>
      </c>
      <c r="C206" s="95">
        <v>0</v>
      </c>
      <c r="D206" s="95">
        <v>0</v>
      </c>
      <c r="E206" s="95">
        <v>1985.2583300000001</v>
      </c>
    </row>
    <row r="207" spans="1:5">
      <c r="A207" s="64" t="s">
        <v>329</v>
      </c>
      <c r="B207" s="95">
        <v>0</v>
      </c>
      <c r="C207" s="95">
        <v>0</v>
      </c>
      <c r="D207" s="95">
        <v>0</v>
      </c>
      <c r="E207" s="95">
        <v>0</v>
      </c>
    </row>
    <row r="208" spans="1:5">
      <c r="A208" s="64" t="s">
        <v>330</v>
      </c>
      <c r="B208" s="95">
        <v>0</v>
      </c>
      <c r="C208" s="95">
        <v>0</v>
      </c>
      <c r="D208" s="95">
        <v>0</v>
      </c>
      <c r="E208" s="95">
        <v>0</v>
      </c>
    </row>
    <row r="209" spans="1:5">
      <c r="A209" s="63" t="s">
        <v>331</v>
      </c>
      <c r="B209" s="95">
        <v>0</v>
      </c>
      <c r="C209" s="95">
        <v>0</v>
      </c>
      <c r="D209" s="95">
        <v>0</v>
      </c>
      <c r="E209" s="95">
        <v>0</v>
      </c>
    </row>
    <row r="210" spans="1:5">
      <c r="A210" s="177" t="s">
        <v>332</v>
      </c>
      <c r="B210" s="57">
        <v>5313281.9635100001</v>
      </c>
      <c r="C210" s="57">
        <v>1844999.4459300002</v>
      </c>
      <c r="D210" s="57">
        <v>537196.52377999993</v>
      </c>
      <c r="E210" s="57">
        <v>7695477.93322</v>
      </c>
    </row>
    <row r="211" spans="1:5">
      <c r="A211" s="63" t="s">
        <v>333</v>
      </c>
      <c r="B211" s="95">
        <v>0</v>
      </c>
      <c r="C211" s="95">
        <v>0</v>
      </c>
      <c r="D211" s="95">
        <v>0</v>
      </c>
      <c r="E211" s="95">
        <v>0</v>
      </c>
    </row>
    <row r="212" spans="1:5">
      <c r="A212" s="64" t="s">
        <v>334</v>
      </c>
      <c r="B212" s="95">
        <v>0</v>
      </c>
      <c r="C212" s="95">
        <v>0</v>
      </c>
      <c r="D212" s="95">
        <v>0</v>
      </c>
      <c r="E212" s="95">
        <v>0</v>
      </c>
    </row>
    <row r="213" spans="1:5">
      <c r="A213" s="64" t="s">
        <v>335</v>
      </c>
      <c r="B213" s="95">
        <v>0</v>
      </c>
      <c r="C213" s="95">
        <v>0</v>
      </c>
      <c r="D213" s="95">
        <v>0</v>
      </c>
      <c r="E213" s="95">
        <v>0</v>
      </c>
    </row>
    <row r="214" spans="1:5">
      <c r="A214" s="64" t="s">
        <v>336</v>
      </c>
      <c r="B214" s="95">
        <v>0</v>
      </c>
      <c r="C214" s="95">
        <v>0</v>
      </c>
      <c r="D214" s="95">
        <v>0</v>
      </c>
      <c r="E214" s="95">
        <v>0</v>
      </c>
    </row>
    <row r="215" spans="1:5">
      <c r="A215" s="63" t="s">
        <v>337</v>
      </c>
      <c r="B215" s="95">
        <v>0</v>
      </c>
      <c r="C215" s="95">
        <v>0</v>
      </c>
      <c r="D215" s="95">
        <v>144.54445999999999</v>
      </c>
      <c r="E215" s="95">
        <v>144.54445999999999</v>
      </c>
    </row>
    <row r="216" spans="1:5">
      <c r="A216" s="65" t="s">
        <v>338</v>
      </c>
      <c r="B216" s="95">
        <v>0</v>
      </c>
      <c r="C216" s="95">
        <v>0</v>
      </c>
      <c r="D216" s="95">
        <v>0</v>
      </c>
      <c r="E216" s="95">
        <v>0</v>
      </c>
    </row>
    <row r="217" spans="1:5">
      <c r="A217" s="64" t="s">
        <v>339</v>
      </c>
      <c r="B217" s="95">
        <v>0</v>
      </c>
      <c r="C217" s="95">
        <v>0</v>
      </c>
      <c r="D217" s="95">
        <v>144.54445999999999</v>
      </c>
      <c r="E217" s="95">
        <v>144.54445999999999</v>
      </c>
    </row>
    <row r="218" spans="1:5">
      <c r="A218" s="64" t="s">
        <v>340</v>
      </c>
      <c r="B218" s="95">
        <v>0</v>
      </c>
      <c r="C218" s="95">
        <v>0</v>
      </c>
      <c r="D218" s="95">
        <v>0</v>
      </c>
      <c r="E218" s="95">
        <v>0</v>
      </c>
    </row>
    <row r="219" spans="1:5">
      <c r="A219" s="64" t="s">
        <v>341</v>
      </c>
      <c r="B219" s="95">
        <v>0</v>
      </c>
      <c r="C219" s="95">
        <v>0</v>
      </c>
      <c r="D219" s="95">
        <v>0</v>
      </c>
      <c r="E219" s="95">
        <v>0</v>
      </c>
    </row>
    <row r="220" spans="1:5">
      <c r="A220" s="64" t="s">
        <v>342</v>
      </c>
      <c r="B220" s="95">
        <v>0</v>
      </c>
      <c r="C220" s="95">
        <v>0</v>
      </c>
      <c r="D220" s="95">
        <v>0</v>
      </c>
      <c r="E220" s="95">
        <v>0</v>
      </c>
    </row>
    <row r="221" spans="1:5">
      <c r="A221" s="63" t="s">
        <v>343</v>
      </c>
      <c r="B221" s="95">
        <v>0</v>
      </c>
      <c r="C221" s="95">
        <v>0</v>
      </c>
      <c r="D221" s="95">
        <v>0</v>
      </c>
      <c r="E221" s="95">
        <v>0</v>
      </c>
    </row>
    <row r="222" spans="1:5">
      <c r="A222" s="64" t="s">
        <v>344</v>
      </c>
      <c r="B222" s="95">
        <v>0</v>
      </c>
      <c r="C222" s="95">
        <v>0</v>
      </c>
      <c r="D222" s="95">
        <v>0</v>
      </c>
      <c r="E222" s="95">
        <v>0</v>
      </c>
    </row>
    <row r="223" spans="1:5">
      <c r="A223" s="64" t="s">
        <v>345</v>
      </c>
      <c r="B223" s="95">
        <v>0</v>
      </c>
      <c r="C223" s="95">
        <v>0</v>
      </c>
      <c r="D223" s="95">
        <v>0</v>
      </c>
      <c r="E223" s="95">
        <v>0</v>
      </c>
    </row>
    <row r="224" spans="1:5">
      <c r="A224" s="63" t="s">
        <v>346</v>
      </c>
      <c r="B224" s="95">
        <v>0</v>
      </c>
      <c r="C224" s="95">
        <v>0</v>
      </c>
      <c r="D224" s="95">
        <v>0</v>
      </c>
      <c r="E224" s="95">
        <v>0</v>
      </c>
    </row>
    <row r="225" spans="1:5">
      <c r="A225" s="64" t="s">
        <v>347</v>
      </c>
      <c r="B225" s="95">
        <v>0</v>
      </c>
      <c r="C225" s="95">
        <v>0</v>
      </c>
      <c r="D225" s="95">
        <v>0</v>
      </c>
      <c r="E225" s="95">
        <v>0</v>
      </c>
    </row>
    <row r="226" spans="1:5">
      <c r="A226" s="64" t="s">
        <v>348</v>
      </c>
      <c r="B226" s="95">
        <v>0</v>
      </c>
      <c r="C226" s="95">
        <v>0</v>
      </c>
      <c r="D226" s="95">
        <v>0</v>
      </c>
      <c r="E226" s="95">
        <v>0</v>
      </c>
    </row>
    <row r="227" spans="1:5">
      <c r="A227" s="63" t="s">
        <v>349</v>
      </c>
      <c r="B227" s="95">
        <v>3379201.8911299999</v>
      </c>
      <c r="C227" s="95">
        <v>1732536.3116900001</v>
      </c>
      <c r="D227" s="95">
        <v>534066.73982999998</v>
      </c>
      <c r="E227" s="95">
        <v>5645804.9426499996</v>
      </c>
    </row>
    <row r="228" spans="1:5">
      <c r="A228" s="64" t="s">
        <v>350</v>
      </c>
      <c r="B228" s="95">
        <v>3377587.7647699998</v>
      </c>
      <c r="C228" s="95">
        <v>1660299.5364400002</v>
      </c>
      <c r="D228" s="95">
        <v>534059.44245999993</v>
      </c>
      <c r="E228" s="95">
        <v>5571946.7436699998</v>
      </c>
    </row>
    <row r="229" spans="1:5">
      <c r="A229" s="64" t="s">
        <v>351</v>
      </c>
      <c r="B229" s="95">
        <v>0</v>
      </c>
      <c r="C229" s="95">
        <v>0</v>
      </c>
      <c r="D229" s="95">
        <v>0</v>
      </c>
      <c r="E229" s="95">
        <v>0</v>
      </c>
    </row>
    <row r="230" spans="1:5">
      <c r="A230" s="64" t="s">
        <v>352</v>
      </c>
      <c r="B230" s="95">
        <v>0</v>
      </c>
      <c r="C230" s="95">
        <v>12156.78436</v>
      </c>
      <c r="D230" s="95">
        <v>0</v>
      </c>
      <c r="E230" s="95">
        <v>12156.78436</v>
      </c>
    </row>
    <row r="231" spans="1:5">
      <c r="A231" s="64" t="s">
        <v>353</v>
      </c>
      <c r="B231" s="95">
        <v>0</v>
      </c>
      <c r="C231" s="95">
        <v>0</v>
      </c>
      <c r="D231" s="95">
        <v>0</v>
      </c>
      <c r="E231" s="95">
        <v>0</v>
      </c>
    </row>
    <row r="232" spans="1:5">
      <c r="A232" s="64" t="s">
        <v>354</v>
      </c>
      <c r="B232" s="64">
        <v>1614.1263600000002</v>
      </c>
      <c r="C232" s="64">
        <v>13581.41581</v>
      </c>
      <c r="D232" s="64">
        <v>7.2973699999999999</v>
      </c>
      <c r="E232" s="64">
        <v>15202.839539999999</v>
      </c>
    </row>
    <row r="233" spans="1:5">
      <c r="A233" s="64" t="s">
        <v>355</v>
      </c>
      <c r="B233" s="64">
        <v>0</v>
      </c>
      <c r="C233" s="64">
        <v>171.5</v>
      </c>
      <c r="D233" s="64">
        <v>0</v>
      </c>
      <c r="E233" s="64">
        <v>171.5</v>
      </c>
    </row>
    <row r="234" spans="1:5">
      <c r="A234" s="64" t="s">
        <v>356</v>
      </c>
      <c r="B234" s="64">
        <v>0</v>
      </c>
      <c r="C234" s="64">
        <v>0</v>
      </c>
      <c r="D234" s="64">
        <v>0</v>
      </c>
      <c r="E234" s="64">
        <v>0</v>
      </c>
    </row>
    <row r="235" spans="1:5">
      <c r="A235" s="64" t="s">
        <v>357</v>
      </c>
      <c r="B235" s="64">
        <v>0</v>
      </c>
      <c r="C235" s="64">
        <v>46327.075079999995</v>
      </c>
      <c r="D235" s="64">
        <v>0</v>
      </c>
      <c r="E235" s="64">
        <v>46327.075079999995</v>
      </c>
    </row>
    <row r="236" spans="1:5">
      <c r="A236" s="63" t="s">
        <v>358</v>
      </c>
      <c r="B236" s="64">
        <v>1934080.07238</v>
      </c>
      <c r="C236" s="64">
        <v>112463.13424</v>
      </c>
      <c r="D236" s="64">
        <v>2985.2394900000004</v>
      </c>
      <c r="E236" s="64">
        <v>2049528.4461099999</v>
      </c>
    </row>
    <row r="237" spans="1:5">
      <c r="A237" s="64" t="s">
        <v>359</v>
      </c>
      <c r="B237" s="64">
        <v>14544.26267</v>
      </c>
      <c r="C237" s="64">
        <v>28684.281620000002</v>
      </c>
      <c r="D237" s="64">
        <v>0</v>
      </c>
      <c r="E237" s="64">
        <v>43228.544289999998</v>
      </c>
    </row>
    <row r="238" spans="1:5">
      <c r="A238" s="64" t="s">
        <v>360</v>
      </c>
      <c r="B238" s="64">
        <v>0</v>
      </c>
      <c r="C238" s="64">
        <v>0</v>
      </c>
      <c r="D238" s="64">
        <v>0</v>
      </c>
      <c r="E238" s="64">
        <v>0</v>
      </c>
    </row>
    <row r="239" spans="1:5">
      <c r="A239" s="64" t="s">
        <v>361</v>
      </c>
      <c r="B239" s="64">
        <v>19325.199059999999</v>
      </c>
      <c r="C239" s="64">
        <v>4643.9426900000008</v>
      </c>
      <c r="D239" s="64">
        <v>524.09680000000003</v>
      </c>
      <c r="E239" s="64">
        <v>24493.238550000002</v>
      </c>
    </row>
    <row r="240" spans="1:5">
      <c r="A240" s="64" t="s">
        <v>362</v>
      </c>
      <c r="B240" s="64">
        <v>15152.939990000001</v>
      </c>
      <c r="C240" s="64">
        <v>6194.7974100000001</v>
      </c>
      <c r="D240" s="64">
        <v>2461.1426900000001</v>
      </c>
      <c r="E240" s="64">
        <v>23808.880089999999</v>
      </c>
    </row>
    <row r="241" spans="1:5">
      <c r="A241" s="64" t="s">
        <v>1384</v>
      </c>
      <c r="B241" s="64">
        <v>0</v>
      </c>
      <c r="C241" s="64">
        <v>0</v>
      </c>
      <c r="D241" s="64">
        <v>0</v>
      </c>
      <c r="E241" s="64">
        <v>0</v>
      </c>
    </row>
    <row r="242" spans="1:5">
      <c r="A242" s="64" t="s">
        <v>363</v>
      </c>
      <c r="B242" s="64">
        <v>1885057.6706600001</v>
      </c>
      <c r="C242" s="64">
        <v>72940.112519999995</v>
      </c>
      <c r="D242" s="64">
        <v>0</v>
      </c>
      <c r="E242" s="64">
        <v>1957997.78318</v>
      </c>
    </row>
    <row r="243" spans="1:5">
      <c r="A243" s="63" t="s">
        <v>364</v>
      </c>
      <c r="B243" s="64">
        <v>0</v>
      </c>
      <c r="C243" s="64">
        <v>0</v>
      </c>
      <c r="D243" s="64">
        <v>0</v>
      </c>
      <c r="E243" s="64">
        <v>0</v>
      </c>
    </row>
    <row r="244" spans="1:5">
      <c r="A244" s="64" t="s">
        <v>365</v>
      </c>
      <c r="B244" s="64">
        <v>0</v>
      </c>
      <c r="C244" s="64">
        <v>0</v>
      </c>
      <c r="D244" s="64">
        <v>0</v>
      </c>
      <c r="E244" s="64">
        <v>0</v>
      </c>
    </row>
    <row r="245" spans="1:5">
      <c r="A245" s="64" t="s">
        <v>366</v>
      </c>
      <c r="B245" s="64">
        <v>0</v>
      </c>
      <c r="C245" s="64">
        <v>0</v>
      </c>
      <c r="D245" s="64">
        <v>0</v>
      </c>
      <c r="E245" s="64">
        <v>0</v>
      </c>
    </row>
    <row r="246" spans="1:5">
      <c r="A246" s="63" t="s">
        <v>367</v>
      </c>
      <c r="B246" s="64">
        <v>0</v>
      </c>
      <c r="C246" s="64">
        <v>0</v>
      </c>
      <c r="D246" s="64">
        <v>0</v>
      </c>
      <c r="E246" s="64">
        <v>0</v>
      </c>
    </row>
    <row r="247" spans="1:5">
      <c r="A247" s="64" t="s">
        <v>365</v>
      </c>
      <c r="B247" s="64">
        <v>0</v>
      </c>
      <c r="C247" s="64">
        <v>0</v>
      </c>
      <c r="D247" s="64">
        <v>0</v>
      </c>
      <c r="E247" s="64">
        <v>0</v>
      </c>
    </row>
    <row r="248" spans="1:5">
      <c r="A248" s="64" t="s">
        <v>366</v>
      </c>
      <c r="B248" s="64">
        <v>0</v>
      </c>
      <c r="C248" s="64">
        <v>0</v>
      </c>
      <c r="D248" s="64">
        <v>0</v>
      </c>
      <c r="E248" s="64">
        <v>0</v>
      </c>
    </row>
    <row r="249" spans="1:5">
      <c r="A249" s="389" t="s">
        <v>368</v>
      </c>
      <c r="B249" s="274">
        <v>77735.282030000002</v>
      </c>
      <c r="C249" s="274">
        <v>39231.498789999998</v>
      </c>
      <c r="D249" s="274">
        <v>13842.830820000001</v>
      </c>
      <c r="E249" s="274">
        <v>130809.61164</v>
      </c>
    </row>
    <row r="250" spans="1:5">
      <c r="A250" s="64" t="s">
        <v>369</v>
      </c>
      <c r="B250" s="95">
        <v>0</v>
      </c>
      <c r="C250" s="95">
        <v>10.989409999999999</v>
      </c>
      <c r="D250" s="95">
        <v>0</v>
      </c>
      <c r="E250" s="95">
        <v>10.989409999999999</v>
      </c>
    </row>
    <row r="251" spans="1:5">
      <c r="A251" s="64" t="s">
        <v>370</v>
      </c>
      <c r="B251" s="95">
        <v>13183.17159</v>
      </c>
      <c r="C251" s="95">
        <v>748.46384999999998</v>
      </c>
      <c r="D251" s="95">
        <v>401.11859999999996</v>
      </c>
      <c r="E251" s="95">
        <v>14332.75404</v>
      </c>
    </row>
    <row r="252" spans="1:5">
      <c r="A252" s="64" t="s">
        <v>371</v>
      </c>
      <c r="B252" s="95">
        <v>41546.974770000001</v>
      </c>
      <c r="C252" s="95">
        <v>20680.26153</v>
      </c>
      <c r="D252" s="95">
        <v>4328.89149</v>
      </c>
      <c r="E252" s="95">
        <v>66556.127789999999</v>
      </c>
    </row>
    <row r="253" spans="1:5">
      <c r="A253" s="64" t="s">
        <v>372</v>
      </c>
      <c r="B253" s="95">
        <v>21956.638989999999</v>
      </c>
      <c r="C253" s="95">
        <v>14839.734769999999</v>
      </c>
      <c r="D253" s="95">
        <v>5527.9805800000004</v>
      </c>
      <c r="E253" s="95">
        <v>42324.354340000005</v>
      </c>
    </row>
    <row r="254" spans="1:5">
      <c r="A254" s="64" t="s">
        <v>373</v>
      </c>
      <c r="B254" s="95">
        <v>97.692899999999995</v>
      </c>
      <c r="C254" s="95">
        <v>158.40741</v>
      </c>
      <c r="D254" s="95">
        <v>2.7598600000000002</v>
      </c>
      <c r="E254" s="95">
        <v>258.86017000000004</v>
      </c>
    </row>
    <row r="255" spans="1:5">
      <c r="A255" s="64" t="s">
        <v>374</v>
      </c>
      <c r="B255" s="95">
        <v>62.97007</v>
      </c>
      <c r="C255" s="95">
        <v>80.185280000000006</v>
      </c>
      <c r="D255" s="95">
        <v>29.347360000000002</v>
      </c>
      <c r="E255" s="95">
        <v>172.50270999999998</v>
      </c>
    </row>
    <row r="256" spans="1:5">
      <c r="A256" s="64" t="s">
        <v>375</v>
      </c>
      <c r="B256" s="95">
        <v>860.01071999999999</v>
      </c>
      <c r="C256" s="95">
        <v>1559.1481399999998</v>
      </c>
      <c r="D256" s="95">
        <v>1821.72937</v>
      </c>
      <c r="E256" s="95">
        <v>4240.8882300000005</v>
      </c>
    </row>
    <row r="257" spans="1:5">
      <c r="A257" s="64" t="s">
        <v>376</v>
      </c>
      <c r="B257" s="95">
        <v>27.822990000000001</v>
      </c>
      <c r="C257" s="95">
        <v>24.137370000000001</v>
      </c>
      <c r="D257" s="95">
        <v>0</v>
      </c>
      <c r="E257" s="95">
        <v>51.960360000000001</v>
      </c>
    </row>
    <row r="258" spans="1:5">
      <c r="A258" s="64" t="s">
        <v>377</v>
      </c>
      <c r="B258" s="95">
        <v>0</v>
      </c>
      <c r="C258" s="95">
        <v>0</v>
      </c>
      <c r="D258" s="95">
        <v>0</v>
      </c>
      <c r="E258" s="95">
        <v>0</v>
      </c>
    </row>
    <row r="259" spans="1:5">
      <c r="A259" s="64" t="s">
        <v>378</v>
      </c>
      <c r="B259" s="95">
        <v>0</v>
      </c>
      <c r="C259" s="95">
        <v>682.70063000000005</v>
      </c>
      <c r="D259" s="95">
        <v>1731.0035600000001</v>
      </c>
      <c r="E259" s="95">
        <v>2413.7041899999999</v>
      </c>
    </row>
    <row r="260" spans="1:5">
      <c r="A260" s="64" t="s">
        <v>379</v>
      </c>
      <c r="B260" s="95">
        <v>0</v>
      </c>
      <c r="C260" s="95">
        <v>447.47040000000004</v>
      </c>
      <c r="D260" s="95">
        <v>0</v>
      </c>
      <c r="E260" s="95">
        <v>447.47040000000004</v>
      </c>
    </row>
    <row r="261" spans="1:5">
      <c r="A261" s="389" t="s">
        <v>380</v>
      </c>
      <c r="B261" s="274">
        <v>-17912.274129999998</v>
      </c>
      <c r="C261" s="274">
        <v>-20653.85557</v>
      </c>
      <c r="D261" s="274">
        <v>-1609.6341299999999</v>
      </c>
      <c r="E261" s="274">
        <v>-40175.763829999996</v>
      </c>
    </row>
    <row r="262" spans="1:5">
      <c r="A262" s="64" t="s">
        <v>381</v>
      </c>
      <c r="B262" s="95">
        <v>-17560.61232</v>
      </c>
      <c r="C262" s="95">
        <v>-16739.354009999999</v>
      </c>
      <c r="D262" s="95">
        <v>-1609.6341299999999</v>
      </c>
      <c r="E262" s="95">
        <v>-35909.600460000001</v>
      </c>
    </row>
    <row r="263" spans="1:5">
      <c r="A263" s="64" t="s">
        <v>382</v>
      </c>
      <c r="B263" s="95">
        <v>0</v>
      </c>
      <c r="C263" s="95">
        <v>0</v>
      </c>
      <c r="D263" s="95">
        <v>0</v>
      </c>
      <c r="E263" s="95">
        <v>0</v>
      </c>
    </row>
    <row r="264" spans="1:5">
      <c r="A264" s="64" t="s">
        <v>383</v>
      </c>
      <c r="B264" s="95">
        <v>0</v>
      </c>
      <c r="C264" s="95">
        <v>-3841.2105999999999</v>
      </c>
      <c r="D264" s="95">
        <v>0</v>
      </c>
      <c r="E264" s="95">
        <v>-3841.2105999999999</v>
      </c>
    </row>
    <row r="265" spans="1:5">
      <c r="A265" s="64" t="s">
        <v>384</v>
      </c>
      <c r="B265" s="95">
        <v>-351.66181</v>
      </c>
      <c r="C265" s="95">
        <v>-71.197109999999995</v>
      </c>
      <c r="D265" s="95">
        <v>0</v>
      </c>
      <c r="E265" s="95">
        <v>-422.85892000000001</v>
      </c>
    </row>
    <row r="266" spans="1:5">
      <c r="A266" s="65" t="s">
        <v>385</v>
      </c>
      <c r="B266" s="95">
        <v>0</v>
      </c>
      <c r="C266" s="95">
        <v>0</v>
      </c>
      <c r="D266" s="95">
        <v>0</v>
      </c>
      <c r="E266" s="95">
        <v>0</v>
      </c>
    </row>
    <row r="267" spans="1:5">
      <c r="A267" s="65" t="s">
        <v>386</v>
      </c>
      <c r="B267" s="95">
        <v>0</v>
      </c>
      <c r="C267" s="95">
        <v>0</v>
      </c>
      <c r="D267" s="95">
        <v>0</v>
      </c>
      <c r="E267" s="95">
        <v>0</v>
      </c>
    </row>
    <row r="268" spans="1:5">
      <c r="A268" s="65" t="s">
        <v>457</v>
      </c>
      <c r="B268" s="95">
        <v>0</v>
      </c>
      <c r="C268" s="95">
        <v>-2.0938499999999998</v>
      </c>
      <c r="D268" s="95">
        <v>0</v>
      </c>
      <c r="E268" s="95">
        <v>-2.0938499999999998</v>
      </c>
    </row>
    <row r="269" spans="1:5">
      <c r="A269" s="385" t="s">
        <v>969</v>
      </c>
      <c r="B269" s="274">
        <v>59823.007899999997</v>
      </c>
      <c r="C269" s="274">
        <v>18577.643219999998</v>
      </c>
      <c r="D269" s="274">
        <v>12233.196689999999</v>
      </c>
      <c r="E269" s="274">
        <v>90633.847810000007</v>
      </c>
    </row>
    <row r="270" spans="1:5">
      <c r="A270" s="64" t="s">
        <v>387</v>
      </c>
      <c r="B270" s="95">
        <v>11891.346289999999</v>
      </c>
      <c r="C270" s="95">
        <v>3618.3630899999998</v>
      </c>
      <c r="D270" s="95">
        <v>13.401450000000001</v>
      </c>
      <c r="E270" s="95">
        <v>15523.11083</v>
      </c>
    </row>
    <row r="271" spans="1:5">
      <c r="A271" s="64" t="s">
        <v>388</v>
      </c>
      <c r="B271" s="95">
        <v>1827.0438100000001</v>
      </c>
      <c r="C271" s="95">
        <v>999.36865</v>
      </c>
      <c r="D271" s="95">
        <v>39.655269999999994</v>
      </c>
      <c r="E271" s="95">
        <v>2866.0677299999998</v>
      </c>
    </row>
    <row r="272" spans="1:5">
      <c r="A272" s="64" t="s">
        <v>389</v>
      </c>
      <c r="B272" s="95">
        <v>1545.2190399999999</v>
      </c>
      <c r="C272" s="95">
        <v>390.71560999999997</v>
      </c>
      <c r="D272" s="95">
        <v>-26.76182</v>
      </c>
      <c r="E272" s="95">
        <v>1909.17283</v>
      </c>
    </row>
    <row r="273" spans="1:5">
      <c r="A273" s="64" t="s">
        <v>390</v>
      </c>
      <c r="B273" s="95">
        <v>7225.1798899999994</v>
      </c>
      <c r="C273" s="95">
        <v>2182.36346</v>
      </c>
      <c r="D273" s="95">
        <v>0</v>
      </c>
      <c r="E273" s="95">
        <v>9407.5433499999999</v>
      </c>
    </row>
    <row r="274" spans="1:5">
      <c r="A274" s="64" t="s">
        <v>391</v>
      </c>
      <c r="B274" s="95">
        <v>292.56085999999999</v>
      </c>
      <c r="C274" s="95">
        <v>0</v>
      </c>
      <c r="D274" s="95">
        <v>0</v>
      </c>
      <c r="E274" s="95">
        <v>292.56085999999999</v>
      </c>
    </row>
    <row r="275" spans="1:5">
      <c r="A275" s="64" t="s">
        <v>392</v>
      </c>
      <c r="B275" s="95">
        <v>1001.3426899999999</v>
      </c>
      <c r="C275" s="95">
        <v>45.915370000000003</v>
      </c>
      <c r="D275" s="95">
        <v>0.50800000000000001</v>
      </c>
      <c r="E275" s="95">
        <v>1047.7660600000002</v>
      </c>
    </row>
    <row r="276" spans="1:5">
      <c r="A276" s="64" t="s">
        <v>393</v>
      </c>
      <c r="B276" s="95">
        <v>0</v>
      </c>
      <c r="C276" s="95">
        <v>0</v>
      </c>
      <c r="D276" s="95">
        <v>0</v>
      </c>
      <c r="E276" s="95">
        <v>0</v>
      </c>
    </row>
    <row r="277" spans="1:5">
      <c r="A277" s="64" t="s">
        <v>394</v>
      </c>
      <c r="B277" s="95">
        <v>-3512.2441600000002</v>
      </c>
      <c r="C277" s="95">
        <v>-3851.90011</v>
      </c>
      <c r="D277" s="95">
        <v>-457.43745000000001</v>
      </c>
      <c r="E277" s="95">
        <v>-7821.5817200000001</v>
      </c>
    </row>
    <row r="278" spans="1:5">
      <c r="A278" s="64" t="s">
        <v>388</v>
      </c>
      <c r="B278" s="95">
        <v>-955.61033999999995</v>
      </c>
      <c r="C278" s="95">
        <v>-120.43108000000001</v>
      </c>
      <c r="D278" s="95">
        <v>-59.630919999999996</v>
      </c>
      <c r="E278" s="95">
        <v>-1135.6723400000001</v>
      </c>
    </row>
    <row r="279" spans="1:5">
      <c r="A279" s="64" t="s">
        <v>395</v>
      </c>
      <c r="B279" s="95">
        <v>-1848.29531</v>
      </c>
      <c r="C279" s="95">
        <v>-3432.5528199999999</v>
      </c>
      <c r="D279" s="95">
        <v>-397.14474999999999</v>
      </c>
      <c r="E279" s="95">
        <v>-5677.9928799999998</v>
      </c>
    </row>
    <row r="280" spans="1:5">
      <c r="A280" s="64" t="s">
        <v>396</v>
      </c>
      <c r="B280" s="95">
        <v>0</v>
      </c>
      <c r="C280" s="95">
        <v>0</v>
      </c>
      <c r="D280" s="95">
        <v>-0.66177999999999992</v>
      </c>
      <c r="E280" s="95">
        <v>-0.66177999999999992</v>
      </c>
    </row>
    <row r="281" spans="1:5">
      <c r="A281" s="65" t="s">
        <v>397</v>
      </c>
      <c r="B281" s="95">
        <v>0</v>
      </c>
      <c r="C281" s="95">
        <v>0</v>
      </c>
      <c r="D281" s="95">
        <v>0</v>
      </c>
      <c r="E281" s="95">
        <v>0</v>
      </c>
    </row>
    <row r="282" spans="1:5">
      <c r="A282" s="64" t="s">
        <v>398</v>
      </c>
      <c r="B282" s="95">
        <v>-708.33851000000004</v>
      </c>
      <c r="C282" s="95">
        <v>-298.91621000000004</v>
      </c>
      <c r="D282" s="95">
        <v>0</v>
      </c>
      <c r="E282" s="95">
        <v>-1007.25472</v>
      </c>
    </row>
    <row r="283" spans="1:5">
      <c r="A283" s="64" t="s">
        <v>399</v>
      </c>
      <c r="B283" s="95">
        <v>0</v>
      </c>
      <c r="C283" s="95">
        <v>0</v>
      </c>
      <c r="D283" s="95">
        <v>0</v>
      </c>
      <c r="E283" s="95">
        <v>0</v>
      </c>
    </row>
    <row r="284" spans="1:5">
      <c r="A284" s="389" t="s">
        <v>968</v>
      </c>
      <c r="B284" s="274">
        <v>68202.110029999996</v>
      </c>
      <c r="C284" s="274">
        <v>18344.106199999998</v>
      </c>
      <c r="D284" s="274">
        <v>11789.160689999999</v>
      </c>
      <c r="E284" s="274">
        <v>98335.376919999995</v>
      </c>
    </row>
    <row r="285" spans="1:5">
      <c r="A285" s="64" t="s">
        <v>400</v>
      </c>
      <c r="B285" s="95">
        <v>803.52009999999996</v>
      </c>
      <c r="C285" s="95">
        <v>9135.9771999999994</v>
      </c>
      <c r="D285" s="95">
        <v>9360.2769600000011</v>
      </c>
      <c r="E285" s="95">
        <v>19299.774260000002</v>
      </c>
    </row>
    <row r="286" spans="1:5">
      <c r="A286" s="64" t="s">
        <v>401</v>
      </c>
      <c r="B286" s="95">
        <v>28.35266</v>
      </c>
      <c r="C286" s="95">
        <v>1932.06185</v>
      </c>
      <c r="D286" s="95">
        <v>41.775359999999999</v>
      </c>
      <c r="E286" s="95">
        <v>2002.1898700000002</v>
      </c>
    </row>
    <row r="287" spans="1:5">
      <c r="A287" s="64" t="s">
        <v>402</v>
      </c>
      <c r="B287" s="95">
        <v>775.16743999999994</v>
      </c>
      <c r="C287" s="95">
        <v>7203.9153499999993</v>
      </c>
      <c r="D287" s="95">
        <v>9318.5015999999996</v>
      </c>
      <c r="E287" s="95">
        <v>17297.58439</v>
      </c>
    </row>
    <row r="288" spans="1:5">
      <c r="A288" s="64" t="s">
        <v>403</v>
      </c>
      <c r="B288" s="95">
        <v>0</v>
      </c>
      <c r="C288" s="95">
        <v>0</v>
      </c>
      <c r="D288" s="95">
        <v>0</v>
      </c>
      <c r="E288" s="95">
        <v>0</v>
      </c>
    </row>
    <row r="289" spans="1:5">
      <c r="A289" s="64" t="s">
        <v>404</v>
      </c>
      <c r="B289" s="95">
        <v>0</v>
      </c>
      <c r="C289" s="95">
        <v>0</v>
      </c>
      <c r="D289" s="95">
        <v>0</v>
      </c>
      <c r="E289" s="95">
        <v>0</v>
      </c>
    </row>
    <row r="290" spans="1:5">
      <c r="A290" s="64" t="s">
        <v>405</v>
      </c>
      <c r="B290" s="95">
        <v>0</v>
      </c>
      <c r="C290" s="95">
        <v>0</v>
      </c>
      <c r="D290" s="95">
        <v>0</v>
      </c>
      <c r="E290" s="95">
        <v>0</v>
      </c>
    </row>
    <row r="291" spans="1:5">
      <c r="A291" s="64" t="s">
        <v>406</v>
      </c>
      <c r="B291" s="95">
        <v>0</v>
      </c>
      <c r="C291" s="95">
        <v>0</v>
      </c>
      <c r="D291" s="95">
        <v>0</v>
      </c>
      <c r="E291" s="95">
        <v>0</v>
      </c>
    </row>
    <row r="292" spans="1:5">
      <c r="A292" s="64" t="s">
        <v>407</v>
      </c>
      <c r="B292" s="95">
        <v>0</v>
      </c>
      <c r="C292" s="95">
        <v>0</v>
      </c>
      <c r="D292" s="95">
        <v>0</v>
      </c>
      <c r="E292" s="95">
        <v>0</v>
      </c>
    </row>
    <row r="293" spans="1:5">
      <c r="A293" s="64" t="s">
        <v>408</v>
      </c>
      <c r="B293" s="95">
        <v>-5925.2409800000005</v>
      </c>
      <c r="C293" s="95">
        <v>-14844.663359999999</v>
      </c>
      <c r="D293" s="95">
        <v>-9829.9035600000007</v>
      </c>
      <c r="E293" s="95">
        <v>-30599.8079</v>
      </c>
    </row>
    <row r="294" spans="1:5">
      <c r="A294" s="64" t="s">
        <v>409</v>
      </c>
      <c r="B294" s="95">
        <v>-3898.5467599999997</v>
      </c>
      <c r="C294" s="95">
        <v>-11368.644970000001</v>
      </c>
      <c r="D294" s="95">
        <v>-8694.0000199999995</v>
      </c>
      <c r="E294" s="95">
        <v>-23961.191750000002</v>
      </c>
    </row>
    <row r="295" spans="1:5">
      <c r="A295" s="64" t="s">
        <v>410</v>
      </c>
      <c r="B295" s="95">
        <v>-69.842210000000009</v>
      </c>
      <c r="C295" s="95">
        <v>-31.24231</v>
      </c>
      <c r="D295" s="95">
        <v>0</v>
      </c>
      <c r="E295" s="95">
        <v>-101.08452</v>
      </c>
    </row>
    <row r="296" spans="1:5">
      <c r="A296" s="65" t="s">
        <v>411</v>
      </c>
      <c r="B296" s="95">
        <v>0</v>
      </c>
      <c r="C296" s="95">
        <v>0</v>
      </c>
      <c r="D296" s="95">
        <v>0</v>
      </c>
      <c r="E296" s="95">
        <v>0</v>
      </c>
    </row>
    <row r="297" spans="1:5">
      <c r="A297" s="64" t="s">
        <v>412</v>
      </c>
      <c r="B297" s="95">
        <v>-1956.8520100000001</v>
      </c>
      <c r="C297" s="95">
        <v>-3444.7760800000001</v>
      </c>
      <c r="D297" s="95">
        <v>-1135.90354</v>
      </c>
      <c r="E297" s="95">
        <v>-6537.5316299999995</v>
      </c>
    </row>
    <row r="298" spans="1:5">
      <c r="A298" s="64" t="s">
        <v>1385</v>
      </c>
      <c r="B298" s="95">
        <v>0</v>
      </c>
      <c r="C298" s="95">
        <v>0</v>
      </c>
      <c r="D298" s="95">
        <v>0</v>
      </c>
      <c r="E298" s="95">
        <v>0</v>
      </c>
    </row>
    <row r="299" spans="1:5">
      <c r="A299" s="64" t="s">
        <v>414</v>
      </c>
      <c r="B299" s="95">
        <v>0</v>
      </c>
      <c r="C299" s="95">
        <v>0</v>
      </c>
      <c r="D299" s="95">
        <v>0</v>
      </c>
      <c r="E299" s="95">
        <v>0</v>
      </c>
    </row>
    <row r="300" spans="1:5">
      <c r="A300" s="389" t="s">
        <v>967</v>
      </c>
      <c r="B300" s="274">
        <v>63080.389149999995</v>
      </c>
      <c r="C300" s="274">
        <v>12635.420039999999</v>
      </c>
      <c r="D300" s="274">
        <v>11319.534089999999</v>
      </c>
      <c r="E300" s="274">
        <v>87035.343280000001</v>
      </c>
    </row>
    <row r="301" spans="1:5">
      <c r="A301" s="64" t="s">
        <v>415</v>
      </c>
      <c r="B301" s="95">
        <v>-45424.789429999997</v>
      </c>
      <c r="C301" s="95">
        <v>-25432.159239999997</v>
      </c>
      <c r="D301" s="95">
        <v>-5821.5773499999996</v>
      </c>
      <c r="E301" s="95">
        <v>-76678.52601999999</v>
      </c>
    </row>
    <row r="302" spans="1:5">
      <c r="A302" s="64" t="s">
        <v>416</v>
      </c>
      <c r="B302" s="95">
        <v>-23694.665290000001</v>
      </c>
      <c r="C302" s="95">
        <v>-13763.49473</v>
      </c>
      <c r="D302" s="95">
        <v>-3256.70379</v>
      </c>
      <c r="E302" s="95">
        <v>-40714.863810000003</v>
      </c>
    </row>
    <row r="303" spans="1:5">
      <c r="A303" s="64" t="s">
        <v>417</v>
      </c>
      <c r="B303" s="95">
        <v>-4311.4462199999998</v>
      </c>
      <c r="C303" s="95">
        <v>-2200.2257500000001</v>
      </c>
      <c r="D303" s="95">
        <v>-639.22013000000004</v>
      </c>
      <c r="E303" s="95">
        <v>-7150.8921</v>
      </c>
    </row>
    <row r="304" spans="1:5">
      <c r="A304" s="64" t="s">
        <v>418</v>
      </c>
      <c r="B304" s="95">
        <v>-243.79867000000002</v>
      </c>
      <c r="C304" s="95">
        <v>-293.87126000000001</v>
      </c>
      <c r="D304" s="95">
        <v>-287.47434999999996</v>
      </c>
      <c r="E304" s="95">
        <v>-825.14427999999998</v>
      </c>
    </row>
    <row r="305" spans="1:5">
      <c r="A305" s="64" t="s">
        <v>419</v>
      </c>
      <c r="B305" s="95">
        <v>-696.51396999999997</v>
      </c>
      <c r="C305" s="95">
        <v>-626.85900000000004</v>
      </c>
      <c r="D305" s="95">
        <v>-45.863440000000004</v>
      </c>
      <c r="E305" s="95">
        <v>-1369.23641</v>
      </c>
    </row>
    <row r="306" spans="1:5">
      <c r="A306" s="64" t="s">
        <v>420</v>
      </c>
      <c r="B306" s="95">
        <v>-2500.95309</v>
      </c>
      <c r="C306" s="95">
        <v>-1191.00704</v>
      </c>
      <c r="D306" s="95">
        <v>-380.87200000000001</v>
      </c>
      <c r="E306" s="95">
        <v>-4072.8321299999998</v>
      </c>
    </row>
    <row r="307" spans="1:5">
      <c r="A307" s="64" t="s">
        <v>421</v>
      </c>
      <c r="B307" s="95">
        <v>-502.32225</v>
      </c>
      <c r="C307" s="95">
        <v>-213.02620000000002</v>
      </c>
      <c r="D307" s="95">
        <v>-37.184269999999998</v>
      </c>
      <c r="E307" s="95">
        <v>-752.53271999999993</v>
      </c>
    </row>
    <row r="308" spans="1:5">
      <c r="A308" s="64" t="s">
        <v>422</v>
      </c>
      <c r="B308" s="95">
        <v>-712.1123</v>
      </c>
      <c r="C308" s="95">
        <v>-1291.3388400000001</v>
      </c>
      <c r="D308" s="95">
        <v>-144.41559000000001</v>
      </c>
      <c r="E308" s="95">
        <v>-2147.8667300000002</v>
      </c>
    </row>
    <row r="309" spans="1:5">
      <c r="A309" s="64" t="s">
        <v>423</v>
      </c>
      <c r="B309" s="95">
        <v>-377.827</v>
      </c>
      <c r="C309" s="95">
        <v>-776.44213000000002</v>
      </c>
      <c r="D309" s="95">
        <v>-55.688000000000002</v>
      </c>
      <c r="E309" s="95">
        <v>-1209.9571299999998</v>
      </c>
    </row>
    <row r="310" spans="1:5">
      <c r="A310" s="65" t="s">
        <v>424</v>
      </c>
      <c r="B310" s="95">
        <v>-12385.15064</v>
      </c>
      <c r="C310" s="95">
        <v>-5075.8942900000002</v>
      </c>
      <c r="D310" s="95">
        <v>-974.15578000000005</v>
      </c>
      <c r="E310" s="95">
        <v>-18435.200710000001</v>
      </c>
    </row>
    <row r="311" spans="1:5">
      <c r="A311" s="385" t="s">
        <v>966</v>
      </c>
      <c r="B311" s="274">
        <v>17655.599719999998</v>
      </c>
      <c r="C311" s="274">
        <v>-12796.7392</v>
      </c>
      <c r="D311" s="274">
        <v>5497.9567400000005</v>
      </c>
      <c r="E311" s="274">
        <v>10356.81726</v>
      </c>
    </row>
    <row r="312" spans="1:5">
      <c r="A312" s="65" t="s">
        <v>425</v>
      </c>
      <c r="B312" s="95">
        <v>0</v>
      </c>
      <c r="C312" s="95">
        <v>0</v>
      </c>
      <c r="D312" s="95">
        <v>0.13131999999999999</v>
      </c>
      <c r="E312" s="95">
        <v>0.13131999999999999</v>
      </c>
    </row>
    <row r="313" spans="1:5">
      <c r="A313" s="65" t="s">
        <v>426</v>
      </c>
      <c r="B313" s="95">
        <v>0</v>
      </c>
      <c r="C313" s="95">
        <v>0</v>
      </c>
      <c r="D313" s="95">
        <v>0.13131999999999999</v>
      </c>
      <c r="E313" s="95">
        <v>0.13131999999999999</v>
      </c>
    </row>
    <row r="314" spans="1:5">
      <c r="A314" s="65" t="s">
        <v>427</v>
      </c>
      <c r="B314" s="95">
        <v>0</v>
      </c>
      <c r="C314" s="95">
        <v>0</v>
      </c>
      <c r="D314" s="95">
        <v>0</v>
      </c>
      <c r="E314" s="95">
        <v>0</v>
      </c>
    </row>
    <row r="315" spans="1:5">
      <c r="A315" s="65" t="s">
        <v>428</v>
      </c>
      <c r="B315" s="95">
        <v>0</v>
      </c>
      <c r="C315" s="95">
        <v>0</v>
      </c>
      <c r="D315" s="95">
        <v>0</v>
      </c>
      <c r="E315" s="95">
        <v>0</v>
      </c>
    </row>
    <row r="316" spans="1:5">
      <c r="A316" s="65" t="s">
        <v>429</v>
      </c>
      <c r="B316" s="95">
        <v>0</v>
      </c>
      <c r="C316" s="95">
        <v>0</v>
      </c>
      <c r="D316" s="95">
        <v>0</v>
      </c>
      <c r="E316" s="95">
        <v>0</v>
      </c>
    </row>
    <row r="317" spans="1:5">
      <c r="A317" s="64" t="s">
        <v>430</v>
      </c>
      <c r="B317" s="95">
        <v>0</v>
      </c>
      <c r="C317" s="95">
        <v>0</v>
      </c>
      <c r="D317" s="95">
        <v>0</v>
      </c>
      <c r="E317" s="95">
        <v>0</v>
      </c>
    </row>
    <row r="318" spans="1:5">
      <c r="A318" s="155" t="s">
        <v>1222</v>
      </c>
      <c r="B318" s="274">
        <v>17655.599719999998</v>
      </c>
      <c r="C318" s="274">
        <v>-12796.7392</v>
      </c>
      <c r="D318" s="274">
        <v>5498.08806</v>
      </c>
      <c r="E318" s="274">
        <v>10356.94858</v>
      </c>
    </row>
    <row r="319" spans="1:5">
      <c r="A319" s="65" t="s">
        <v>431</v>
      </c>
      <c r="B319" s="95">
        <v>0</v>
      </c>
      <c r="C319" s="95">
        <v>176.96462</v>
      </c>
      <c r="D319" s="95">
        <v>0</v>
      </c>
      <c r="E319" s="95">
        <v>176.96462</v>
      </c>
    </row>
    <row r="320" spans="1:5">
      <c r="A320" s="389" t="s">
        <v>965</v>
      </c>
      <c r="B320" s="274">
        <v>17655.599719999998</v>
      </c>
      <c r="C320" s="274">
        <v>-12619.774579999999</v>
      </c>
      <c r="D320" s="274">
        <v>5498.08806</v>
      </c>
      <c r="E320" s="274">
        <v>10533.913199999999</v>
      </c>
    </row>
    <row r="321" spans="1:5">
      <c r="A321" s="64" t="s">
        <v>432</v>
      </c>
      <c r="B321" s="95">
        <v>0</v>
      </c>
      <c r="C321" s="95">
        <v>180.78717</v>
      </c>
      <c r="D321" s="95">
        <v>0</v>
      </c>
      <c r="E321" s="95">
        <v>180.78717</v>
      </c>
    </row>
    <row r="322" spans="1:5">
      <c r="A322" s="155" t="s">
        <v>1223</v>
      </c>
      <c r="B322" s="274">
        <v>17655.599719999998</v>
      </c>
      <c r="C322" s="274">
        <v>-12438.98741</v>
      </c>
      <c r="D322" s="274">
        <v>5498.08806</v>
      </c>
      <c r="E322" s="274">
        <v>10714.700369999999</v>
      </c>
    </row>
    <row r="323" spans="1:5">
      <c r="A323" s="65" t="s">
        <v>433</v>
      </c>
      <c r="B323" s="95">
        <v>0</v>
      </c>
      <c r="C323" s="95">
        <v>0</v>
      </c>
      <c r="D323" s="95">
        <v>0</v>
      </c>
      <c r="E323" s="95">
        <v>0</v>
      </c>
    </row>
    <row r="324" spans="1:5">
      <c r="A324" s="385" t="s">
        <v>964</v>
      </c>
      <c r="B324" s="274">
        <v>17655.599719999998</v>
      </c>
      <c r="C324" s="274">
        <v>-12438.98741</v>
      </c>
      <c r="D324" s="274">
        <v>5498.08806</v>
      </c>
      <c r="E324" s="274">
        <v>10714.700369999999</v>
      </c>
    </row>
    <row r="325" spans="1:5">
      <c r="A325" s="65" t="s">
        <v>434</v>
      </c>
      <c r="B325" s="95">
        <v>0</v>
      </c>
      <c r="C325" s="95">
        <v>0</v>
      </c>
      <c r="D325" s="95">
        <v>-0.66400000000000003</v>
      </c>
      <c r="E325" s="95">
        <v>-0.66400000000000003</v>
      </c>
    </row>
    <row r="326" spans="1:5">
      <c r="A326" s="385" t="s">
        <v>963</v>
      </c>
      <c r="B326" s="274">
        <v>17655.599719999998</v>
      </c>
      <c r="C326" s="274">
        <v>-12438.98741</v>
      </c>
      <c r="D326" s="274">
        <v>5497.4240599999994</v>
      </c>
      <c r="E326" s="274">
        <v>10714.03637</v>
      </c>
    </row>
    <row r="327" spans="1:5" ht="3.75" customHeight="1" thickBot="1">
      <c r="A327" s="435"/>
      <c r="B327" s="513"/>
      <c r="C327" s="513"/>
      <c r="D327" s="513"/>
      <c r="E327" s="513"/>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E1"/>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19" t="s">
        <v>440</v>
      </c>
      <c r="B1" s="719"/>
      <c r="C1" s="719"/>
      <c r="D1" s="719"/>
      <c r="E1" s="719"/>
    </row>
    <row r="2" spans="1:5" ht="18">
      <c r="A2" s="720" t="s">
        <v>957</v>
      </c>
      <c r="B2" s="720"/>
      <c r="C2" s="720"/>
      <c r="D2" s="720"/>
      <c r="E2" s="720"/>
    </row>
    <row r="3" spans="1:5" ht="30" customHeight="1">
      <c r="A3" s="732" t="s">
        <v>1512</v>
      </c>
      <c r="B3" s="732"/>
      <c r="C3" s="732"/>
      <c r="D3" s="732"/>
      <c r="E3" s="732"/>
    </row>
    <row r="4" spans="1:5">
      <c r="A4" s="103"/>
      <c r="B4" s="178"/>
      <c r="C4" s="178"/>
      <c r="D4" s="178"/>
      <c r="E4" s="178"/>
    </row>
    <row r="5" spans="1:5" ht="30" customHeight="1">
      <c r="A5" s="102"/>
      <c r="B5" s="52" t="s">
        <v>60</v>
      </c>
      <c r="C5" s="52" t="s">
        <v>62</v>
      </c>
      <c r="D5" s="52" t="s">
        <v>64</v>
      </c>
      <c r="E5" s="53" t="s">
        <v>515</v>
      </c>
    </row>
    <row r="6" spans="1:5">
      <c r="A6" s="103"/>
      <c r="B6" s="104"/>
      <c r="C6" s="104"/>
      <c r="D6" s="104"/>
      <c r="E6" s="105"/>
    </row>
    <row r="7" spans="1:5">
      <c r="A7" s="72" t="s">
        <v>517</v>
      </c>
      <c r="B7" s="52"/>
      <c r="C7" s="52"/>
      <c r="D7" s="52"/>
      <c r="E7" s="53"/>
    </row>
    <row r="8" spans="1:5">
      <c r="A8" s="103" t="s">
        <v>518</v>
      </c>
      <c r="B8" s="106">
        <v>5.1900000000000002E-2</v>
      </c>
      <c r="C8" s="106">
        <v>5.7500000000000002E-2</v>
      </c>
      <c r="D8" s="106">
        <v>8.09E-2</v>
      </c>
      <c r="E8" s="106">
        <v>5.6099999999999997E-2</v>
      </c>
    </row>
    <row r="9" spans="1:5">
      <c r="A9" s="103" t="s">
        <v>519</v>
      </c>
      <c r="B9" s="106">
        <v>0.66190000000000004</v>
      </c>
      <c r="C9" s="106">
        <v>0.75739999999999996</v>
      </c>
      <c r="D9" s="106">
        <v>0.67090000000000005</v>
      </c>
      <c r="E9" s="106">
        <v>0.68979999999999997</v>
      </c>
    </row>
    <row r="10" spans="1:5">
      <c r="A10" s="72" t="s">
        <v>520</v>
      </c>
      <c r="B10" s="107"/>
      <c r="C10" s="107"/>
      <c r="D10" s="107"/>
      <c r="E10" s="107"/>
    </row>
    <row r="11" spans="1:5">
      <c r="A11" s="108" t="s">
        <v>1311</v>
      </c>
      <c r="B11" s="106">
        <v>0.58079999999999998</v>
      </c>
      <c r="C11" s="106">
        <v>0.71760000000000002</v>
      </c>
      <c r="D11" s="106">
        <v>0.43359999999999999</v>
      </c>
      <c r="E11" s="106">
        <v>0.60619999999999996</v>
      </c>
    </row>
    <row r="12" spans="1:5">
      <c r="A12" s="108" t="s">
        <v>1312</v>
      </c>
      <c r="B12" s="106">
        <v>0.58350000000000002</v>
      </c>
      <c r="C12" s="106">
        <v>0.71830000000000005</v>
      </c>
      <c r="D12" s="106">
        <v>0.43369999999999997</v>
      </c>
      <c r="E12" s="106">
        <v>0.60809999999999997</v>
      </c>
    </row>
    <row r="13" spans="1:5">
      <c r="A13" s="103" t="s">
        <v>1313</v>
      </c>
      <c r="B13" s="106">
        <v>4.6899999999999997E-2</v>
      </c>
      <c r="C13" s="106">
        <v>0.17630000000000001</v>
      </c>
      <c r="D13" s="106">
        <v>5.9999999999999995E-4</v>
      </c>
      <c r="E13" s="106">
        <v>7.9399999999999998E-2</v>
      </c>
    </row>
    <row r="14" spans="1:5">
      <c r="A14" s="108" t="s">
        <v>1314</v>
      </c>
      <c r="B14" s="106">
        <v>0</v>
      </c>
      <c r="C14" s="106">
        <v>0</v>
      </c>
      <c r="D14" s="106">
        <v>0</v>
      </c>
      <c r="E14" s="106">
        <v>0</v>
      </c>
    </row>
    <row r="15" spans="1:5">
      <c r="A15" s="109" t="s">
        <v>521</v>
      </c>
      <c r="B15" s="107"/>
      <c r="C15" s="107"/>
      <c r="D15" s="107"/>
      <c r="E15" s="107"/>
    </row>
    <row r="16" spans="1:5">
      <c r="A16" s="108" t="s">
        <v>1362</v>
      </c>
      <c r="B16" s="106">
        <v>7.9000000000000008E-3</v>
      </c>
      <c r="C16" s="106">
        <v>8.8599999999999998E-2</v>
      </c>
      <c r="D16" s="106">
        <v>1.6299999999999999E-2</v>
      </c>
      <c r="E16" s="106">
        <v>3.5499999999999997E-2</v>
      </c>
    </row>
    <row r="17" spans="1:5">
      <c r="A17" s="108" t="s">
        <v>1316</v>
      </c>
      <c r="B17" s="106">
        <v>0.99209999999999998</v>
      </c>
      <c r="C17" s="106">
        <v>0.91139999999999999</v>
      </c>
      <c r="D17" s="106">
        <v>0.98370000000000002</v>
      </c>
      <c r="E17" s="106">
        <v>0.96450000000000002</v>
      </c>
    </row>
    <row r="18" spans="1:5">
      <c r="A18" s="108" t="s">
        <v>522</v>
      </c>
      <c r="B18" s="110">
        <v>353.08429999999998</v>
      </c>
      <c r="C18" s="110">
        <v>591.92110000000002</v>
      </c>
      <c r="D18" s="110">
        <v>390.49450000000002</v>
      </c>
      <c r="E18" s="110">
        <v>529.12159999999994</v>
      </c>
    </row>
    <row r="19" spans="1:5">
      <c r="A19" s="109" t="s">
        <v>523</v>
      </c>
      <c r="B19" s="111"/>
      <c r="C19" s="111"/>
      <c r="D19" s="111"/>
      <c r="E19" s="111"/>
    </row>
    <row r="20" spans="1:5">
      <c r="A20" s="103" t="s">
        <v>524</v>
      </c>
      <c r="B20" s="106">
        <v>0.98180000000000001</v>
      </c>
      <c r="C20" s="106">
        <v>0.96120000000000005</v>
      </c>
      <c r="D20" s="106">
        <v>0.95689999999999997</v>
      </c>
      <c r="E20" s="106">
        <v>0.97319999999999995</v>
      </c>
    </row>
    <row r="21" spans="1:5">
      <c r="A21" s="103" t="s">
        <v>525</v>
      </c>
      <c r="B21" s="106">
        <v>0.33289999999999997</v>
      </c>
      <c r="C21" s="106">
        <v>0.41860000000000003</v>
      </c>
      <c r="D21" s="106">
        <v>0.3034</v>
      </c>
      <c r="E21" s="106">
        <v>0.35599999999999998</v>
      </c>
    </row>
    <row r="22" spans="1:5">
      <c r="A22" s="108" t="s">
        <v>526</v>
      </c>
      <c r="B22" s="106">
        <v>1.8200000000000001E-2</v>
      </c>
      <c r="C22" s="106">
        <v>3.8800000000000001E-2</v>
      </c>
      <c r="D22" s="106">
        <v>4.3099999999999999E-2</v>
      </c>
      <c r="E22" s="106">
        <v>2.6800000000000001E-2</v>
      </c>
    </row>
    <row r="23" spans="1:5">
      <c r="A23" s="108" t="s">
        <v>527</v>
      </c>
      <c r="B23" s="106">
        <v>0.33360000000000001</v>
      </c>
      <c r="C23" s="106">
        <v>0.41120000000000001</v>
      </c>
      <c r="D23" s="106">
        <v>0.29699999999999999</v>
      </c>
      <c r="E23" s="106">
        <v>0.35339999999999999</v>
      </c>
    </row>
    <row r="24" spans="1:5">
      <c r="A24" s="108" t="s">
        <v>528</v>
      </c>
      <c r="B24" s="106">
        <v>1.5900000000000001E-2</v>
      </c>
      <c r="C24" s="106">
        <v>5.5800000000000002E-2</v>
      </c>
      <c r="D24" s="106">
        <v>6.3100000000000003E-2</v>
      </c>
      <c r="E24" s="106">
        <v>3.4000000000000002E-2</v>
      </c>
    </row>
    <row r="25" spans="1:5">
      <c r="A25" s="108" t="s">
        <v>529</v>
      </c>
      <c r="B25" s="106">
        <v>6.8699999999999997E-2</v>
      </c>
      <c r="C25" s="106">
        <v>8.1699999999999995E-2</v>
      </c>
      <c r="D25" s="106">
        <v>3.3000000000000002E-2</v>
      </c>
      <c r="E25" s="106">
        <v>6.9199999999999998E-2</v>
      </c>
    </row>
    <row r="26" spans="1:5">
      <c r="A26" s="108" t="s">
        <v>1317</v>
      </c>
      <c r="B26" s="106">
        <v>8.4500000000000006E-2</v>
      </c>
      <c r="C26" s="106">
        <v>3.4500000000000003E-2</v>
      </c>
      <c r="D26" s="106">
        <v>0.10050000000000001</v>
      </c>
      <c r="E26" s="106">
        <v>7.0900000000000005E-2</v>
      </c>
    </row>
    <row r="27" spans="1:5">
      <c r="A27" s="108" t="s">
        <v>530</v>
      </c>
      <c r="B27" s="106">
        <v>0.97809999999999997</v>
      </c>
      <c r="C27" s="106">
        <v>0.95930000000000004</v>
      </c>
      <c r="D27" s="106">
        <v>0.94110000000000005</v>
      </c>
      <c r="E27" s="106">
        <v>0.96870000000000001</v>
      </c>
    </row>
    <row r="28" spans="1:5">
      <c r="A28" s="108" t="s">
        <v>531</v>
      </c>
      <c r="B28" s="106">
        <v>6.6E-3</v>
      </c>
      <c r="C28" s="106">
        <v>1.23E-2</v>
      </c>
      <c r="D28" s="106">
        <v>1.46E-2</v>
      </c>
      <c r="E28" s="106">
        <v>9.1000000000000004E-3</v>
      </c>
    </row>
    <row r="29" spans="1:5">
      <c r="A29" s="108" t="s">
        <v>532</v>
      </c>
      <c r="B29" s="106">
        <v>1.1000000000000001E-3</v>
      </c>
      <c r="C29" s="106">
        <v>7.1999999999999998E-3</v>
      </c>
      <c r="D29" s="106">
        <v>1.4E-3</v>
      </c>
      <c r="E29" s="106">
        <v>3.0000000000000001E-3</v>
      </c>
    </row>
    <row r="30" spans="1:5">
      <c r="A30" s="108" t="s">
        <v>533</v>
      </c>
      <c r="B30" s="106">
        <v>8.0000000000000004E-4</v>
      </c>
      <c r="C30" s="106">
        <v>1.8E-3</v>
      </c>
      <c r="D30" s="106">
        <v>1.32E-2</v>
      </c>
      <c r="E30" s="106">
        <v>2.3E-3</v>
      </c>
    </row>
    <row r="31" spans="1:5">
      <c r="A31" s="108" t="s">
        <v>534</v>
      </c>
      <c r="B31" s="106">
        <v>2.0000000000000001E-4</v>
      </c>
      <c r="C31" s="106">
        <v>5.9999999999999995E-4</v>
      </c>
      <c r="D31" s="106">
        <v>7.0000000000000001E-3</v>
      </c>
      <c r="E31" s="106">
        <v>1E-3</v>
      </c>
    </row>
    <row r="32" spans="1:5">
      <c r="A32" s="108" t="s">
        <v>535</v>
      </c>
      <c r="B32" s="106">
        <v>1.3100000000000001E-2</v>
      </c>
      <c r="C32" s="106">
        <v>1.89E-2</v>
      </c>
      <c r="D32" s="106">
        <v>2.2599999999999999E-2</v>
      </c>
      <c r="E32" s="106">
        <v>1.5800000000000002E-2</v>
      </c>
    </row>
    <row r="33" spans="1:5">
      <c r="A33" s="109" t="s">
        <v>536</v>
      </c>
      <c r="B33" s="107"/>
      <c r="C33" s="107"/>
      <c r="D33" s="107"/>
      <c r="E33" s="107"/>
    </row>
    <row r="34" spans="1:5">
      <c r="A34" s="108" t="s">
        <v>537</v>
      </c>
      <c r="B34" s="106">
        <v>9.7199999999999995E-2</v>
      </c>
      <c r="C34" s="106">
        <v>0.16669999999999999</v>
      </c>
      <c r="D34" s="106">
        <v>0.21279999999999999</v>
      </c>
      <c r="E34" s="106">
        <v>0.12039999999999999</v>
      </c>
    </row>
    <row r="35" spans="1:5">
      <c r="A35" s="108" t="s">
        <v>538</v>
      </c>
      <c r="B35" s="106">
        <v>0.49840000000000001</v>
      </c>
      <c r="C35" s="106">
        <v>0.28410000000000002</v>
      </c>
      <c r="D35" s="106">
        <v>0.37090000000000001</v>
      </c>
      <c r="E35" s="106">
        <v>0.44400000000000001</v>
      </c>
    </row>
    <row r="36" spans="1:5">
      <c r="A36" s="108" t="s">
        <v>539</v>
      </c>
      <c r="B36" s="106">
        <v>0.38529999999999998</v>
      </c>
      <c r="C36" s="106">
        <v>0.1074</v>
      </c>
      <c r="D36" s="106">
        <v>0.29160000000000003</v>
      </c>
      <c r="E36" s="106">
        <v>0.28179999999999999</v>
      </c>
    </row>
    <row r="37" spans="1:5">
      <c r="A37" s="108" t="s">
        <v>540</v>
      </c>
      <c r="B37" s="106">
        <v>0.26629999999999998</v>
      </c>
      <c r="C37" s="106">
        <v>9.7900000000000001E-2</v>
      </c>
      <c r="D37" s="106">
        <v>0.14099999999999999</v>
      </c>
      <c r="E37" s="106">
        <v>0.20710000000000001</v>
      </c>
    </row>
    <row r="38" spans="1:5">
      <c r="A38" s="103" t="s">
        <v>1389</v>
      </c>
      <c r="B38" s="106">
        <v>0.49840000000000001</v>
      </c>
      <c r="C38" s="106">
        <v>0.23669999999999999</v>
      </c>
      <c r="D38" s="106">
        <v>0.36709999999999998</v>
      </c>
      <c r="E38" s="106">
        <v>0.42720000000000002</v>
      </c>
    </row>
    <row r="39" spans="1:5">
      <c r="A39" s="72" t="s">
        <v>541</v>
      </c>
      <c r="B39" s="107"/>
      <c r="C39" s="107"/>
      <c r="D39" s="107"/>
      <c r="E39" s="107"/>
    </row>
    <row r="40" spans="1:5">
      <c r="A40" s="108" t="s">
        <v>542</v>
      </c>
      <c r="B40" s="106">
        <v>0.30880000000000002</v>
      </c>
      <c r="C40" s="106">
        <v>8.8400000000000006E-2</v>
      </c>
      <c r="D40" s="106">
        <v>0.51659999999999995</v>
      </c>
      <c r="E40" s="106">
        <v>0.26519999999999999</v>
      </c>
    </row>
    <row r="41" spans="1:5">
      <c r="A41" s="108" t="s">
        <v>543</v>
      </c>
      <c r="B41" s="106">
        <v>0.3085</v>
      </c>
      <c r="C41" s="106">
        <v>8.4599999999999995E-2</v>
      </c>
      <c r="D41" s="106">
        <v>0.51659999999999995</v>
      </c>
      <c r="E41" s="106">
        <v>0.26179999999999998</v>
      </c>
    </row>
    <row r="42" spans="1:5">
      <c r="A42" s="108" t="s">
        <v>544</v>
      </c>
      <c r="B42" s="106">
        <v>3.8300000000000001E-2</v>
      </c>
      <c r="C42" s="106">
        <v>0.31769999999999998</v>
      </c>
      <c r="D42" s="106">
        <v>5.9400000000000001E-2</v>
      </c>
      <c r="E42" s="106">
        <v>6.8500000000000005E-2</v>
      </c>
    </row>
    <row r="43" spans="1:5">
      <c r="A43" s="108" t="s">
        <v>545</v>
      </c>
      <c r="B43" s="106">
        <v>1.11E-2</v>
      </c>
      <c r="C43" s="106">
        <v>0.19109999999999999</v>
      </c>
      <c r="D43" s="106">
        <v>2.64E-2</v>
      </c>
      <c r="E43" s="106">
        <v>3.09E-2</v>
      </c>
    </row>
    <row r="44" spans="1:5">
      <c r="A44" s="108" t="s">
        <v>546</v>
      </c>
      <c r="B44" s="106">
        <v>2.3800000000000002E-2</v>
      </c>
      <c r="C44" s="106">
        <v>0.22409999999999999</v>
      </c>
      <c r="D44" s="106">
        <v>3.5499999999999997E-2</v>
      </c>
      <c r="E44" s="106">
        <v>4.48E-2</v>
      </c>
    </row>
    <row r="45" spans="1:5">
      <c r="A45" s="108" t="s">
        <v>547</v>
      </c>
      <c r="B45" s="106">
        <v>0.70130000000000003</v>
      </c>
      <c r="C45" s="106">
        <v>0.15770000000000001</v>
      </c>
      <c r="D45" s="106">
        <v>0.997</v>
      </c>
      <c r="E45" s="106">
        <v>0.55220000000000002</v>
      </c>
    </row>
    <row r="46" spans="1:5">
      <c r="A46" s="109" t="s">
        <v>548</v>
      </c>
      <c r="B46" s="107"/>
      <c r="C46" s="107"/>
      <c r="D46" s="107"/>
      <c r="E46" s="107"/>
    </row>
    <row r="47" spans="1:5">
      <c r="A47" s="108" t="s">
        <v>549</v>
      </c>
      <c r="B47" s="106">
        <v>0.91049999999999998</v>
      </c>
      <c r="C47" s="106">
        <v>0.82989999999999997</v>
      </c>
      <c r="D47" s="106">
        <v>0.90620000000000001</v>
      </c>
      <c r="E47" s="106">
        <v>0.88660000000000005</v>
      </c>
    </row>
    <row r="48" spans="1:5">
      <c r="A48" s="108" t="s">
        <v>550</v>
      </c>
      <c r="B48" s="106">
        <v>0.9012</v>
      </c>
      <c r="C48" s="106">
        <v>0.92449999999999999</v>
      </c>
      <c r="D48" s="106">
        <v>0.89410000000000001</v>
      </c>
      <c r="E48" s="106">
        <v>0.90920000000000001</v>
      </c>
    </row>
    <row r="49" spans="1:5">
      <c r="A49" s="108" t="s">
        <v>551</v>
      </c>
      <c r="B49" s="106">
        <v>0.4612</v>
      </c>
      <c r="C49" s="106">
        <v>-1.9300000000000001E-2</v>
      </c>
      <c r="D49" s="106">
        <v>1.0971</v>
      </c>
      <c r="E49" s="106">
        <v>0.32090000000000002</v>
      </c>
    </row>
    <row r="50" spans="1:5" ht="15.75" thickBot="1">
      <c r="A50" s="238" t="s">
        <v>552</v>
      </c>
      <c r="B50" s="112">
        <v>0.28999999999999998</v>
      </c>
      <c r="C50" s="112">
        <v>2.0091000000000001</v>
      </c>
      <c r="D50" s="112">
        <v>0.18149999999999999</v>
      </c>
      <c r="E50" s="112">
        <v>0.43340000000000001</v>
      </c>
    </row>
    <row r="51" spans="1:5" ht="15.75" thickTop="1">
      <c r="A51" s="768" t="s">
        <v>553</v>
      </c>
      <c r="B51" s="768"/>
      <c r="C51" s="768"/>
      <c r="D51" s="768"/>
      <c r="E51" s="768"/>
    </row>
    <row r="52" spans="1:5" ht="84.75" customHeight="1">
      <c r="A52" s="731" t="s">
        <v>554</v>
      </c>
      <c r="B52" s="731"/>
      <c r="C52" s="731"/>
      <c r="D52" s="731"/>
      <c r="E52" s="731"/>
    </row>
    <row r="53" spans="1:5" ht="84.75" customHeight="1">
      <c r="A53" s="731" t="s">
        <v>555</v>
      </c>
      <c r="B53" s="731"/>
      <c r="C53" s="731"/>
      <c r="D53" s="731"/>
      <c r="E53" s="731"/>
    </row>
    <row r="54" spans="1:5">
      <c r="A54" s="729" t="s">
        <v>1363</v>
      </c>
      <c r="B54" s="729"/>
      <c r="C54" s="729"/>
      <c r="D54" s="729"/>
      <c r="E54" s="729"/>
    </row>
    <row r="55" spans="1:5">
      <c r="A55" s="729" t="s">
        <v>557</v>
      </c>
      <c r="B55" s="729"/>
      <c r="C55" s="729"/>
      <c r="D55" s="729"/>
      <c r="E55" s="729"/>
    </row>
    <row r="56" spans="1:5">
      <c r="A56" s="11"/>
      <c r="B56" s="11"/>
      <c r="C56" s="11"/>
      <c r="D56" s="11"/>
      <c r="E56" s="11"/>
    </row>
    <row r="57" spans="1:5" ht="30" customHeight="1">
      <c r="A57" s="159"/>
      <c r="B57" s="67" t="s">
        <v>60</v>
      </c>
      <c r="C57" s="67" t="s">
        <v>62</v>
      </c>
      <c r="D57" s="67" t="s">
        <v>64</v>
      </c>
      <c r="E57" s="68" t="s">
        <v>515</v>
      </c>
    </row>
    <row r="58" spans="1:5">
      <c r="A58" s="99"/>
      <c r="B58" s="99"/>
      <c r="C58" s="99"/>
      <c r="D58" s="99"/>
      <c r="E58" s="99"/>
    </row>
    <row r="59" spans="1:5">
      <c r="A59" s="109" t="s">
        <v>558</v>
      </c>
      <c r="B59" s="67"/>
      <c r="C59" s="67"/>
      <c r="D59" s="67"/>
      <c r="E59" s="68"/>
    </row>
    <row r="60" spans="1:5">
      <c r="A60" s="665" t="s">
        <v>885</v>
      </c>
      <c r="B60" s="160">
        <v>4.1700000000000001E-2</v>
      </c>
      <c r="C60" s="160">
        <v>2.7900000000000001E-2</v>
      </c>
      <c r="D60" s="160">
        <v>5.9499999999999997E-2</v>
      </c>
      <c r="E60" s="160">
        <v>3.9300000000000002E-2</v>
      </c>
    </row>
    <row r="61" spans="1:5">
      <c r="A61" s="665" t="s">
        <v>1318</v>
      </c>
      <c r="B61" s="160">
        <v>4.7600000000000003E-2</v>
      </c>
      <c r="C61" s="160">
        <v>2.76E-2</v>
      </c>
      <c r="D61" s="160">
        <v>5.7299999999999997E-2</v>
      </c>
      <c r="E61" s="160">
        <v>4.2700000000000002E-2</v>
      </c>
    </row>
    <row r="62" spans="1:5">
      <c r="A62" s="665" t="s">
        <v>1319</v>
      </c>
      <c r="B62" s="160">
        <v>4.3999999999999997E-2</v>
      </c>
      <c r="C62" s="160">
        <v>1.9E-2</v>
      </c>
      <c r="D62" s="160">
        <v>5.5E-2</v>
      </c>
      <c r="E62" s="160">
        <v>3.78E-2</v>
      </c>
    </row>
    <row r="63" spans="1:5">
      <c r="A63" s="665" t="s">
        <v>1320</v>
      </c>
      <c r="B63" s="160">
        <v>1.23E-2</v>
      </c>
      <c r="C63" s="160">
        <v>-1.9199999999999998E-2</v>
      </c>
      <c r="D63" s="160">
        <v>2.6700000000000002E-2</v>
      </c>
      <c r="E63" s="160">
        <v>4.4999999999999997E-3</v>
      </c>
    </row>
    <row r="64" spans="1:5">
      <c r="A64" s="665" t="s">
        <v>1321</v>
      </c>
      <c r="B64" s="160">
        <v>1.23E-2</v>
      </c>
      <c r="C64" s="160">
        <v>-1.8700000000000001E-2</v>
      </c>
      <c r="D64" s="160">
        <v>2.6700000000000002E-2</v>
      </c>
      <c r="E64" s="160">
        <v>4.5999999999999999E-3</v>
      </c>
    </row>
    <row r="65" spans="1:5">
      <c r="A65" s="665" t="s">
        <v>1322</v>
      </c>
      <c r="B65" s="160">
        <v>1.23E-2</v>
      </c>
      <c r="C65" s="160">
        <v>-1.8700000000000001E-2</v>
      </c>
      <c r="D65" s="160">
        <v>2.6700000000000002E-2</v>
      </c>
      <c r="E65" s="160">
        <v>4.5999999999999999E-3</v>
      </c>
    </row>
    <row r="66" spans="1:5">
      <c r="A66" s="665" t="s">
        <v>1323</v>
      </c>
      <c r="B66" s="160">
        <v>4.1200000000000001E-2</v>
      </c>
      <c r="C66" s="160">
        <v>-0.20860000000000001</v>
      </c>
      <c r="D66" s="160">
        <v>5.2400000000000002E-2</v>
      </c>
      <c r="E66" s="160">
        <v>1.8100000000000002E-2</v>
      </c>
    </row>
    <row r="67" spans="1:5">
      <c r="A67" s="109" t="s">
        <v>559</v>
      </c>
      <c r="B67" s="67"/>
      <c r="C67" s="67"/>
      <c r="D67" s="67"/>
      <c r="E67" s="68"/>
    </row>
    <row r="68" spans="1:5">
      <c r="A68" s="665" t="s">
        <v>893</v>
      </c>
      <c r="B68" s="160">
        <v>5.4199999999999998E-2</v>
      </c>
      <c r="C68" s="160">
        <v>5.8999999999999997E-2</v>
      </c>
      <c r="D68" s="160">
        <v>6.7299999999999999E-2</v>
      </c>
      <c r="E68" s="160">
        <v>5.6800000000000003E-2</v>
      </c>
    </row>
    <row r="69" spans="1:5">
      <c r="A69" s="665" t="s">
        <v>895</v>
      </c>
      <c r="B69" s="160">
        <v>-1.2500000000000001E-2</v>
      </c>
      <c r="C69" s="160">
        <v>-3.1E-2</v>
      </c>
      <c r="D69" s="160">
        <v>-7.7999999999999996E-3</v>
      </c>
      <c r="E69" s="160">
        <v>-1.7399999999999999E-2</v>
      </c>
    </row>
    <row r="70" spans="1:5">
      <c r="A70" s="665" t="s">
        <v>897</v>
      </c>
      <c r="B70" s="160">
        <v>1.9699999999999999E-2</v>
      </c>
      <c r="C70" s="160">
        <v>3.6499999999999998E-2</v>
      </c>
      <c r="D70" s="160">
        <v>1.77E-2</v>
      </c>
      <c r="E70" s="160">
        <v>2.5600000000000001E-2</v>
      </c>
    </row>
    <row r="71" spans="1:5">
      <c r="A71" s="665" t="s">
        <v>899</v>
      </c>
      <c r="B71" s="160">
        <v>0</v>
      </c>
      <c r="C71" s="160">
        <v>0</v>
      </c>
      <c r="D71" s="160">
        <v>0</v>
      </c>
      <c r="E71" s="160">
        <v>0</v>
      </c>
    </row>
    <row r="72" spans="1:5">
      <c r="A72" s="665" t="s">
        <v>1324</v>
      </c>
      <c r="B72" s="160">
        <v>-3.5999999999999999E-3</v>
      </c>
      <c r="C72" s="160">
        <v>-8.6E-3</v>
      </c>
      <c r="D72" s="160">
        <v>-2.3E-3</v>
      </c>
      <c r="E72" s="160">
        <v>-4.8999999999999998E-3</v>
      </c>
    </row>
    <row r="73" spans="1:5">
      <c r="A73" s="665" t="s">
        <v>1325</v>
      </c>
      <c r="B73" s="160">
        <v>5.7999999999999996E-3</v>
      </c>
      <c r="C73" s="160">
        <v>-4.0000000000000002E-4</v>
      </c>
      <c r="D73" s="160">
        <v>-2.2000000000000001E-3</v>
      </c>
      <c r="E73" s="160">
        <v>3.3E-3</v>
      </c>
    </row>
    <row r="74" spans="1:5">
      <c r="A74" s="665" t="s">
        <v>1326</v>
      </c>
      <c r="B74" s="160">
        <v>-3.1699999999999999E-2</v>
      </c>
      <c r="C74" s="160">
        <v>-3.8199999999999998E-2</v>
      </c>
      <c r="D74" s="160">
        <v>-2.8299999999999999E-2</v>
      </c>
      <c r="E74" s="160">
        <v>-3.3300000000000003E-2</v>
      </c>
    </row>
    <row r="75" spans="1:5">
      <c r="A75" s="665" t="s">
        <v>1327</v>
      </c>
      <c r="B75" s="160">
        <v>0</v>
      </c>
      <c r="C75" s="160">
        <v>5.0000000000000001E-4</v>
      </c>
      <c r="D75" s="160">
        <v>0</v>
      </c>
      <c r="E75" s="160">
        <v>2.0000000000000001E-4</v>
      </c>
    </row>
    <row r="76" spans="1:5">
      <c r="A76" s="665" t="s">
        <v>1328</v>
      </c>
      <c r="B76" s="160">
        <v>7.4899999999999994E-2</v>
      </c>
      <c r="C76" s="160">
        <v>4.6600000000000003E-2</v>
      </c>
      <c r="D76" s="160">
        <v>0.14929999999999999</v>
      </c>
      <c r="E76" s="160">
        <v>5.6300000000000003E-2</v>
      </c>
    </row>
    <row r="77" spans="1:5">
      <c r="A77" s="109" t="s">
        <v>560</v>
      </c>
      <c r="B77" s="67"/>
      <c r="C77" s="67"/>
      <c r="D77" s="67"/>
      <c r="E77" s="68"/>
    </row>
    <row r="78" spans="1:5">
      <c r="A78" s="665" t="s">
        <v>1329</v>
      </c>
      <c r="B78" s="160">
        <v>6.8699999999999997E-2</v>
      </c>
      <c r="C78" s="160">
        <v>7.9000000000000001E-2</v>
      </c>
      <c r="D78" s="160">
        <v>4.5400000000000003E-2</v>
      </c>
      <c r="E78" s="160">
        <v>6.9199999999999998E-2</v>
      </c>
    </row>
    <row r="79" spans="1:5">
      <c r="A79" s="665" t="s">
        <v>1330</v>
      </c>
      <c r="B79" s="160">
        <v>7.2300000000000003E-2</v>
      </c>
      <c r="C79" s="160">
        <v>7.85E-2</v>
      </c>
      <c r="D79" s="160">
        <v>0.1268</v>
      </c>
      <c r="E79" s="160">
        <v>7.8899999999999998E-2</v>
      </c>
    </row>
    <row r="80" spans="1:5">
      <c r="A80" s="665" t="s">
        <v>1331</v>
      </c>
      <c r="B80" s="160">
        <v>8.8700000000000001E-2</v>
      </c>
      <c r="C80" s="160">
        <v>0.27310000000000001</v>
      </c>
      <c r="D80" s="160">
        <v>0.52790000000000004</v>
      </c>
      <c r="E80" s="160">
        <v>0.21909999999999999</v>
      </c>
    </row>
    <row r="81" spans="1:5">
      <c r="A81" s="665" t="s">
        <v>1332</v>
      </c>
      <c r="B81" s="160">
        <v>3.7400000000000003E-2</v>
      </c>
      <c r="C81" s="160">
        <v>1.43E-2</v>
      </c>
      <c r="D81" s="160">
        <v>1.21E-2</v>
      </c>
      <c r="E81" s="160">
        <v>1.8499999999999999E-2</v>
      </c>
    </row>
    <row r="82" spans="1:5">
      <c r="A82" s="665" t="s">
        <v>1333</v>
      </c>
      <c r="B82" s="160">
        <v>1E-3</v>
      </c>
      <c r="C82" s="160">
        <v>0</v>
      </c>
      <c r="D82" s="160">
        <v>3.5999999999999999E-3</v>
      </c>
      <c r="E82" s="160">
        <v>5.9999999999999995E-4</v>
      </c>
    </row>
    <row r="83" spans="1:5">
      <c r="A83" s="665" t="s">
        <v>1334</v>
      </c>
      <c r="B83" s="160">
        <v>8.9999999999999993E-3</v>
      </c>
      <c r="C83" s="160">
        <v>1.9E-3</v>
      </c>
      <c r="D83" s="160">
        <v>1.3299999999999999E-2</v>
      </c>
      <c r="E83" s="160">
        <v>8.2000000000000007E-3</v>
      </c>
    </row>
    <row r="84" spans="1:5">
      <c r="A84" s="665" t="s">
        <v>1335</v>
      </c>
      <c r="B84" s="160">
        <v>7.7999999999999996E-3</v>
      </c>
      <c r="C84" s="160">
        <v>1.6999999999999999E-3</v>
      </c>
      <c r="D84" s="160">
        <v>1.32E-2</v>
      </c>
      <c r="E84" s="160">
        <v>7.4999999999999997E-3</v>
      </c>
    </row>
    <row r="85" spans="1:5">
      <c r="A85" s="665" t="s">
        <v>1336</v>
      </c>
      <c r="B85" s="160">
        <v>0</v>
      </c>
      <c r="C85" s="160">
        <v>0</v>
      </c>
      <c r="D85" s="160">
        <v>0</v>
      </c>
      <c r="E85" s="160">
        <v>0</v>
      </c>
    </row>
    <row r="86" spans="1:5">
      <c r="A86" s="665" t="s">
        <v>1337</v>
      </c>
      <c r="B86" s="160">
        <v>2.1000000000000001E-2</v>
      </c>
      <c r="C86" s="160">
        <v>2.5499999999999998E-2</v>
      </c>
      <c r="D86" s="160">
        <v>1.5699999999999999E-2</v>
      </c>
      <c r="E86" s="160">
        <v>2.1600000000000001E-2</v>
      </c>
    </row>
    <row r="87" spans="1:5">
      <c r="A87" s="665" t="s">
        <v>1338</v>
      </c>
      <c r="B87" s="160">
        <v>1.9099999999999999E-2</v>
      </c>
      <c r="C87" s="160">
        <v>4.82E-2</v>
      </c>
      <c r="D87" s="160">
        <v>3.0800000000000001E-2</v>
      </c>
      <c r="E87" s="160">
        <v>4.0500000000000001E-2</v>
      </c>
    </row>
    <row r="88" spans="1:5">
      <c r="A88" s="665" t="s">
        <v>1339</v>
      </c>
      <c r="B88" s="160">
        <v>0</v>
      </c>
      <c r="C88" s="160">
        <v>7.6E-3</v>
      </c>
      <c r="D88" s="160">
        <v>0</v>
      </c>
      <c r="E88" s="160">
        <v>8.9999999999999998E-4</v>
      </c>
    </row>
    <row r="89" spans="1:5">
      <c r="A89" s="665" t="s">
        <v>1340</v>
      </c>
      <c r="B89" s="160">
        <v>0</v>
      </c>
      <c r="C89" s="160">
        <v>1.9800000000000002E-2</v>
      </c>
      <c r="D89" s="160">
        <v>0</v>
      </c>
      <c r="E89" s="160">
        <v>8.0999999999999996E-3</v>
      </c>
    </row>
    <row r="90" spans="1:5">
      <c r="A90" s="109" t="s">
        <v>561</v>
      </c>
      <c r="B90" s="67"/>
      <c r="C90" s="67"/>
      <c r="D90" s="67"/>
      <c r="E90" s="68"/>
    </row>
    <row r="91" spans="1:5">
      <c r="A91" s="109" t="s">
        <v>562</v>
      </c>
      <c r="B91" s="67"/>
      <c r="C91" s="67"/>
      <c r="D91" s="67"/>
      <c r="E91" s="68"/>
    </row>
    <row r="92" spans="1:5">
      <c r="A92" s="665" t="s">
        <v>917</v>
      </c>
      <c r="B92" s="160">
        <v>3.1699999999999999E-2</v>
      </c>
      <c r="C92" s="160">
        <v>3.8199999999999998E-2</v>
      </c>
      <c r="D92" s="160">
        <v>2.8299999999999999E-2</v>
      </c>
      <c r="E92" s="160">
        <v>3.3300000000000003E-2</v>
      </c>
    </row>
    <row r="93" spans="1:5">
      <c r="A93" s="665" t="s">
        <v>919</v>
      </c>
      <c r="B93" s="160">
        <v>3.4799999999999998E-2</v>
      </c>
      <c r="C93" s="160">
        <v>4.7300000000000002E-2</v>
      </c>
      <c r="D93" s="160">
        <v>3.0800000000000001E-2</v>
      </c>
      <c r="E93" s="160">
        <v>3.78E-2</v>
      </c>
    </row>
    <row r="94" spans="1:5">
      <c r="A94" s="665" t="s">
        <v>921</v>
      </c>
      <c r="B94" s="160">
        <v>4.9200000000000001E-2</v>
      </c>
      <c r="C94" s="160">
        <v>5.2200000000000003E-2</v>
      </c>
      <c r="D94" s="160">
        <v>4.02E-2</v>
      </c>
      <c r="E94" s="160">
        <v>4.9299999999999997E-2</v>
      </c>
    </row>
    <row r="95" spans="1:5">
      <c r="A95" s="665" t="s">
        <v>1341</v>
      </c>
      <c r="B95" s="160">
        <v>5.3900000000000003E-2</v>
      </c>
      <c r="C95" s="160">
        <v>5.6500000000000002E-2</v>
      </c>
      <c r="D95" s="160">
        <v>6.4199999999999993E-2</v>
      </c>
      <c r="E95" s="160">
        <v>5.5399999999999998E-2</v>
      </c>
    </row>
    <row r="96" spans="1:5">
      <c r="A96" s="109" t="s">
        <v>563</v>
      </c>
      <c r="B96" s="67"/>
      <c r="C96" s="67"/>
      <c r="D96" s="67"/>
      <c r="E96" s="68"/>
    </row>
    <row r="97" spans="1:5">
      <c r="A97" s="665" t="s">
        <v>924</v>
      </c>
      <c r="B97" s="160">
        <v>0.52159999999999995</v>
      </c>
      <c r="C97" s="160">
        <v>0.54120000000000001</v>
      </c>
      <c r="D97" s="160">
        <v>0.55940000000000001</v>
      </c>
      <c r="E97" s="160">
        <v>0.53100000000000003</v>
      </c>
    </row>
    <row r="98" spans="1:5">
      <c r="A98" s="665" t="s">
        <v>926</v>
      </c>
      <c r="B98" s="160">
        <v>2.4E-2</v>
      </c>
      <c r="C98" s="160">
        <v>8.1299999999999997E-2</v>
      </c>
      <c r="D98" s="160">
        <v>3.44E-2</v>
      </c>
      <c r="E98" s="160">
        <v>4.3799999999999999E-2</v>
      </c>
    </row>
    <row r="99" spans="1:5">
      <c r="A99" s="665" t="s">
        <v>928</v>
      </c>
      <c r="B99" s="160">
        <v>0.45440000000000003</v>
      </c>
      <c r="C99" s="160">
        <v>0.3775</v>
      </c>
      <c r="D99" s="160">
        <v>0.40620000000000001</v>
      </c>
      <c r="E99" s="160">
        <v>0.42520000000000002</v>
      </c>
    </row>
    <row r="100" spans="1:5">
      <c r="A100" s="665" t="s">
        <v>930</v>
      </c>
      <c r="B100" s="160">
        <v>0.62419999999999998</v>
      </c>
      <c r="C100" s="160">
        <v>0.3916</v>
      </c>
      <c r="D100" s="160">
        <v>0.32850000000000001</v>
      </c>
      <c r="E100" s="160">
        <v>0.49330000000000002</v>
      </c>
    </row>
    <row r="101" spans="1:5">
      <c r="A101" s="109" t="s">
        <v>564</v>
      </c>
      <c r="B101" s="67"/>
      <c r="C101" s="67"/>
      <c r="D101" s="67"/>
      <c r="E101" s="68"/>
    </row>
    <row r="102" spans="1:5">
      <c r="A102" s="108" t="s">
        <v>932</v>
      </c>
      <c r="B102" s="160">
        <v>4.6300000000000001E-2</v>
      </c>
      <c r="C102" s="160">
        <v>2.3199999999999998E-2</v>
      </c>
      <c r="D102" s="160">
        <v>5.1799999999999999E-2</v>
      </c>
      <c r="E102" s="160">
        <v>4.0300000000000002E-2</v>
      </c>
    </row>
    <row r="103" spans="1:5">
      <c r="A103" s="108" t="s">
        <v>934</v>
      </c>
      <c r="B103" s="160">
        <v>4.07E-2</v>
      </c>
      <c r="C103" s="160">
        <v>2.3E-2</v>
      </c>
      <c r="D103" s="160">
        <v>5.3900000000000003E-2</v>
      </c>
      <c r="E103" s="160">
        <v>3.6900000000000002E-2</v>
      </c>
    </row>
    <row r="104" spans="1:5">
      <c r="A104" s="103" t="s">
        <v>1342</v>
      </c>
      <c r="B104" s="160">
        <v>4.5100000000000001E-2</v>
      </c>
      <c r="C104" s="160">
        <v>3.0300000000000001E-2</v>
      </c>
      <c r="D104" s="160">
        <v>4.9700000000000001E-2</v>
      </c>
      <c r="E104" s="160">
        <v>4.1200000000000001E-2</v>
      </c>
    </row>
    <row r="105" spans="1:5">
      <c r="A105" s="103" t="s">
        <v>937</v>
      </c>
      <c r="B105" s="160">
        <v>5.7299999999999997E-2</v>
      </c>
      <c r="C105" s="160">
        <v>6.2300000000000001E-2</v>
      </c>
      <c r="D105" s="160">
        <v>5.7500000000000002E-2</v>
      </c>
      <c r="E105" s="160">
        <v>5.8700000000000002E-2</v>
      </c>
    </row>
    <row r="106" spans="1:5">
      <c r="A106" s="103" t="s">
        <v>939</v>
      </c>
      <c r="B106" s="160">
        <v>-1.23E-2</v>
      </c>
      <c r="C106" s="160">
        <v>-3.2000000000000001E-2</v>
      </c>
      <c r="D106" s="160">
        <v>-7.7999999999999996E-3</v>
      </c>
      <c r="E106" s="160">
        <v>-1.7399999999999999E-2</v>
      </c>
    </row>
    <row r="107" spans="1:5">
      <c r="A107" s="103" t="s">
        <v>941</v>
      </c>
      <c r="B107" s="160">
        <v>-4.4000000000000003E-3</v>
      </c>
      <c r="C107" s="160">
        <v>-7.3000000000000001E-3</v>
      </c>
      <c r="D107" s="160">
        <v>4.3E-3</v>
      </c>
      <c r="E107" s="160">
        <v>-4.3E-3</v>
      </c>
    </row>
    <row r="108" spans="1:5">
      <c r="A108" s="103" t="s">
        <v>943</v>
      </c>
      <c r="B108" s="160">
        <v>5.5999999999999999E-3</v>
      </c>
      <c r="C108" s="160">
        <v>2.0000000000000001E-4</v>
      </c>
      <c r="D108" s="160">
        <v>-2.2000000000000001E-3</v>
      </c>
      <c r="E108" s="160">
        <v>3.3999999999999998E-3</v>
      </c>
    </row>
    <row r="109" spans="1:5">
      <c r="A109" s="109" t="s">
        <v>944</v>
      </c>
      <c r="B109" s="67"/>
      <c r="C109" s="67"/>
      <c r="D109" s="67"/>
      <c r="E109" s="68"/>
    </row>
    <row r="110" spans="1:5">
      <c r="A110" s="103" t="s">
        <v>932</v>
      </c>
      <c r="B110" s="160">
        <v>4.6300000000000001E-2</v>
      </c>
      <c r="C110" s="160">
        <v>2.3199999999999998E-2</v>
      </c>
      <c r="D110" s="160">
        <v>5.1799999999999999E-2</v>
      </c>
      <c r="E110" s="160">
        <v>4.0300000000000002E-2</v>
      </c>
    </row>
    <row r="111" spans="1:5">
      <c r="A111" s="103" t="s">
        <v>946</v>
      </c>
      <c r="B111" s="160">
        <v>-2.2000000000000001E-3</v>
      </c>
      <c r="C111" s="160">
        <v>-3.5000000000000001E-3</v>
      </c>
      <c r="D111" s="160">
        <v>3.2000000000000002E-3</v>
      </c>
      <c r="E111" s="160">
        <v>-2.0999999999999999E-3</v>
      </c>
    </row>
    <row r="112" spans="1:5">
      <c r="A112" s="103" t="s">
        <v>948</v>
      </c>
      <c r="B112" s="160">
        <v>-3.1699999999999999E-2</v>
      </c>
      <c r="C112" s="160">
        <v>-3.9600000000000003E-2</v>
      </c>
      <c r="D112" s="160">
        <v>-2.8299999999999999E-2</v>
      </c>
      <c r="E112" s="160">
        <v>-3.3599999999999998E-2</v>
      </c>
    </row>
    <row r="113" spans="1:5">
      <c r="A113" s="103" t="s">
        <v>950</v>
      </c>
      <c r="B113" s="160">
        <v>0</v>
      </c>
      <c r="C113" s="160">
        <v>2.9999999999999997E-4</v>
      </c>
      <c r="D113" s="160">
        <v>0</v>
      </c>
      <c r="E113" s="160">
        <v>1E-4</v>
      </c>
    </row>
    <row r="114" spans="1:5">
      <c r="A114" s="103" t="s">
        <v>952</v>
      </c>
      <c r="B114" s="160">
        <v>0</v>
      </c>
      <c r="C114" s="160">
        <v>2.9999999999999997E-4</v>
      </c>
      <c r="D114" s="160">
        <v>0</v>
      </c>
      <c r="E114" s="160">
        <v>1E-4</v>
      </c>
    </row>
    <row r="115" spans="1:5">
      <c r="A115" s="103" t="s">
        <v>953</v>
      </c>
      <c r="B115" s="160">
        <v>0</v>
      </c>
      <c r="C115" s="160">
        <v>0</v>
      </c>
      <c r="D115" s="160">
        <v>0</v>
      </c>
      <c r="E115" s="160">
        <v>0</v>
      </c>
    </row>
    <row r="116" spans="1:5">
      <c r="A116" s="72" t="s">
        <v>565</v>
      </c>
      <c r="B116" s="161">
        <v>1.23E-2</v>
      </c>
      <c r="C116" s="161">
        <v>-1.9400000000000001E-2</v>
      </c>
      <c r="D116" s="161">
        <v>2.6700000000000002E-2</v>
      </c>
      <c r="E116" s="161">
        <v>4.7000000000000002E-3</v>
      </c>
    </row>
    <row r="117" spans="1:5" ht="3.75" customHeight="1" thickBot="1">
      <c r="A117" s="191"/>
      <c r="B117" s="217"/>
      <c r="C117" s="217"/>
      <c r="D117" s="217"/>
      <c r="E117" s="217"/>
    </row>
    <row r="118" spans="1:5" ht="15.75" thickTop="1">
      <c r="A118" s="730" t="s">
        <v>1306</v>
      </c>
      <c r="B118" s="730"/>
      <c r="C118" s="730"/>
      <c r="D118" s="730"/>
      <c r="E118" s="730"/>
    </row>
    <row r="119" spans="1:5">
      <c r="A119" s="725" t="s">
        <v>1307</v>
      </c>
      <c r="B119" s="725"/>
      <c r="C119" s="725"/>
      <c r="D119" s="725"/>
      <c r="E119" s="725"/>
    </row>
    <row r="120" spans="1:5">
      <c r="A120" s="725" t="s">
        <v>1308</v>
      </c>
      <c r="B120" s="725"/>
      <c r="C120" s="725"/>
      <c r="D120" s="725"/>
      <c r="E120" s="725"/>
    </row>
    <row r="121" spans="1:5">
      <c r="A121" s="725" t="s">
        <v>1309</v>
      </c>
      <c r="B121" s="725"/>
      <c r="C121" s="725"/>
      <c r="D121" s="725"/>
      <c r="E121" s="725"/>
    </row>
    <row r="122" spans="1:5">
      <c r="A122" s="725" t="s">
        <v>1310</v>
      </c>
      <c r="B122" s="725"/>
      <c r="C122" s="725"/>
      <c r="D122" s="725"/>
      <c r="E122" s="725"/>
    </row>
    <row r="123" spans="1:5" ht="30" customHeight="1">
      <c r="A123" s="727" t="s">
        <v>958</v>
      </c>
      <c r="B123" s="727"/>
      <c r="C123" s="727"/>
      <c r="D123" s="727"/>
      <c r="E123" s="727"/>
    </row>
    <row r="124" spans="1:5">
      <c r="A124" s="725" t="s">
        <v>567</v>
      </c>
      <c r="B124" s="725"/>
      <c r="C124" s="725"/>
      <c r="D124" s="725"/>
      <c r="E124" s="725"/>
    </row>
    <row r="125" spans="1:5" ht="30" customHeight="1">
      <c r="A125" s="727" t="s">
        <v>959</v>
      </c>
      <c r="B125" s="727"/>
      <c r="C125" s="727"/>
      <c r="D125" s="727"/>
      <c r="E125" s="727"/>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2" width="11.140625" style="14" bestFit="1" customWidth="1"/>
    <col min="3"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34" t="s">
        <v>440</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30" customHeight="1">
      <c r="A3" s="736" t="s">
        <v>508</v>
      </c>
      <c r="B3" s="736"/>
      <c r="C3" s="736"/>
      <c r="D3" s="736"/>
      <c r="E3" s="736"/>
      <c r="F3" s="736"/>
      <c r="G3" s="736"/>
      <c r="H3" s="736"/>
      <c r="I3" s="736"/>
      <c r="J3" s="736"/>
      <c r="K3" s="736"/>
      <c r="L3" s="736"/>
    </row>
    <row r="4" spans="1:12" ht="3.75" customHeight="1" thickBot="1">
      <c r="A4" s="47"/>
      <c r="B4" s="47"/>
      <c r="C4" s="47"/>
      <c r="D4" s="47"/>
      <c r="E4" s="47"/>
      <c r="F4" s="47"/>
      <c r="G4" s="47"/>
      <c r="H4" s="47"/>
      <c r="I4" s="47"/>
      <c r="J4" s="47"/>
      <c r="K4" s="47"/>
      <c r="L4" s="47"/>
    </row>
    <row r="5" spans="1:12" ht="19.5" thickTop="1" thickBot="1">
      <c r="A5" s="564"/>
      <c r="B5" s="610" t="s">
        <v>1227</v>
      </c>
      <c r="C5" s="769" t="s">
        <v>440</v>
      </c>
      <c r="D5" s="769"/>
      <c r="E5" s="769"/>
      <c r="F5" s="769"/>
      <c r="G5" s="769"/>
      <c r="H5" s="769"/>
      <c r="I5" s="769"/>
      <c r="J5" s="769"/>
      <c r="K5" s="769"/>
      <c r="L5" s="769"/>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4407838.8264600001</v>
      </c>
      <c r="C7" s="393">
        <v>4584646.9357000003</v>
      </c>
      <c r="D7" s="393">
        <v>3510170.1633699997</v>
      </c>
      <c r="E7" s="393">
        <v>3847091.32284</v>
      </c>
      <c r="F7" s="393">
        <v>3951563.7530999999</v>
      </c>
      <c r="G7" s="393">
        <v>3905410.7503299997</v>
      </c>
      <c r="H7" s="393">
        <v>3847177.5872300002</v>
      </c>
      <c r="I7" s="393">
        <v>3882617.9608800001</v>
      </c>
      <c r="J7" s="393">
        <v>3950761.8592399997</v>
      </c>
      <c r="K7" s="393">
        <v>3991291.97792</v>
      </c>
      <c r="L7" s="393">
        <v>3826018.8471300001</v>
      </c>
    </row>
    <row r="8" spans="1:12" s="16" customFormat="1" ht="15" customHeight="1" thickTop="1">
      <c r="A8" s="147" t="s">
        <v>158</v>
      </c>
      <c r="B8" s="114">
        <v>281769.33925999998</v>
      </c>
      <c r="C8" s="114">
        <v>330731.38819999999</v>
      </c>
      <c r="D8" s="114">
        <v>227646.42818000002</v>
      </c>
      <c r="E8" s="114">
        <v>244156.97907</v>
      </c>
      <c r="F8" s="114">
        <v>257465.64434</v>
      </c>
      <c r="G8" s="114">
        <v>227802.74453999999</v>
      </c>
      <c r="H8" s="114">
        <v>261638.51071</v>
      </c>
      <c r="I8" s="114">
        <v>226810.02343</v>
      </c>
      <c r="J8" s="114">
        <v>248590.09617999999</v>
      </c>
      <c r="K8" s="114">
        <v>204214.6194</v>
      </c>
      <c r="L8" s="114">
        <v>214829.68858000002</v>
      </c>
    </row>
    <row r="9" spans="1:12" s="16" customFormat="1" ht="15" customHeight="1">
      <c r="A9" s="147" t="s">
        <v>167</v>
      </c>
      <c r="B9" s="114">
        <v>647131.53206</v>
      </c>
      <c r="C9" s="114">
        <v>778902.58794000011</v>
      </c>
      <c r="D9" s="114">
        <v>766549.95730999997</v>
      </c>
      <c r="E9" s="114">
        <v>745357.54261999996</v>
      </c>
      <c r="F9" s="114">
        <v>476030.53049000003</v>
      </c>
      <c r="G9" s="114">
        <v>313226.30056</v>
      </c>
      <c r="H9" s="114">
        <v>381413.99927999999</v>
      </c>
      <c r="I9" s="114">
        <v>551756.83372</v>
      </c>
      <c r="J9" s="114">
        <v>563611.69074999995</v>
      </c>
      <c r="K9" s="114">
        <v>591794.50150999997</v>
      </c>
      <c r="L9" s="114">
        <v>577380.68333000003</v>
      </c>
    </row>
    <row r="10" spans="1:12" s="16" customFormat="1" ht="15" customHeight="1">
      <c r="A10" s="147" t="s">
        <v>176</v>
      </c>
      <c r="B10" s="114">
        <v>3091890.99027</v>
      </c>
      <c r="C10" s="114">
        <v>3238773.4474800001</v>
      </c>
      <c r="D10" s="114">
        <v>2382995.8239000002</v>
      </c>
      <c r="E10" s="114">
        <v>2620440.4886100003</v>
      </c>
      <c r="F10" s="114">
        <v>2768797.23489</v>
      </c>
      <c r="G10" s="114">
        <v>2831384.56366</v>
      </c>
      <c r="H10" s="114">
        <v>2817400.3032300002</v>
      </c>
      <c r="I10" s="114">
        <v>2714432.4177600001</v>
      </c>
      <c r="J10" s="114">
        <v>2703397.5726300003</v>
      </c>
      <c r="K10" s="114">
        <v>2717144.4929999998</v>
      </c>
      <c r="L10" s="114">
        <v>2639289.3683699998</v>
      </c>
    </row>
    <row r="11" spans="1:12" s="16" customFormat="1" ht="15" customHeight="1">
      <c r="A11" s="148" t="s">
        <v>577</v>
      </c>
      <c r="B11" s="114">
        <v>3182810.11106</v>
      </c>
      <c r="C11" s="114">
        <v>3330318.19661</v>
      </c>
      <c r="D11" s="114">
        <v>2447438.7730399999</v>
      </c>
      <c r="E11" s="114">
        <v>2671987.3874499998</v>
      </c>
      <c r="F11" s="114">
        <v>2820841.4120800002</v>
      </c>
      <c r="G11" s="114">
        <v>2891116.5057800002</v>
      </c>
      <c r="H11" s="114">
        <v>2788953.81097</v>
      </c>
      <c r="I11" s="114">
        <v>2631629.3779699998</v>
      </c>
      <c r="J11" s="114">
        <v>2598674.19093</v>
      </c>
      <c r="K11" s="114">
        <v>2617464.94044</v>
      </c>
      <c r="L11" s="114">
        <v>2520552.47297</v>
      </c>
    </row>
    <row r="12" spans="1:12" s="16" customFormat="1" ht="15" customHeight="1">
      <c r="A12" s="148" t="s">
        <v>578</v>
      </c>
      <c r="B12" s="114">
        <v>3166857.7422600002</v>
      </c>
      <c r="C12" s="114">
        <v>3312899.3948000004</v>
      </c>
      <c r="D12" s="114">
        <v>2427991.5934499996</v>
      </c>
      <c r="E12" s="114">
        <v>2650700.2073300001</v>
      </c>
      <c r="F12" s="114">
        <v>2788730.0140200001</v>
      </c>
      <c r="G12" s="114">
        <v>2864946.2845100001</v>
      </c>
      <c r="H12" s="114">
        <v>2702967.6057800003</v>
      </c>
      <c r="I12" s="114">
        <v>1782047.08045</v>
      </c>
      <c r="J12" s="114">
        <v>1634246.0390699999</v>
      </c>
      <c r="K12" s="114">
        <v>1668837.7625599999</v>
      </c>
      <c r="L12" s="114">
        <v>1629816.3261300002</v>
      </c>
    </row>
    <row r="13" spans="1:12" s="16" customFormat="1" ht="15" customHeight="1">
      <c r="A13" s="148" t="s">
        <v>579</v>
      </c>
      <c r="B13" s="114">
        <v>15952.3688</v>
      </c>
      <c r="C13" s="114">
        <v>17418.801809999997</v>
      </c>
      <c r="D13" s="114">
        <v>19447.17959</v>
      </c>
      <c r="E13" s="114">
        <v>21287.180120000001</v>
      </c>
      <c r="F13" s="114">
        <v>32111.39806</v>
      </c>
      <c r="G13" s="114">
        <v>26170.221269999998</v>
      </c>
      <c r="H13" s="114">
        <v>85986.205189999993</v>
      </c>
      <c r="I13" s="114">
        <v>849582.29752000002</v>
      </c>
      <c r="J13" s="114">
        <v>964428.15185999998</v>
      </c>
      <c r="K13" s="114">
        <v>948627.17787999997</v>
      </c>
      <c r="L13" s="114">
        <v>890736.14684000006</v>
      </c>
    </row>
    <row r="14" spans="1:12" s="16" customFormat="1" ht="15" customHeight="1">
      <c r="A14" s="148" t="s">
        <v>580</v>
      </c>
      <c r="B14" s="114">
        <v>13515.591619999999</v>
      </c>
      <c r="C14" s="114">
        <v>9499.6850599999998</v>
      </c>
      <c r="D14" s="114">
        <v>10758.39179</v>
      </c>
      <c r="E14" s="114">
        <v>21538.603520000001</v>
      </c>
      <c r="F14" s="114">
        <v>17746.28226</v>
      </c>
      <c r="G14" s="114">
        <v>14294.772710000001</v>
      </c>
      <c r="H14" s="114">
        <v>0</v>
      </c>
      <c r="I14" s="114">
        <v>652.65018000000009</v>
      </c>
      <c r="J14" s="114">
        <v>11053.32461</v>
      </c>
      <c r="K14" s="114">
        <v>6914.4755500000001</v>
      </c>
      <c r="L14" s="114">
        <v>23601.272940000003</v>
      </c>
    </row>
    <row r="15" spans="1:12" s="16" customFormat="1" ht="15" customHeight="1">
      <c r="A15" s="148" t="s">
        <v>581</v>
      </c>
      <c r="B15" s="114">
        <v>13412.505580000001</v>
      </c>
      <c r="C15" s="114">
        <v>9467.0943399999996</v>
      </c>
      <c r="D15" s="114">
        <v>10726.133179999999</v>
      </c>
      <c r="E15" s="114">
        <v>20218.612779999999</v>
      </c>
      <c r="F15" s="114">
        <v>17705.563149999998</v>
      </c>
      <c r="G15" s="114">
        <v>14255.939759999999</v>
      </c>
      <c r="H15" s="114">
        <v>0</v>
      </c>
      <c r="I15" s="114">
        <v>349.06769000000003</v>
      </c>
      <c r="J15" s="114">
        <v>1325.6554199999998</v>
      </c>
      <c r="K15" s="114">
        <v>1399.9760700000002</v>
      </c>
      <c r="L15" s="114">
        <v>6837.07762</v>
      </c>
    </row>
    <row r="16" spans="1:12" s="16" customFormat="1" ht="15" customHeight="1">
      <c r="A16" s="148" t="s">
        <v>582</v>
      </c>
      <c r="B16" s="114">
        <v>103.08604</v>
      </c>
      <c r="C16" s="114">
        <v>32.590720000000005</v>
      </c>
      <c r="D16" s="114">
        <v>32.258609999999997</v>
      </c>
      <c r="E16" s="114">
        <v>1319.99074</v>
      </c>
      <c r="F16" s="114">
        <v>40.719110000000001</v>
      </c>
      <c r="G16" s="114">
        <v>38.832949999999997</v>
      </c>
      <c r="H16" s="114">
        <v>0</v>
      </c>
      <c r="I16" s="114">
        <v>303.58249000000001</v>
      </c>
      <c r="J16" s="114">
        <v>9727.6691899999987</v>
      </c>
      <c r="K16" s="114">
        <v>5514.4994800000004</v>
      </c>
      <c r="L16" s="114">
        <v>16764.195319999999</v>
      </c>
    </row>
    <row r="17" spans="1:12" s="16" customFormat="1" ht="15" customHeight="1">
      <c r="A17" s="148" t="s">
        <v>583</v>
      </c>
      <c r="B17" s="114">
        <v>50474.872790000001</v>
      </c>
      <c r="C17" s="114">
        <v>53402.04552</v>
      </c>
      <c r="D17" s="114">
        <v>24188.09604</v>
      </c>
      <c r="E17" s="114">
        <v>41541.632990000006</v>
      </c>
      <c r="F17" s="114">
        <v>47522.820530000005</v>
      </c>
      <c r="G17" s="114">
        <v>52478.472200000004</v>
      </c>
      <c r="H17" s="114">
        <v>56650.233420000004</v>
      </c>
      <c r="I17" s="114">
        <v>44694.216420000004</v>
      </c>
      <c r="J17" s="114">
        <v>37461.601710000003</v>
      </c>
      <c r="K17" s="114">
        <v>35562.078380000006</v>
      </c>
      <c r="L17" s="114">
        <v>45908.06826</v>
      </c>
    </row>
    <row r="18" spans="1:12" s="16" customFormat="1" ht="15" customHeight="1">
      <c r="A18" s="148" t="s">
        <v>584</v>
      </c>
      <c r="B18" s="114">
        <v>44429.60194</v>
      </c>
      <c r="C18" s="114">
        <v>47665.697970000001</v>
      </c>
      <c r="D18" s="114">
        <v>23717.780289999999</v>
      </c>
      <c r="E18" s="114">
        <v>41501.274520000006</v>
      </c>
      <c r="F18" s="114">
        <v>46154.891790000001</v>
      </c>
      <c r="G18" s="114">
        <v>51215.253509999995</v>
      </c>
      <c r="H18" s="114">
        <v>54353.044070000004</v>
      </c>
      <c r="I18" s="114">
        <v>43248.163950000002</v>
      </c>
      <c r="J18" s="114">
        <v>33441.735339999999</v>
      </c>
      <c r="K18" s="114">
        <v>30852.235199999999</v>
      </c>
      <c r="L18" s="114">
        <v>31330.697410000001</v>
      </c>
    </row>
    <row r="19" spans="1:12" s="16" customFormat="1" ht="15" customHeight="1">
      <c r="A19" s="148" t="s">
        <v>585</v>
      </c>
      <c r="B19" s="114">
        <v>6045.2708499999999</v>
      </c>
      <c r="C19" s="114">
        <v>5736.3475499999995</v>
      </c>
      <c r="D19" s="114">
        <v>470.31574999999998</v>
      </c>
      <c r="E19" s="114">
        <v>40.358470000000004</v>
      </c>
      <c r="F19" s="114">
        <v>1367.9287400000001</v>
      </c>
      <c r="G19" s="114">
        <v>1263.2186899999999</v>
      </c>
      <c r="H19" s="114">
        <v>2297.1893500000001</v>
      </c>
      <c r="I19" s="114">
        <v>1446.0524700000001</v>
      </c>
      <c r="J19" s="114">
        <v>4019.8663700000002</v>
      </c>
      <c r="K19" s="114">
        <v>4709.8431799999998</v>
      </c>
      <c r="L19" s="114">
        <v>14577.370849999999</v>
      </c>
    </row>
    <row r="20" spans="1:12" s="16" customFormat="1" ht="15" customHeight="1">
      <c r="A20" s="148" t="s">
        <v>189</v>
      </c>
      <c r="B20" s="114">
        <v>11920.365169999999</v>
      </c>
      <c r="C20" s="114">
        <v>11782.86975</v>
      </c>
      <c r="D20" s="114">
        <v>8623.2709600000017</v>
      </c>
      <c r="E20" s="114">
        <v>9863.3410000000003</v>
      </c>
      <c r="F20" s="114">
        <v>10236.6651</v>
      </c>
      <c r="G20" s="114">
        <v>11001.6661</v>
      </c>
      <c r="H20" s="114">
        <v>114978.34331</v>
      </c>
      <c r="I20" s="114">
        <v>173035.42855000001</v>
      </c>
      <c r="J20" s="114">
        <v>186586.21736000001</v>
      </c>
      <c r="K20" s="114">
        <v>186012.38702000002</v>
      </c>
      <c r="L20" s="114">
        <v>179213.25019999998</v>
      </c>
    </row>
    <row r="21" spans="1:12" s="16" customFormat="1" ht="15" customHeight="1">
      <c r="A21" s="148" t="s">
        <v>586</v>
      </c>
      <c r="B21" s="114">
        <v>-166829.95037000001</v>
      </c>
      <c r="C21" s="114">
        <v>-166229.34946</v>
      </c>
      <c r="D21" s="114">
        <v>-108012.70793</v>
      </c>
      <c r="E21" s="114">
        <v>-124490.47635</v>
      </c>
      <c r="F21" s="114">
        <v>-127549.94508</v>
      </c>
      <c r="G21" s="114">
        <v>-137506.85313</v>
      </c>
      <c r="H21" s="114">
        <v>-143182.08447</v>
      </c>
      <c r="I21" s="114">
        <v>-135579.25536000001</v>
      </c>
      <c r="J21" s="114">
        <v>-130377.76198000001</v>
      </c>
      <c r="K21" s="114">
        <v>-128809.38839000001</v>
      </c>
      <c r="L21" s="114">
        <v>-129985.696</v>
      </c>
    </row>
    <row r="22" spans="1:12" s="16" customFormat="1" ht="15" customHeight="1">
      <c r="A22" s="147" t="s">
        <v>202</v>
      </c>
      <c r="B22" s="114">
        <v>9039.1144899999999</v>
      </c>
      <c r="C22" s="114">
        <v>11858.053810000001</v>
      </c>
      <c r="D22" s="114">
        <v>4466.4076699999996</v>
      </c>
      <c r="E22" s="114">
        <v>5811.9998399999995</v>
      </c>
      <c r="F22" s="114">
        <v>7564.6427300000005</v>
      </c>
      <c r="G22" s="114">
        <v>6784.8854099999999</v>
      </c>
      <c r="H22" s="114">
        <v>9532.167449999999</v>
      </c>
      <c r="I22" s="114">
        <v>16060.65134</v>
      </c>
      <c r="J22" s="114">
        <v>23970.053520000001</v>
      </c>
      <c r="K22" s="114">
        <v>14270.837310000001</v>
      </c>
      <c r="L22" s="114">
        <v>10974.387919999999</v>
      </c>
    </row>
    <row r="23" spans="1:12" s="16" customFormat="1" ht="15" customHeight="1">
      <c r="A23" s="147" t="s">
        <v>208</v>
      </c>
      <c r="B23" s="114">
        <v>312.89001000000002</v>
      </c>
      <c r="C23" s="114">
        <v>577.74613999999997</v>
      </c>
      <c r="D23" s="114">
        <v>1096.7559799999999</v>
      </c>
      <c r="E23" s="114">
        <v>872.51013999999998</v>
      </c>
      <c r="F23" s="114">
        <v>1063.14229</v>
      </c>
      <c r="G23" s="114">
        <v>1454.6790800000001</v>
      </c>
      <c r="H23" s="114">
        <v>919.55763000000002</v>
      </c>
      <c r="I23" s="114">
        <v>1971.66074</v>
      </c>
      <c r="J23" s="114">
        <v>3839.4399700000004</v>
      </c>
      <c r="K23" s="114">
        <v>3075.50261</v>
      </c>
      <c r="L23" s="114">
        <v>3648.9052799999999</v>
      </c>
    </row>
    <row r="24" spans="1:12" s="16" customFormat="1" ht="15" customHeight="1">
      <c r="A24" s="147" t="s">
        <v>587</v>
      </c>
      <c r="B24" s="114">
        <v>312315.72617000004</v>
      </c>
      <c r="C24" s="114">
        <v>160911.06766999999</v>
      </c>
      <c r="D24" s="114">
        <v>79593.683150000012</v>
      </c>
      <c r="E24" s="114">
        <v>181488.90885000001</v>
      </c>
      <c r="F24" s="114">
        <v>392308.54635000002</v>
      </c>
      <c r="G24" s="114">
        <v>475059.98824000004</v>
      </c>
      <c r="H24" s="114">
        <v>327149.83173999999</v>
      </c>
      <c r="I24" s="114">
        <v>320640.51068000001</v>
      </c>
      <c r="J24" s="114">
        <v>349682.24705000001</v>
      </c>
      <c r="K24" s="114">
        <v>378001.39662000001</v>
      </c>
      <c r="L24" s="114">
        <v>298756.31069999997</v>
      </c>
    </row>
    <row r="25" spans="1:12" s="16" customFormat="1" ht="15" customHeight="1">
      <c r="A25" s="147" t="s">
        <v>219</v>
      </c>
      <c r="B25" s="114">
        <v>61687.769639999999</v>
      </c>
      <c r="C25" s="114">
        <v>59447.905509999997</v>
      </c>
      <c r="D25" s="114">
        <v>45582.823079999995</v>
      </c>
      <c r="E25" s="114">
        <v>45898.478259999996</v>
      </c>
      <c r="F25" s="114">
        <v>44651.986950000006</v>
      </c>
      <c r="G25" s="114">
        <v>45489.169809999999</v>
      </c>
      <c r="H25" s="114">
        <v>45148.48689</v>
      </c>
      <c r="I25" s="114">
        <v>46766.151189999997</v>
      </c>
      <c r="J25" s="114">
        <v>52961.14314</v>
      </c>
      <c r="K25" s="114">
        <v>77681.33468</v>
      </c>
      <c r="L25" s="114">
        <v>76868.28817</v>
      </c>
    </row>
    <row r="26" spans="1:12" s="16" customFormat="1" ht="15" customHeight="1">
      <c r="A26" s="147" t="s">
        <v>588</v>
      </c>
      <c r="B26" s="114">
        <v>3691.4645599999999</v>
      </c>
      <c r="C26" s="114">
        <v>3444.7389500000004</v>
      </c>
      <c r="D26" s="114">
        <v>2238.2841000000003</v>
      </c>
      <c r="E26" s="114">
        <v>3064.41545</v>
      </c>
      <c r="F26" s="114">
        <v>3682.0250599999999</v>
      </c>
      <c r="G26" s="114">
        <v>4208.41903</v>
      </c>
      <c r="H26" s="114">
        <v>3974.7302999999997</v>
      </c>
      <c r="I26" s="114">
        <v>4179.7120199999999</v>
      </c>
      <c r="J26" s="114">
        <v>4709.616</v>
      </c>
      <c r="K26" s="114">
        <v>5109.2927900000004</v>
      </c>
      <c r="L26" s="114">
        <v>4271.2147800000002</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3510461.7504400001</v>
      </c>
      <c r="C28" s="393">
        <v>3598285.2859</v>
      </c>
      <c r="D28" s="393">
        <v>2688590.04354</v>
      </c>
      <c r="E28" s="393">
        <v>2948026.8595599998</v>
      </c>
      <c r="F28" s="393">
        <v>3038957.47077</v>
      </c>
      <c r="G28" s="393">
        <v>2972449.90607</v>
      </c>
      <c r="H28" s="393">
        <v>2867607.2281999998</v>
      </c>
      <c r="I28" s="393">
        <v>2891002.8791</v>
      </c>
      <c r="J28" s="393">
        <v>2956403.7012300002</v>
      </c>
      <c r="K28" s="393">
        <v>2973916.8714399999</v>
      </c>
      <c r="L28" s="393">
        <v>2811379.6747699999</v>
      </c>
    </row>
    <row r="29" spans="1:12" s="16" customFormat="1" ht="15" customHeight="1" thickTop="1">
      <c r="A29" s="147" t="s">
        <v>590</v>
      </c>
      <c r="B29" s="114">
        <v>3216267.5471999999</v>
      </c>
      <c r="C29" s="114">
        <v>3336038.7406599997</v>
      </c>
      <c r="D29" s="114">
        <v>2516669.4650500002</v>
      </c>
      <c r="E29" s="114">
        <v>2726255.65747</v>
      </c>
      <c r="F29" s="114">
        <v>2739078.8734200001</v>
      </c>
      <c r="G29" s="114">
        <v>2542863.83072</v>
      </c>
      <c r="H29" s="114">
        <v>2432865.85512</v>
      </c>
      <c r="I29" s="114">
        <v>2431133.34504</v>
      </c>
      <c r="J29" s="114">
        <v>2494421.46092</v>
      </c>
      <c r="K29" s="114">
        <v>2508782.37078</v>
      </c>
      <c r="L29" s="114">
        <v>2319317.7617500001</v>
      </c>
    </row>
    <row r="30" spans="1:12" s="16" customFormat="1" ht="15" customHeight="1">
      <c r="A30" s="148" t="s">
        <v>591</v>
      </c>
      <c r="B30" s="114">
        <v>900.51956999999993</v>
      </c>
      <c r="C30" s="114">
        <v>850.94278000000008</v>
      </c>
      <c r="D30" s="114">
        <v>139.46078</v>
      </c>
      <c r="E30" s="114">
        <v>139.46078</v>
      </c>
      <c r="F30" s="114">
        <v>171.22353000000001</v>
      </c>
      <c r="G30" s="114">
        <v>144.37359000000001</v>
      </c>
      <c r="H30" s="114">
        <v>317.72606999999999</v>
      </c>
      <c r="I30" s="114">
        <v>247.44420000000002</v>
      </c>
      <c r="J30" s="114">
        <v>339.73755999999997</v>
      </c>
      <c r="K30" s="114">
        <v>262.44420000000002</v>
      </c>
      <c r="L30" s="114">
        <v>319.97895</v>
      </c>
    </row>
    <row r="31" spans="1:12" s="16" customFormat="1" ht="15" customHeight="1">
      <c r="A31" s="148" t="s">
        <v>592</v>
      </c>
      <c r="B31" s="114">
        <v>2291796.0401500002</v>
      </c>
      <c r="C31" s="114">
        <v>2412947.0002199998</v>
      </c>
      <c r="D31" s="114">
        <v>1973721.61234</v>
      </c>
      <c r="E31" s="114">
        <v>2122651.1604599999</v>
      </c>
      <c r="F31" s="114">
        <v>2129163.8757000002</v>
      </c>
      <c r="G31" s="114">
        <v>1975741.0943699998</v>
      </c>
      <c r="H31" s="114">
        <v>1875383.7936800001</v>
      </c>
      <c r="I31" s="114">
        <v>1883922.9807500001</v>
      </c>
      <c r="J31" s="114">
        <v>1936549.5964200001</v>
      </c>
      <c r="K31" s="114">
        <v>1932111.0813800001</v>
      </c>
      <c r="L31" s="114">
        <v>1740891.25587</v>
      </c>
    </row>
    <row r="32" spans="1:12" s="16" customFormat="1" ht="15" customHeight="1">
      <c r="A32" s="148" t="s">
        <v>593</v>
      </c>
      <c r="B32" s="114">
        <v>878227.15091999993</v>
      </c>
      <c r="C32" s="114">
        <v>875552.30346000008</v>
      </c>
      <c r="D32" s="114">
        <v>511574.42612999998</v>
      </c>
      <c r="E32" s="114">
        <v>572213.08679999993</v>
      </c>
      <c r="F32" s="114">
        <v>576870.81750999996</v>
      </c>
      <c r="G32" s="114">
        <v>521009.68982999999</v>
      </c>
      <c r="H32" s="114">
        <v>511920.76851999998</v>
      </c>
      <c r="I32" s="114">
        <v>500622.73222000001</v>
      </c>
      <c r="J32" s="114">
        <v>517222.25144999998</v>
      </c>
      <c r="K32" s="114">
        <v>533437.94383</v>
      </c>
      <c r="L32" s="114">
        <v>535585.92098000005</v>
      </c>
    </row>
    <row r="33" spans="1:12" s="16" customFormat="1" ht="15" customHeight="1">
      <c r="A33" s="148" t="s">
        <v>594</v>
      </c>
      <c r="B33" s="114">
        <v>34452.715979999994</v>
      </c>
      <c r="C33" s="114">
        <v>34669.983759999996</v>
      </c>
      <c r="D33" s="114">
        <v>24435.987149999997</v>
      </c>
      <c r="E33" s="114">
        <v>23437.670899999997</v>
      </c>
      <c r="F33" s="114">
        <v>24489.300139999999</v>
      </c>
      <c r="G33" s="114">
        <v>38068.932079999999</v>
      </c>
      <c r="H33" s="114">
        <v>38062.032719999996</v>
      </c>
      <c r="I33" s="114">
        <v>38227.838250000001</v>
      </c>
      <c r="J33" s="114">
        <v>31939.764010000003</v>
      </c>
      <c r="K33" s="114">
        <v>32857.486960000002</v>
      </c>
      <c r="L33" s="114">
        <v>34160.388079999997</v>
      </c>
    </row>
    <row r="34" spans="1:12" s="16" customFormat="1" ht="15" customHeight="1">
      <c r="A34" s="148" t="s">
        <v>595</v>
      </c>
      <c r="B34" s="114">
        <v>0</v>
      </c>
      <c r="C34" s="114">
        <v>0</v>
      </c>
      <c r="D34" s="114">
        <v>0</v>
      </c>
      <c r="E34" s="114">
        <v>0</v>
      </c>
      <c r="F34" s="114">
        <v>0</v>
      </c>
      <c r="G34" s="114">
        <v>0</v>
      </c>
      <c r="H34" s="114">
        <v>0</v>
      </c>
      <c r="I34" s="114">
        <v>0</v>
      </c>
      <c r="J34" s="114">
        <v>0</v>
      </c>
      <c r="K34" s="114">
        <v>0</v>
      </c>
      <c r="L34" s="114">
        <v>0</v>
      </c>
    </row>
    <row r="35" spans="1:12" s="16" customFormat="1" ht="15" customHeight="1">
      <c r="A35" s="148" t="s">
        <v>596</v>
      </c>
      <c r="B35" s="114">
        <v>10891.120580000001</v>
      </c>
      <c r="C35" s="114">
        <v>12018.51044</v>
      </c>
      <c r="D35" s="114">
        <v>6797.97865</v>
      </c>
      <c r="E35" s="114">
        <v>7814.2785300000005</v>
      </c>
      <c r="F35" s="114">
        <v>8383.6565399999999</v>
      </c>
      <c r="G35" s="114">
        <v>7899.7408499999992</v>
      </c>
      <c r="H35" s="114">
        <v>7181.53413</v>
      </c>
      <c r="I35" s="114">
        <v>8112.34962</v>
      </c>
      <c r="J35" s="114">
        <v>8370.1114799999996</v>
      </c>
      <c r="K35" s="114">
        <v>10113.414409999999</v>
      </c>
      <c r="L35" s="114">
        <v>8360.2178700000004</v>
      </c>
    </row>
    <row r="36" spans="1:12" s="16" customFormat="1" ht="15" customHeight="1">
      <c r="A36" s="147" t="s">
        <v>597</v>
      </c>
      <c r="B36" s="114">
        <v>1832.41977</v>
      </c>
      <c r="C36" s="114">
        <v>3648.6875800000003</v>
      </c>
      <c r="D36" s="114">
        <v>38.835239999999999</v>
      </c>
      <c r="E36" s="114">
        <v>447.71359000000001</v>
      </c>
      <c r="F36" s="114">
        <v>370.83949000000001</v>
      </c>
      <c r="G36" s="114">
        <v>408.43096999999995</v>
      </c>
      <c r="H36" s="114">
        <v>341.45976000000002</v>
      </c>
      <c r="I36" s="114">
        <v>218.69561999999999</v>
      </c>
      <c r="J36" s="114">
        <v>422.86824999999999</v>
      </c>
      <c r="K36" s="114">
        <v>254.69498999999999</v>
      </c>
      <c r="L36" s="114">
        <v>350.52634999999998</v>
      </c>
    </row>
    <row r="37" spans="1:12" s="16" customFormat="1" ht="15" customHeight="1">
      <c r="A37" s="147" t="s">
        <v>598</v>
      </c>
      <c r="B37" s="114">
        <v>113758.67712000001</v>
      </c>
      <c r="C37" s="114">
        <v>116012.5077</v>
      </c>
      <c r="D37" s="114">
        <v>57869.421329999997</v>
      </c>
      <c r="E37" s="114">
        <v>105132.98883</v>
      </c>
      <c r="F37" s="114">
        <v>172076.05137999999</v>
      </c>
      <c r="G37" s="114">
        <v>284979.44379000005</v>
      </c>
      <c r="H37" s="114">
        <v>283893.70530999999</v>
      </c>
      <c r="I37" s="114">
        <v>296975.99598000001</v>
      </c>
      <c r="J37" s="114">
        <v>293652.40645999997</v>
      </c>
      <c r="K37" s="114">
        <v>291101.35913999996</v>
      </c>
      <c r="L37" s="114">
        <v>303749.33480000001</v>
      </c>
    </row>
    <row r="38" spans="1:12" s="16" customFormat="1" ht="15" customHeight="1">
      <c r="A38" s="147" t="s">
        <v>599</v>
      </c>
      <c r="B38" s="114">
        <v>60659.345439999997</v>
      </c>
      <c r="C38" s="114">
        <v>60640.191719999995</v>
      </c>
      <c r="D38" s="114">
        <v>38547.096850000002</v>
      </c>
      <c r="E38" s="114">
        <v>43696.182609999996</v>
      </c>
      <c r="F38" s="114">
        <v>53217.761060000004</v>
      </c>
      <c r="G38" s="114">
        <v>68390.527799999996</v>
      </c>
      <c r="H38" s="114">
        <v>75227.528160000002</v>
      </c>
      <c r="I38" s="114">
        <v>87898.532250000004</v>
      </c>
      <c r="J38" s="114">
        <v>93460.084400000007</v>
      </c>
      <c r="K38" s="114">
        <v>98481.040129999994</v>
      </c>
      <c r="L38" s="114">
        <v>106003.01437</v>
      </c>
    </row>
    <row r="39" spans="1:12" s="16" customFormat="1" ht="15" customHeight="1">
      <c r="A39" s="147" t="s">
        <v>273</v>
      </c>
      <c r="B39" s="114">
        <v>117943.76091</v>
      </c>
      <c r="C39" s="114">
        <v>81945.15823999999</v>
      </c>
      <c r="D39" s="114">
        <v>75465.225069999986</v>
      </c>
      <c r="E39" s="114">
        <v>72494.317060000001</v>
      </c>
      <c r="F39" s="114">
        <v>74213.945420000004</v>
      </c>
      <c r="G39" s="114">
        <v>74450.496249999997</v>
      </c>
      <c r="H39" s="114">
        <v>74276.247220000005</v>
      </c>
      <c r="I39" s="114">
        <v>74075.135209999993</v>
      </c>
      <c r="J39" s="114">
        <v>74302.009720000002</v>
      </c>
      <c r="K39" s="114">
        <v>74784.590249999994</v>
      </c>
      <c r="L39" s="114">
        <v>74701.064670000007</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0</v>
      </c>
      <c r="C42" s="114">
        <v>0</v>
      </c>
      <c r="D42" s="114">
        <v>0</v>
      </c>
      <c r="E42" s="114">
        <v>0</v>
      </c>
      <c r="F42" s="114">
        <v>0</v>
      </c>
      <c r="G42" s="114">
        <v>1357.1765399999999</v>
      </c>
      <c r="H42" s="114">
        <v>1002.43263</v>
      </c>
      <c r="I42" s="114">
        <v>701.17499999999995</v>
      </c>
      <c r="J42" s="114">
        <v>144.87148000000002</v>
      </c>
      <c r="K42" s="114">
        <v>512.81614999999999</v>
      </c>
      <c r="L42" s="114">
        <v>7257.9728299999997</v>
      </c>
    </row>
    <row r="43" spans="1:12" ht="15" customHeight="1" thickTop="1" thickBot="1">
      <c r="A43" s="392" t="s">
        <v>601</v>
      </c>
      <c r="B43" s="393">
        <v>897377.07637999998</v>
      </c>
      <c r="C43" s="393">
        <v>986361.64978999994</v>
      </c>
      <c r="D43" s="393">
        <v>821580.1198300001</v>
      </c>
      <c r="E43" s="393">
        <v>899064.4633200001</v>
      </c>
      <c r="F43" s="393">
        <v>912606.28284</v>
      </c>
      <c r="G43" s="393">
        <v>932960.84475000005</v>
      </c>
      <c r="H43" s="393">
        <v>979570.35950999998</v>
      </c>
      <c r="I43" s="393">
        <v>991615.08227000001</v>
      </c>
      <c r="J43" s="393">
        <v>994358.15849000006</v>
      </c>
      <c r="K43" s="393">
        <v>1017375.1069199999</v>
      </c>
      <c r="L43" s="393">
        <v>1014639.1728099999</v>
      </c>
    </row>
    <row r="44" spans="1:12" s="16" customFormat="1" ht="15" customHeight="1" thickTop="1">
      <c r="A44" s="147" t="s">
        <v>294</v>
      </c>
      <c r="B44" s="114">
        <v>2901.2880299999997</v>
      </c>
      <c r="C44" s="114">
        <v>637355.00075999997</v>
      </c>
      <c r="D44" s="114">
        <v>517143.20075999998</v>
      </c>
      <c r="E44" s="114">
        <v>553359</v>
      </c>
      <c r="F44" s="114">
        <v>553432.5</v>
      </c>
      <c r="G44" s="114">
        <v>553432.5</v>
      </c>
      <c r="H44" s="114">
        <v>553432.5</v>
      </c>
      <c r="I44" s="114">
        <v>553432.5</v>
      </c>
      <c r="J44" s="114">
        <v>553432.5</v>
      </c>
      <c r="K44" s="114">
        <v>553432.5</v>
      </c>
      <c r="L44" s="114">
        <v>553432.5</v>
      </c>
    </row>
    <row r="45" spans="1:12" s="16" customFormat="1" ht="15" customHeight="1">
      <c r="A45" s="147" t="s">
        <v>298</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c r="L45" s="114">
        <v>4.7393199999999993</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427078.28976999997</v>
      </c>
      <c r="K47" s="114">
        <v>427078.28976999997</v>
      </c>
      <c r="L47" s="114">
        <v>450487.89711999998</v>
      </c>
    </row>
    <row r="48" spans="1:12" s="16" customFormat="1" ht="15" customHeight="1">
      <c r="A48" s="147" t="s">
        <v>308</v>
      </c>
      <c r="B48" s="114">
        <v>42789.301490000005</v>
      </c>
      <c r="C48" s="114">
        <v>43771.215779999999</v>
      </c>
      <c r="D48" s="114">
        <v>29149.062320000001</v>
      </c>
      <c r="E48" s="114">
        <v>28012.35312</v>
      </c>
      <c r="F48" s="114">
        <v>28914.928010000003</v>
      </c>
      <c r="G48" s="114">
        <v>32729.702350000003</v>
      </c>
      <c r="H48" s="114">
        <v>76750.945879999999</v>
      </c>
      <c r="I48" s="114">
        <v>27146.170979999999</v>
      </c>
      <c r="J48" s="114">
        <v>13842.6294</v>
      </c>
      <c r="K48" s="114">
        <v>36859.577829999995</v>
      </c>
      <c r="L48" s="114">
        <v>10714.03637</v>
      </c>
    </row>
    <row r="49" spans="1:12" s="16" customFormat="1" ht="15" customHeight="1">
      <c r="A49" s="148" t="s">
        <v>603</v>
      </c>
      <c r="B49" s="114">
        <v>-93.748999999999995</v>
      </c>
      <c r="C49" s="114">
        <v>901.04657999999995</v>
      </c>
      <c r="D49" s="114">
        <v>-161.31825000000001</v>
      </c>
      <c r="E49" s="114">
        <v>-592.66138000000001</v>
      </c>
      <c r="F49" s="114">
        <v>0</v>
      </c>
      <c r="G49" s="114">
        <v>0</v>
      </c>
      <c r="H49" s="114">
        <v>30141.431120000001</v>
      </c>
      <c r="I49" s="114">
        <v>0</v>
      </c>
      <c r="J49" s="114">
        <v>0</v>
      </c>
      <c r="K49" s="114">
        <v>0</v>
      </c>
      <c r="L49" s="114">
        <v>0</v>
      </c>
    </row>
    <row r="50" spans="1:12" s="17" customFormat="1" ht="15" customHeight="1" thickBot="1">
      <c r="A50" s="148" t="s">
        <v>604</v>
      </c>
      <c r="B50" s="114">
        <v>42883.050490000001</v>
      </c>
      <c r="C50" s="114">
        <v>42870.169200000004</v>
      </c>
      <c r="D50" s="114">
        <v>29310.380570000001</v>
      </c>
      <c r="E50" s="114">
        <v>28605.014500000001</v>
      </c>
      <c r="F50" s="114">
        <v>28914.928010000003</v>
      </c>
      <c r="G50" s="114">
        <v>32729.702350000003</v>
      </c>
      <c r="H50" s="114">
        <v>46609.514759999998</v>
      </c>
      <c r="I50" s="114">
        <v>27146.170979999999</v>
      </c>
      <c r="J50" s="114">
        <v>13842.6294</v>
      </c>
      <c r="K50" s="114">
        <v>36859.577829999995</v>
      </c>
      <c r="L50" s="114">
        <v>10714.03637</v>
      </c>
    </row>
    <row r="51" spans="1:12" ht="15" customHeight="1" thickTop="1" thickBot="1">
      <c r="A51" s="392" t="s">
        <v>605</v>
      </c>
      <c r="B51" s="393">
        <v>4407838.8268200001</v>
      </c>
      <c r="C51" s="393">
        <v>4584646.9356899997</v>
      </c>
      <c r="D51" s="393">
        <v>3510170.1633699997</v>
      </c>
      <c r="E51" s="393">
        <v>3847091.3228800003</v>
      </c>
      <c r="F51" s="393">
        <v>3951563.75361</v>
      </c>
      <c r="G51" s="393">
        <v>3905410.7508200002</v>
      </c>
      <c r="H51" s="393">
        <v>3847177.5877100001</v>
      </c>
      <c r="I51" s="393">
        <v>3882617.9613699997</v>
      </c>
      <c r="J51" s="393">
        <v>3950761.8597199996</v>
      </c>
      <c r="K51" s="393">
        <v>3991291.9783600001</v>
      </c>
      <c r="L51" s="393">
        <v>3826018.8475799998</v>
      </c>
    </row>
    <row r="52" spans="1:12" s="16" customFormat="1" ht="15" customHeight="1" thickTop="1">
      <c r="A52" s="113" t="s">
        <v>606</v>
      </c>
      <c r="B52" s="114">
        <v>14973.20441</v>
      </c>
      <c r="C52" s="114">
        <v>10001.87084</v>
      </c>
      <c r="D52" s="114">
        <v>2994.1173199999998</v>
      </c>
      <c r="E52" s="114">
        <v>4149.4416899999997</v>
      </c>
      <c r="F52" s="114">
        <v>3406.1938799999998</v>
      </c>
      <c r="G52" s="114">
        <v>2259.9529700000003</v>
      </c>
      <c r="H52" s="114">
        <v>2328.8197200000004</v>
      </c>
      <c r="I52" s="114">
        <v>3460.2270800000001</v>
      </c>
      <c r="J52" s="114">
        <v>7112.6738099999993</v>
      </c>
      <c r="K52" s="114">
        <v>32996.346709999998</v>
      </c>
      <c r="L52" s="114">
        <v>50008.529649999997</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11200.111339999999</v>
      </c>
      <c r="C54" s="114">
        <v>6890.3854299999994</v>
      </c>
      <c r="D54" s="114">
        <v>0</v>
      </c>
      <c r="E54" s="114">
        <v>1475.8085900000001</v>
      </c>
      <c r="F54" s="114">
        <v>1009.88729</v>
      </c>
      <c r="G54" s="114">
        <v>0</v>
      </c>
      <c r="H54" s="114">
        <v>0</v>
      </c>
      <c r="I54" s="114">
        <v>1194.7472600000001</v>
      </c>
      <c r="J54" s="114">
        <v>5088.7171799999996</v>
      </c>
      <c r="K54" s="114">
        <v>30999.52794</v>
      </c>
      <c r="L54" s="114">
        <v>48023.27132</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3773.0930699999999</v>
      </c>
      <c r="C56" s="114">
        <v>3111.4854100000002</v>
      </c>
      <c r="D56" s="114">
        <v>2994.1173199999998</v>
      </c>
      <c r="E56" s="114">
        <v>2673.6331</v>
      </c>
      <c r="F56" s="114">
        <v>2396.3065899999997</v>
      </c>
      <c r="G56" s="114">
        <v>2259.9529700000003</v>
      </c>
      <c r="H56" s="114">
        <v>2328.8197200000004</v>
      </c>
      <c r="I56" s="114">
        <v>2265.47982</v>
      </c>
      <c r="J56" s="114">
        <v>2023.9566299999999</v>
      </c>
      <c r="K56" s="114">
        <v>1996.8187700000001</v>
      </c>
      <c r="L56" s="114">
        <v>1985.2583300000001</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7468567.2496800004</v>
      </c>
      <c r="C58" s="114">
        <v>7821015.5494999997</v>
      </c>
      <c r="D58" s="114">
        <v>6003174.3401099993</v>
      </c>
      <c r="E58" s="114">
        <v>6875041.8672899995</v>
      </c>
      <c r="F58" s="114">
        <v>8446337.1393100005</v>
      </c>
      <c r="G58" s="114">
        <v>8499016.6838700008</v>
      </c>
      <c r="H58" s="114">
        <v>8284045.1439799992</v>
      </c>
      <c r="I58" s="114">
        <v>7857535.64647</v>
      </c>
      <c r="J58" s="114">
        <v>7825197.8947799997</v>
      </c>
      <c r="K58" s="114">
        <v>7885890.65276</v>
      </c>
      <c r="L58" s="114">
        <v>7695477.93322</v>
      </c>
    </row>
    <row r="59" spans="1:12">
      <c r="A59" s="394" t="s">
        <v>613</v>
      </c>
      <c r="B59" s="395">
        <v>278395.13493</v>
      </c>
      <c r="C59" s="395">
        <v>280500.53021</v>
      </c>
      <c r="D59" s="395">
        <v>217517.43105000001</v>
      </c>
      <c r="E59" s="395">
        <v>234827.81987000001</v>
      </c>
      <c r="F59" s="395">
        <v>219823.99284999998</v>
      </c>
      <c r="G59" s="395">
        <v>244973.10185000001</v>
      </c>
      <c r="H59" s="395">
        <v>238467.09261000002</v>
      </c>
      <c r="I59" s="395">
        <v>221615.32175999999</v>
      </c>
      <c r="J59" s="395">
        <v>131104.72753</v>
      </c>
      <c r="K59" s="395">
        <v>226058.5191</v>
      </c>
      <c r="L59" s="395">
        <v>130809.61164</v>
      </c>
    </row>
    <row r="60" spans="1:12" ht="15" customHeight="1">
      <c r="A60" s="148" t="s">
        <v>614</v>
      </c>
      <c r="B60" s="114">
        <v>-61944.671020000002</v>
      </c>
      <c r="C60" s="114">
        <v>-77189.052769999995</v>
      </c>
      <c r="D60" s="114">
        <v>-65191.276060000004</v>
      </c>
      <c r="E60" s="114">
        <v>-74970.936069999996</v>
      </c>
      <c r="F60" s="114">
        <v>-60930.343689999994</v>
      </c>
      <c r="G60" s="114">
        <v>-66952.571779999998</v>
      </c>
      <c r="H60" s="114">
        <v>-60703.231319999999</v>
      </c>
      <c r="I60" s="114">
        <v>-62682.430079999998</v>
      </c>
      <c r="J60" s="114">
        <v>-39199.094600000004</v>
      </c>
      <c r="K60" s="114">
        <v>-68481.701249999998</v>
      </c>
      <c r="L60" s="114">
        <v>-40175.763829999996</v>
      </c>
    </row>
    <row r="61" spans="1:12" ht="15" customHeight="1">
      <c r="A61" s="147" t="s">
        <v>615</v>
      </c>
      <c r="B61" s="114">
        <v>216450.46390999999</v>
      </c>
      <c r="C61" s="114">
        <v>203311.47743999999</v>
      </c>
      <c r="D61" s="114">
        <v>152326.15499000001</v>
      </c>
      <c r="E61" s="114">
        <v>159856.88380000001</v>
      </c>
      <c r="F61" s="114">
        <v>158893.64916</v>
      </c>
      <c r="G61" s="114">
        <v>178020.53006999998</v>
      </c>
      <c r="H61" s="114">
        <v>177763.86129</v>
      </c>
      <c r="I61" s="114">
        <v>158932.89168</v>
      </c>
      <c r="J61" s="114">
        <v>91905.632930000007</v>
      </c>
      <c r="K61" s="114">
        <v>157576.81784999999</v>
      </c>
      <c r="L61" s="114">
        <v>90633.847810000007</v>
      </c>
    </row>
    <row r="62" spans="1:12" ht="15" customHeight="1">
      <c r="A62" s="116" t="s">
        <v>616</v>
      </c>
      <c r="B62" s="114">
        <v>39165.92239</v>
      </c>
      <c r="C62" s="114">
        <v>42542.612909999996</v>
      </c>
      <c r="D62" s="114">
        <v>14170.80668</v>
      </c>
      <c r="E62" s="114">
        <v>10907.563310000001</v>
      </c>
      <c r="F62" s="114">
        <v>12894.35066</v>
      </c>
      <c r="G62" s="114">
        <v>11408.337119999998</v>
      </c>
      <c r="H62" s="114">
        <v>8703.7225199999993</v>
      </c>
      <c r="I62" s="114">
        <v>7782.6703399999997</v>
      </c>
      <c r="J62" s="114">
        <v>3728.7018599999997</v>
      </c>
      <c r="K62" s="114">
        <v>23182.141729999999</v>
      </c>
      <c r="L62" s="114">
        <v>15523.11083</v>
      </c>
    </row>
    <row r="63" spans="1:12" ht="15" customHeight="1">
      <c r="A63" s="148" t="s">
        <v>617</v>
      </c>
      <c r="B63" s="114">
        <v>-11484.47741</v>
      </c>
      <c r="C63" s="114">
        <v>-9762.5304499999984</v>
      </c>
      <c r="D63" s="114">
        <v>-5632.7140999999992</v>
      </c>
      <c r="E63" s="114">
        <v>-4847.8689800000002</v>
      </c>
      <c r="F63" s="114">
        <v>-7294.7126699999999</v>
      </c>
      <c r="G63" s="114">
        <v>-7709.0222599999997</v>
      </c>
      <c r="H63" s="114">
        <v>-6094.3253500000001</v>
      </c>
      <c r="I63" s="114">
        <v>-6039.3464800000002</v>
      </c>
      <c r="J63" s="114">
        <v>-5732.3590599999998</v>
      </c>
      <c r="K63" s="114">
        <v>-8879.0261599999994</v>
      </c>
      <c r="L63" s="114">
        <v>-7821.5817200000001</v>
      </c>
    </row>
    <row r="64" spans="1:12" ht="15" customHeight="1">
      <c r="A64" s="117" t="s">
        <v>618</v>
      </c>
      <c r="B64" s="114">
        <v>244131.90888999999</v>
      </c>
      <c r="C64" s="114">
        <v>236091.55989999999</v>
      </c>
      <c r="D64" s="114">
        <v>160864.24757000001</v>
      </c>
      <c r="E64" s="114">
        <v>165916.57813000001</v>
      </c>
      <c r="F64" s="114">
        <v>164493.28715000002</v>
      </c>
      <c r="G64" s="114">
        <v>181719.84493000002</v>
      </c>
      <c r="H64" s="114">
        <v>180373.25846000001</v>
      </c>
      <c r="I64" s="114">
        <v>160676.21554</v>
      </c>
      <c r="J64" s="114">
        <v>89901.975730000006</v>
      </c>
      <c r="K64" s="114">
        <v>171879.93341999999</v>
      </c>
      <c r="L64" s="114">
        <v>98335.376919999995</v>
      </c>
    </row>
    <row r="65" spans="1:12" ht="15" customHeight="1">
      <c r="A65" s="116" t="s">
        <v>619</v>
      </c>
      <c r="B65" s="114">
        <v>27377.961629999998</v>
      </c>
      <c r="C65" s="114">
        <v>32213.431539999998</v>
      </c>
      <c r="D65" s="114">
        <v>24767.02288</v>
      </c>
      <c r="E65" s="114">
        <v>30045.309730000001</v>
      </c>
      <c r="F65" s="114">
        <v>27213.680370000002</v>
      </c>
      <c r="G65" s="114">
        <v>22927.203809999999</v>
      </c>
      <c r="H65" s="114">
        <v>13435.205619999999</v>
      </c>
      <c r="I65" s="114">
        <v>14629.049720000001</v>
      </c>
      <c r="J65" s="114">
        <v>18692.326530000002</v>
      </c>
      <c r="K65" s="114">
        <v>30161.008750000001</v>
      </c>
      <c r="L65" s="114">
        <v>19299.774260000002</v>
      </c>
    </row>
    <row r="66" spans="1:12" ht="15" customHeight="1">
      <c r="A66" s="116" t="s">
        <v>620</v>
      </c>
      <c r="B66" s="114">
        <v>-48160.041870000001</v>
      </c>
      <c r="C66" s="114">
        <v>-40808.950689999998</v>
      </c>
      <c r="D66" s="114">
        <v>-31560.596129999998</v>
      </c>
      <c r="E66" s="114">
        <v>-38559.072189999999</v>
      </c>
      <c r="F66" s="114">
        <v>-39229.631529999999</v>
      </c>
      <c r="G66" s="114">
        <v>-37891.479060000005</v>
      </c>
      <c r="H66" s="114">
        <v>-21845.534079999998</v>
      </c>
      <c r="I66" s="114">
        <v>-15382.653980000001</v>
      </c>
      <c r="J66" s="114">
        <v>-20707.487059999999</v>
      </c>
      <c r="K66" s="114">
        <v>-33054.007239999999</v>
      </c>
      <c r="L66" s="114">
        <v>-30599.8079</v>
      </c>
    </row>
    <row r="67" spans="1:12" ht="15" customHeight="1">
      <c r="A67" s="147" t="s">
        <v>621</v>
      </c>
      <c r="B67" s="114">
        <v>223349.82865000001</v>
      </c>
      <c r="C67" s="114">
        <v>227496.04074999999</v>
      </c>
      <c r="D67" s="114">
        <v>154070.67431999999</v>
      </c>
      <c r="E67" s="114">
        <v>157402.81566999998</v>
      </c>
      <c r="F67" s="114">
        <v>152477.33599000002</v>
      </c>
      <c r="G67" s="114">
        <v>166755.56968000002</v>
      </c>
      <c r="H67" s="114">
        <v>171962.93</v>
      </c>
      <c r="I67" s="114">
        <v>159922.61128000001</v>
      </c>
      <c r="J67" s="114">
        <v>87886.815199999997</v>
      </c>
      <c r="K67" s="114">
        <v>168986.93493000002</v>
      </c>
      <c r="L67" s="114">
        <v>87035.343280000001</v>
      </c>
    </row>
    <row r="68" spans="1:12" ht="15" customHeight="1">
      <c r="A68" s="148" t="s">
        <v>622</v>
      </c>
      <c r="B68" s="114">
        <v>-180019.25640000001</v>
      </c>
      <c r="C68" s="114">
        <v>-185061.74734999999</v>
      </c>
      <c r="D68" s="114">
        <v>-125918.45629999999</v>
      </c>
      <c r="E68" s="114">
        <v>-130814.61242</v>
      </c>
      <c r="F68" s="114">
        <v>-122215.48759</v>
      </c>
      <c r="G68" s="114">
        <v>-131724.92104000002</v>
      </c>
      <c r="H68" s="114">
        <v>-119146.16972000001</v>
      </c>
      <c r="I68" s="114">
        <v>-124957.24294</v>
      </c>
      <c r="J68" s="114">
        <v>-73784.482180000006</v>
      </c>
      <c r="K68" s="114">
        <v>-127703.78989</v>
      </c>
      <c r="L68" s="114">
        <v>-76678.52601999999</v>
      </c>
    </row>
    <row r="69" spans="1:12" ht="15" customHeight="1">
      <c r="A69" s="117" t="s">
        <v>623</v>
      </c>
      <c r="B69" s="114">
        <v>43330.572249999997</v>
      </c>
      <c r="C69" s="114">
        <v>42434.293399999995</v>
      </c>
      <c r="D69" s="114">
        <v>28152.21802</v>
      </c>
      <c r="E69" s="114">
        <v>26588.203249999999</v>
      </c>
      <c r="F69" s="114">
        <v>30261.848399999999</v>
      </c>
      <c r="G69" s="114">
        <v>35030.648639999999</v>
      </c>
      <c r="H69" s="114">
        <v>52816.760280000002</v>
      </c>
      <c r="I69" s="114">
        <v>34965.368340000001</v>
      </c>
      <c r="J69" s="114">
        <v>14102.33302</v>
      </c>
      <c r="K69" s="114">
        <v>41283.145039999996</v>
      </c>
      <c r="L69" s="114">
        <v>10356.81726</v>
      </c>
    </row>
    <row r="70" spans="1:12" ht="15" customHeight="1">
      <c r="A70" s="117" t="s">
        <v>624</v>
      </c>
      <c r="B70" s="114">
        <v>2114.2653399999999</v>
      </c>
      <c r="C70" s="114">
        <v>1345.97244</v>
      </c>
      <c r="D70" s="114">
        <v>1006.65594</v>
      </c>
      <c r="E70" s="114">
        <v>865.44482999999991</v>
      </c>
      <c r="F70" s="114">
        <v>506.57324</v>
      </c>
      <c r="G70" s="114">
        <v>0.13505</v>
      </c>
      <c r="H70" s="114">
        <v>6.0310000000000002E-2</v>
      </c>
      <c r="I70" s="114">
        <v>1.38537</v>
      </c>
      <c r="J70" s="114">
        <v>1.0018099999999999</v>
      </c>
      <c r="K70" s="114">
        <v>1.14723</v>
      </c>
      <c r="L70" s="114">
        <v>0.13131999999999999</v>
      </c>
    </row>
    <row r="71" spans="1:12" ht="15" customHeight="1">
      <c r="A71" s="115" t="s">
        <v>971</v>
      </c>
      <c r="B71" s="114">
        <v>11.282020000000001</v>
      </c>
      <c r="C71" s="114">
        <v>3.9025500000000002</v>
      </c>
      <c r="D71" s="114">
        <v>0.13996</v>
      </c>
      <c r="E71" s="114">
        <v>0.11565</v>
      </c>
      <c r="F71" s="114">
        <v>8.4849999999999995E-2</v>
      </c>
      <c r="G71" s="114">
        <v>0.13505</v>
      </c>
      <c r="H71" s="114">
        <v>6.0310000000000002E-2</v>
      </c>
      <c r="I71" s="114">
        <v>1.38537</v>
      </c>
      <c r="J71" s="114">
        <v>1.0018099999999999</v>
      </c>
      <c r="K71" s="114">
        <v>1.14723</v>
      </c>
      <c r="L71" s="114">
        <v>0.13131999999999999</v>
      </c>
    </row>
    <row r="72" spans="1:12" ht="15" customHeight="1">
      <c r="A72" s="115" t="s">
        <v>972</v>
      </c>
      <c r="B72" s="114">
        <v>2102.9833199999998</v>
      </c>
      <c r="C72" s="114">
        <v>1342.06989</v>
      </c>
      <c r="D72" s="114">
        <v>1006.51598</v>
      </c>
      <c r="E72" s="114">
        <v>865.32918000000006</v>
      </c>
      <c r="F72" s="114">
        <v>506.48839000000004</v>
      </c>
      <c r="G72" s="114">
        <v>0</v>
      </c>
      <c r="H72" s="114">
        <v>0</v>
      </c>
      <c r="I72" s="114">
        <v>0</v>
      </c>
      <c r="J72" s="114">
        <v>0</v>
      </c>
      <c r="K72" s="114">
        <v>0</v>
      </c>
      <c r="L72" s="114">
        <v>0</v>
      </c>
    </row>
    <row r="73" spans="1:12" ht="15" customHeight="1">
      <c r="A73" s="147" t="s">
        <v>625</v>
      </c>
      <c r="B73" s="114">
        <v>-30.451450000000001</v>
      </c>
      <c r="C73" s="114">
        <v>-1.1402399999999999</v>
      </c>
      <c r="D73" s="114">
        <v>2.9E-4</v>
      </c>
      <c r="E73" s="114">
        <v>8.0000000000000007E-5</v>
      </c>
      <c r="F73" s="114">
        <v>0</v>
      </c>
      <c r="G73" s="114">
        <v>0</v>
      </c>
      <c r="H73" s="114">
        <v>-1.0000000000000001E-5</v>
      </c>
      <c r="I73" s="114">
        <v>0</v>
      </c>
      <c r="J73" s="114">
        <v>0</v>
      </c>
      <c r="K73" s="114">
        <v>0</v>
      </c>
      <c r="L73" s="114">
        <v>0</v>
      </c>
    </row>
    <row r="74" spans="1:12" ht="15" customHeight="1">
      <c r="A74" s="147" t="s">
        <v>1259</v>
      </c>
      <c r="B74" s="114">
        <v>-26.436330000000002</v>
      </c>
      <c r="C74" s="114">
        <v>0.26155</v>
      </c>
      <c r="D74" s="114">
        <v>3.1E-4</v>
      </c>
      <c r="E74" s="114">
        <v>8.0000000000000007E-5</v>
      </c>
      <c r="F74" s="114">
        <v>0</v>
      </c>
      <c r="G74" s="114">
        <v>0</v>
      </c>
      <c r="H74" s="114">
        <v>-1.0000000000000001E-5</v>
      </c>
      <c r="I74" s="114">
        <v>0</v>
      </c>
      <c r="J74" s="114">
        <v>0</v>
      </c>
      <c r="K74" s="114">
        <v>0</v>
      </c>
      <c r="L74" s="114">
        <v>0</v>
      </c>
    </row>
    <row r="75" spans="1:12" ht="15" customHeight="1">
      <c r="A75" s="148" t="s">
        <v>973</v>
      </c>
      <c r="B75" s="114">
        <v>-4.0151199999999996</v>
      </c>
      <c r="C75" s="114">
        <v>-1.4017899999999999</v>
      </c>
      <c r="D75" s="114">
        <v>-2.0000000000000002E-5</v>
      </c>
      <c r="E75" s="114">
        <v>0</v>
      </c>
      <c r="F75" s="114">
        <v>0</v>
      </c>
      <c r="G75" s="114">
        <v>0</v>
      </c>
      <c r="H75" s="114">
        <v>0</v>
      </c>
      <c r="I75" s="114">
        <v>0</v>
      </c>
      <c r="J75" s="114">
        <v>0</v>
      </c>
      <c r="K75" s="114">
        <v>0</v>
      </c>
      <c r="L75" s="114">
        <v>0</v>
      </c>
    </row>
    <row r="76" spans="1:12" ht="15" customHeight="1">
      <c r="A76" s="147" t="s">
        <v>626</v>
      </c>
      <c r="B76" s="114">
        <v>45414.386140000002</v>
      </c>
      <c r="C76" s="114">
        <v>43779.125599999999</v>
      </c>
      <c r="D76" s="114">
        <v>29158.874250000001</v>
      </c>
      <c r="E76" s="114">
        <v>27453.648160000001</v>
      </c>
      <c r="F76" s="114">
        <v>30768.42164</v>
      </c>
      <c r="G76" s="114">
        <v>35030.783689999997</v>
      </c>
      <c r="H76" s="114">
        <v>52816.82058</v>
      </c>
      <c r="I76" s="114">
        <v>34966.753710000005</v>
      </c>
      <c r="J76" s="114">
        <v>14103.33483</v>
      </c>
      <c r="K76" s="114">
        <v>41284.292270000005</v>
      </c>
      <c r="L76" s="114">
        <v>10356.94858</v>
      </c>
    </row>
    <row r="77" spans="1:12" ht="15" customHeight="1">
      <c r="A77" s="149" t="s">
        <v>962</v>
      </c>
      <c r="B77" s="114">
        <v>141.20740000000001</v>
      </c>
      <c r="C77" s="114">
        <v>275.94953999999996</v>
      </c>
      <c r="D77" s="114">
        <v>-16.047799999999999</v>
      </c>
      <c r="E77" s="114">
        <v>802.37704000000008</v>
      </c>
      <c r="F77" s="114">
        <v>55.494690000000006</v>
      </c>
      <c r="G77" s="114">
        <v>343.45517999999998</v>
      </c>
      <c r="H77" s="114">
        <v>161.82028</v>
      </c>
      <c r="I77" s="114">
        <v>102.10661</v>
      </c>
      <c r="J77" s="114">
        <v>29.327470000000002</v>
      </c>
      <c r="K77" s="114">
        <v>181.94233</v>
      </c>
      <c r="L77" s="114">
        <v>176.96462</v>
      </c>
    </row>
    <row r="78" spans="1:12" ht="15" customHeight="1">
      <c r="A78" s="117" t="s">
        <v>627</v>
      </c>
      <c r="B78" s="114">
        <v>45555.593540000002</v>
      </c>
      <c r="C78" s="114">
        <v>44055.075140000001</v>
      </c>
      <c r="D78" s="114">
        <v>29142.82645</v>
      </c>
      <c r="E78" s="114">
        <v>28256.0252</v>
      </c>
      <c r="F78" s="114">
        <v>30823.91633</v>
      </c>
      <c r="G78" s="114">
        <v>35374.238869999994</v>
      </c>
      <c r="H78" s="114">
        <v>52978.64086</v>
      </c>
      <c r="I78" s="114">
        <v>35068.86032</v>
      </c>
      <c r="J78" s="114">
        <v>14132.6623</v>
      </c>
      <c r="K78" s="114">
        <v>41466.234600000003</v>
      </c>
      <c r="L78" s="114">
        <v>10533.913199999999</v>
      </c>
    </row>
    <row r="79" spans="1:12" ht="15" customHeight="1">
      <c r="A79" s="116" t="s">
        <v>628</v>
      </c>
      <c r="B79" s="114">
        <v>-1019.1915</v>
      </c>
      <c r="C79" s="114">
        <v>323.63357000000002</v>
      </c>
      <c r="D79" s="114">
        <v>1699.3503000000001</v>
      </c>
      <c r="E79" s="114">
        <v>570.30964000000006</v>
      </c>
      <c r="F79" s="114">
        <v>-631.52274999999997</v>
      </c>
      <c r="G79" s="114">
        <v>-716.43352000000004</v>
      </c>
      <c r="H79" s="114">
        <v>-176.28310000000002</v>
      </c>
      <c r="I79" s="114">
        <v>-25.687339999999999</v>
      </c>
      <c r="J79" s="114">
        <v>243.23310000000001</v>
      </c>
      <c r="K79" s="114">
        <v>131.36223000000001</v>
      </c>
      <c r="L79" s="114">
        <v>180.78717</v>
      </c>
    </row>
    <row r="80" spans="1:12" ht="15" customHeight="1">
      <c r="A80" s="147" t="s">
        <v>629</v>
      </c>
      <c r="B80" s="114">
        <v>44536.402040000001</v>
      </c>
      <c r="C80" s="114">
        <v>44378.708709999999</v>
      </c>
      <c r="D80" s="114">
        <v>30842.176749999999</v>
      </c>
      <c r="E80" s="114">
        <v>28826.33484</v>
      </c>
      <c r="F80" s="114">
        <v>30192.39358</v>
      </c>
      <c r="G80" s="114">
        <v>34657.805350000002</v>
      </c>
      <c r="H80" s="114">
        <v>52802.357759999999</v>
      </c>
      <c r="I80" s="114">
        <v>35043.172979999996</v>
      </c>
      <c r="J80" s="114">
        <v>14375.895400000001</v>
      </c>
      <c r="K80" s="114">
        <v>41597.596829999995</v>
      </c>
      <c r="L80" s="114">
        <v>10714.700369999999</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44536.402040000001</v>
      </c>
      <c r="C82" s="114">
        <v>44378.708709999999</v>
      </c>
      <c r="D82" s="114">
        <v>30842.176749999999</v>
      </c>
      <c r="E82" s="114">
        <v>28826.33484</v>
      </c>
      <c r="F82" s="114">
        <v>30192.39358</v>
      </c>
      <c r="G82" s="114">
        <v>34657.805350000002</v>
      </c>
      <c r="H82" s="114">
        <v>52802.357759999999</v>
      </c>
      <c r="I82" s="114">
        <v>35043.172979999996</v>
      </c>
      <c r="J82" s="114">
        <v>14375.895400000001</v>
      </c>
      <c r="K82" s="114">
        <v>41597.596829999995</v>
      </c>
      <c r="L82" s="114">
        <v>10714.700369999999</v>
      </c>
    </row>
    <row r="83" spans="1:12" ht="15" customHeight="1" thickBot="1">
      <c r="A83" s="116" t="s">
        <v>632</v>
      </c>
      <c r="B83" s="114">
        <v>-1653.3515500000001</v>
      </c>
      <c r="C83" s="114">
        <v>-1508.53955</v>
      </c>
      <c r="D83" s="114">
        <v>-1531.7961799999998</v>
      </c>
      <c r="E83" s="114">
        <v>-221.32033999999999</v>
      </c>
      <c r="F83" s="114">
        <v>-1277.4655700000001</v>
      </c>
      <c r="G83" s="114">
        <v>-1928.1030000000001</v>
      </c>
      <c r="H83" s="114">
        <v>-6192.8429999999998</v>
      </c>
      <c r="I83" s="114">
        <v>-7897.0020000000004</v>
      </c>
      <c r="J83" s="114">
        <v>-533.26599999999996</v>
      </c>
      <c r="K83" s="114">
        <v>-4738.0190000000002</v>
      </c>
      <c r="L83" s="114">
        <v>-0.66400000000000003</v>
      </c>
    </row>
    <row r="84" spans="1:12" ht="15" customHeight="1" thickTop="1" thickBot="1">
      <c r="A84" s="392" t="s">
        <v>633</v>
      </c>
      <c r="B84" s="393">
        <v>42883.050490000001</v>
      </c>
      <c r="C84" s="393">
        <v>42870.169159999998</v>
      </c>
      <c r="D84" s="393">
        <v>29310.380570000001</v>
      </c>
      <c r="E84" s="393">
        <v>28605.014500000001</v>
      </c>
      <c r="F84" s="393">
        <v>28914.928010000003</v>
      </c>
      <c r="G84" s="393">
        <v>32729.702350000003</v>
      </c>
      <c r="H84" s="393">
        <v>46609.514759999998</v>
      </c>
      <c r="I84" s="393">
        <v>27146.170979999999</v>
      </c>
      <c r="J84" s="393">
        <v>13842.6294</v>
      </c>
      <c r="K84" s="393">
        <v>36859.577829999995</v>
      </c>
      <c r="L84" s="393">
        <v>10714.03637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C5:L5"/>
  </mergeCells>
  <pageMargins left="0.88" right="0.75" top="0.76" bottom="0.56999999999999995" header="0.74" footer="0.22"/>
  <pageSetup scale="4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1" width="7.28515625" style="44" bestFit="1" customWidth="1"/>
    <col min="12" max="13" width="7.28515625" style="44" customWidth="1"/>
    <col min="14" max="14" width="7.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39"/>
      <c r="D1" s="739"/>
      <c r="E1" s="739"/>
      <c r="F1" s="739"/>
      <c r="G1" s="739"/>
      <c r="H1" s="739"/>
      <c r="I1" s="739"/>
      <c r="J1" s="739"/>
      <c r="K1" s="739"/>
      <c r="L1" s="739"/>
      <c r="M1" s="739"/>
      <c r="N1" s="739"/>
    </row>
    <row r="2" spans="1:14" s="43" customFormat="1" ht="15" customHeight="1">
      <c r="A2" s="740" t="s">
        <v>440</v>
      </c>
      <c r="B2" s="740"/>
      <c r="C2" s="740"/>
      <c r="D2" s="740"/>
      <c r="E2" s="740"/>
      <c r="F2" s="740"/>
      <c r="G2" s="740"/>
      <c r="H2" s="740"/>
      <c r="I2" s="740"/>
      <c r="J2" s="740"/>
      <c r="K2" s="740"/>
      <c r="L2" s="740"/>
      <c r="M2" s="740"/>
      <c r="N2" s="740"/>
    </row>
    <row r="3" spans="1:14" s="43" customFormat="1" ht="15" customHeight="1">
      <c r="A3" s="396"/>
      <c r="B3" s="396"/>
      <c r="C3" s="740" t="s">
        <v>812</v>
      </c>
      <c r="D3" s="740"/>
      <c r="E3" s="740"/>
      <c r="F3" s="740"/>
      <c r="G3" s="740"/>
      <c r="H3" s="740"/>
      <c r="I3" s="740"/>
      <c r="J3" s="740"/>
      <c r="K3" s="740"/>
      <c r="L3" s="740"/>
      <c r="M3" s="740"/>
      <c r="N3" s="740"/>
    </row>
    <row r="4" spans="1:14" s="43" customFormat="1" ht="15" customHeight="1">
      <c r="A4" s="741"/>
      <c r="B4" s="740"/>
      <c r="C4" s="740"/>
      <c r="D4" s="740"/>
      <c r="E4" s="740"/>
      <c r="F4" s="740"/>
      <c r="G4" s="740"/>
      <c r="H4" s="740"/>
      <c r="I4" s="740"/>
      <c r="J4" s="740"/>
      <c r="K4" s="740"/>
      <c r="L4" s="740"/>
      <c r="M4" s="740"/>
      <c r="N4" s="740"/>
    </row>
    <row r="5" spans="1:14" s="55" customFormat="1" ht="3" customHeight="1" thickBot="1">
      <c r="A5" s="162"/>
      <c r="B5" s="163"/>
      <c r="C5" s="163"/>
      <c r="D5" s="163"/>
      <c r="E5" s="163"/>
      <c r="F5" s="163"/>
      <c r="G5" s="163"/>
      <c r="H5" s="163"/>
      <c r="I5" s="163"/>
      <c r="J5" s="163"/>
      <c r="K5" s="163"/>
      <c r="L5" s="163"/>
      <c r="M5" s="163"/>
      <c r="N5" s="163"/>
    </row>
    <row r="6" spans="1:14" s="14" customFormat="1" ht="19.5" thickTop="1" thickBot="1">
      <c r="A6" s="564"/>
      <c r="B6" s="565" t="s">
        <v>1227</v>
      </c>
      <c r="C6" s="566"/>
      <c r="D6" s="572" t="s">
        <v>1227</v>
      </c>
      <c r="E6" s="770" t="s">
        <v>440</v>
      </c>
      <c r="F6" s="770"/>
      <c r="G6" s="770"/>
      <c r="H6" s="770"/>
      <c r="I6" s="770"/>
      <c r="J6" s="770"/>
      <c r="K6" s="770"/>
      <c r="L6" s="770"/>
      <c r="M6" s="770"/>
      <c r="N6" s="770"/>
    </row>
    <row r="7" spans="1:14" s="78" customFormat="1" ht="30" customHeight="1" thickTop="1" thickBot="1">
      <c r="A7" s="47"/>
      <c r="B7" s="47"/>
      <c r="C7" s="397"/>
      <c r="D7" s="390" t="s">
        <v>570</v>
      </c>
      <c r="E7" s="390" t="s">
        <v>571</v>
      </c>
      <c r="F7" s="390" t="s">
        <v>572</v>
      </c>
      <c r="G7" s="390" t="s">
        <v>573</v>
      </c>
      <c r="H7" s="390" t="s">
        <v>574</v>
      </c>
      <c r="I7" s="398" t="s">
        <v>575</v>
      </c>
      <c r="J7" s="398" t="s">
        <v>1239</v>
      </c>
      <c r="K7" s="398" t="s">
        <v>1290</v>
      </c>
      <c r="L7" s="398" t="s">
        <v>1513</v>
      </c>
      <c r="M7" s="398" t="s">
        <v>1397</v>
      </c>
      <c r="N7" s="398" t="s">
        <v>1514</v>
      </c>
    </row>
    <row r="8" spans="1:14" ht="15" customHeight="1" thickTop="1" thickBot="1">
      <c r="A8" s="47"/>
      <c r="B8" s="47"/>
      <c r="C8" s="25"/>
      <c r="D8" s="25"/>
      <c r="E8" s="25"/>
      <c r="F8" s="25"/>
      <c r="G8" s="25"/>
      <c r="H8" s="25"/>
      <c r="I8" s="25"/>
      <c r="J8" s="25"/>
      <c r="K8" s="25"/>
      <c r="L8" s="25"/>
      <c r="M8" s="25"/>
      <c r="N8" s="25"/>
    </row>
    <row r="9" spans="1:14" s="45" customFormat="1" ht="15" customHeight="1" thickTop="1" thickBot="1">
      <c r="A9" s="47"/>
      <c r="B9" s="164"/>
      <c r="C9" s="399" t="s">
        <v>517</v>
      </c>
      <c r="D9" s="400"/>
      <c r="E9" s="400"/>
      <c r="F9" s="400"/>
      <c r="G9" s="400"/>
      <c r="H9" s="400"/>
      <c r="I9" s="401"/>
      <c r="J9" s="401"/>
      <c r="K9" s="401"/>
      <c r="L9" s="401"/>
      <c r="M9" s="401"/>
      <c r="N9" s="401"/>
    </row>
    <row r="10" spans="1:14" ht="15" customHeight="1" thickTop="1">
      <c r="A10" s="47" t="s">
        <v>742</v>
      </c>
      <c r="B10" s="46" t="s">
        <v>813</v>
      </c>
      <c r="C10" s="165" t="s">
        <v>814</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c r="L10" s="130">
        <v>6.2899999999999998E-2</v>
      </c>
      <c r="M10" s="130">
        <v>5.1200000000000002E-2</v>
      </c>
      <c r="N10" s="130">
        <v>5.6099999999999997E-2</v>
      </c>
    </row>
    <row r="11" spans="1:14" ht="15" customHeight="1" thickBot="1">
      <c r="A11" s="47" t="s">
        <v>742</v>
      </c>
      <c r="B11" s="46" t="s">
        <v>815</v>
      </c>
      <c r="C11" s="165" t="s">
        <v>816</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c r="L11" s="130">
        <v>0.68430000000000002</v>
      </c>
      <c r="M11" s="130">
        <v>0.68079999999999996</v>
      </c>
      <c r="N11" s="130">
        <v>0.68979999999999997</v>
      </c>
    </row>
    <row r="12" spans="1:14" s="19" customFormat="1" ht="15" customHeight="1" thickTop="1" thickBot="1">
      <c r="A12" s="47"/>
      <c r="B12" s="164"/>
      <c r="C12" s="399" t="s">
        <v>520</v>
      </c>
      <c r="D12" s="400"/>
      <c r="E12" s="400"/>
      <c r="F12" s="400"/>
      <c r="G12" s="400"/>
      <c r="H12" s="400"/>
      <c r="I12" s="401"/>
      <c r="J12" s="401"/>
      <c r="K12" s="401"/>
      <c r="L12" s="401"/>
      <c r="M12" s="401"/>
      <c r="N12" s="401"/>
    </row>
    <row r="13" spans="1:14" s="78" customFormat="1" ht="15" customHeight="1" thickTop="1">
      <c r="A13" s="47" t="s">
        <v>742</v>
      </c>
      <c r="B13" s="46" t="s">
        <v>817</v>
      </c>
      <c r="C13" s="165" t="s">
        <v>1343</v>
      </c>
      <c r="D13" s="130">
        <v>0.72970000000000002</v>
      </c>
      <c r="E13" s="130">
        <v>0.72770000000000001</v>
      </c>
      <c r="F13" s="130">
        <v>0.71699999999999997</v>
      </c>
      <c r="G13" s="130">
        <v>0.7087</v>
      </c>
      <c r="H13" s="130">
        <v>0.69320000000000004</v>
      </c>
      <c r="I13" s="130">
        <v>0.65110000000000001</v>
      </c>
      <c r="J13" s="130">
        <v>0.63239999999999996</v>
      </c>
      <c r="K13" s="130">
        <v>0.62619999999999998</v>
      </c>
      <c r="L13" s="130">
        <v>0.63139999999999996</v>
      </c>
      <c r="M13" s="130">
        <v>0.62860000000000005</v>
      </c>
      <c r="N13" s="130">
        <v>0.60619999999999996</v>
      </c>
    </row>
    <row r="14" spans="1:14" s="77" customFormat="1" ht="15" customHeight="1">
      <c r="A14" s="47" t="s">
        <v>742</v>
      </c>
      <c r="B14" s="46" t="s">
        <v>818</v>
      </c>
      <c r="C14" s="165" t="s">
        <v>1344</v>
      </c>
      <c r="D14" s="167">
        <v>0.72970000000000002</v>
      </c>
      <c r="E14" s="130">
        <v>0.72770000000000001</v>
      </c>
      <c r="F14" s="130">
        <v>0.71699999999999997</v>
      </c>
      <c r="G14" s="130">
        <v>0.7087</v>
      </c>
      <c r="H14" s="130">
        <v>0.69320000000000004</v>
      </c>
      <c r="I14" s="130">
        <v>0.65149999999999997</v>
      </c>
      <c r="J14" s="130">
        <v>0.63260000000000005</v>
      </c>
      <c r="K14" s="130">
        <v>0.62629999999999997</v>
      </c>
      <c r="L14" s="130">
        <v>0.63139999999999996</v>
      </c>
      <c r="M14" s="130">
        <v>0.62870000000000004</v>
      </c>
      <c r="N14" s="130">
        <v>0.60809999999999997</v>
      </c>
    </row>
    <row r="15" spans="1:14" s="77" customFormat="1" ht="15" customHeight="1">
      <c r="A15" s="47"/>
      <c r="B15" s="46"/>
      <c r="C15" s="165" t="s">
        <v>1345</v>
      </c>
      <c r="D15" s="130">
        <v>2.58E-2</v>
      </c>
      <c r="E15" s="130">
        <v>2.53E-2</v>
      </c>
      <c r="F15" s="130">
        <v>1.6500000000000001E-2</v>
      </c>
      <c r="G15" s="130">
        <v>2.7300000000000001E-2</v>
      </c>
      <c r="H15" s="130">
        <v>4.3499999999999997E-2</v>
      </c>
      <c r="I15" s="130">
        <v>7.2999999999999995E-2</v>
      </c>
      <c r="J15" s="130">
        <v>7.3800000000000004E-2</v>
      </c>
      <c r="K15" s="130">
        <v>7.6499999999999999E-2</v>
      </c>
      <c r="L15" s="130">
        <v>7.4300000000000005E-2</v>
      </c>
      <c r="M15" s="130">
        <v>7.2900000000000006E-2</v>
      </c>
      <c r="N15" s="130">
        <v>7.9399999999999998E-2</v>
      </c>
    </row>
    <row r="16" spans="1:14" s="77" customFormat="1" ht="15" customHeight="1" thickBot="1">
      <c r="A16" s="47" t="s">
        <v>742</v>
      </c>
      <c r="B16" s="46" t="s">
        <v>819</v>
      </c>
      <c r="C16" s="165" t="s">
        <v>1346</v>
      </c>
      <c r="D16" s="130">
        <v>0</v>
      </c>
      <c r="E16" s="130">
        <v>0</v>
      </c>
      <c r="F16" s="130">
        <v>0</v>
      </c>
      <c r="G16" s="130">
        <v>0</v>
      </c>
      <c r="H16" s="130">
        <v>0</v>
      </c>
      <c r="I16" s="130">
        <v>0</v>
      </c>
      <c r="J16" s="130">
        <v>0</v>
      </c>
      <c r="K16" s="130">
        <v>0</v>
      </c>
      <c r="L16" s="130">
        <v>0</v>
      </c>
      <c r="M16" s="130">
        <v>0</v>
      </c>
      <c r="N16" s="130">
        <v>0</v>
      </c>
    </row>
    <row r="17" spans="1:14" s="19" customFormat="1" ht="15" customHeight="1" thickTop="1" thickBot="1">
      <c r="A17" s="47"/>
      <c r="B17" s="164"/>
      <c r="C17" s="399" t="s">
        <v>820</v>
      </c>
      <c r="D17" s="400"/>
      <c r="E17" s="400"/>
      <c r="F17" s="400"/>
      <c r="G17" s="400"/>
      <c r="H17" s="400"/>
      <c r="I17" s="401"/>
      <c r="J17" s="401"/>
      <c r="K17" s="401"/>
      <c r="L17" s="401"/>
      <c r="M17" s="401"/>
      <c r="N17" s="401"/>
    </row>
    <row r="18" spans="1:14" s="78" customFormat="1" ht="15" customHeight="1" thickTop="1">
      <c r="A18" s="47" t="s">
        <v>742</v>
      </c>
      <c r="B18" s="46" t="s">
        <v>821</v>
      </c>
      <c r="C18" s="165" t="s">
        <v>1347</v>
      </c>
      <c r="D18" s="130">
        <v>2.5100000000000001E-2</v>
      </c>
      <c r="E18" s="130">
        <v>2.46E-2</v>
      </c>
      <c r="F18" s="130">
        <v>1.5299999999999999E-2</v>
      </c>
      <c r="G18" s="130">
        <v>3.4599999999999999E-2</v>
      </c>
      <c r="H18" s="130">
        <v>4.7199999999999999E-2</v>
      </c>
      <c r="I18" s="130">
        <v>2.1899999999999999E-2</v>
      </c>
      <c r="J18" s="130">
        <v>2.3199999999999998E-2</v>
      </c>
      <c r="K18" s="130">
        <v>2.86E-2</v>
      </c>
      <c r="L18" s="130">
        <v>3.09E-2</v>
      </c>
      <c r="M18" s="130">
        <v>3.2099999999999997E-2</v>
      </c>
      <c r="N18" s="130">
        <v>3.5499999999999997E-2</v>
      </c>
    </row>
    <row r="19" spans="1:14" s="77" customFormat="1" ht="15" customHeight="1">
      <c r="A19" s="47" t="s">
        <v>742</v>
      </c>
      <c r="B19" s="46" t="s">
        <v>822</v>
      </c>
      <c r="C19" s="165" t="s">
        <v>1348</v>
      </c>
      <c r="D19" s="130">
        <v>0.97489999999999999</v>
      </c>
      <c r="E19" s="130">
        <v>0.97540000000000004</v>
      </c>
      <c r="F19" s="130">
        <v>0.98470000000000002</v>
      </c>
      <c r="G19" s="130">
        <v>0.96540000000000004</v>
      </c>
      <c r="H19" s="130">
        <v>0.95279999999999998</v>
      </c>
      <c r="I19" s="130">
        <v>0.97809999999999997</v>
      </c>
      <c r="J19" s="130">
        <v>0.9768</v>
      </c>
      <c r="K19" s="130">
        <v>0.97140000000000004</v>
      </c>
      <c r="L19" s="130">
        <v>0.96909999999999996</v>
      </c>
      <c r="M19" s="130">
        <v>0.96789999999999998</v>
      </c>
      <c r="N19" s="130">
        <v>0.96450000000000002</v>
      </c>
    </row>
    <row r="20" spans="1:14" s="77" customFormat="1" ht="15" customHeight="1" thickBot="1">
      <c r="A20" s="47" t="s">
        <v>742</v>
      </c>
      <c r="B20" s="46" t="s">
        <v>823</v>
      </c>
      <c r="C20" s="165" t="s">
        <v>824</v>
      </c>
      <c r="D20" s="168">
        <v>398.67329999999998</v>
      </c>
      <c r="E20" s="168">
        <v>404.32279999999997</v>
      </c>
      <c r="F20" s="168">
        <v>444.0727</v>
      </c>
      <c r="G20" s="168">
        <v>457.6866</v>
      </c>
      <c r="H20" s="168">
        <v>468.10160000000002</v>
      </c>
      <c r="I20" s="168">
        <v>481.46809999999999</v>
      </c>
      <c r="J20" s="168">
        <v>478.63299999999998</v>
      </c>
      <c r="K20" s="168">
        <v>491.10520000000002</v>
      </c>
      <c r="L20" s="168">
        <v>515.51170000000002</v>
      </c>
      <c r="M20" s="168">
        <v>519.67290000000003</v>
      </c>
      <c r="N20" s="168">
        <v>529.12159999999994</v>
      </c>
    </row>
    <row r="21" spans="1:14" s="19" customFormat="1" ht="15" customHeight="1" thickTop="1" thickBot="1">
      <c r="A21" s="47"/>
      <c r="B21" s="164"/>
      <c r="C21" s="399" t="s">
        <v>825</v>
      </c>
      <c r="D21" s="400"/>
      <c r="E21" s="400"/>
      <c r="F21" s="400"/>
      <c r="G21" s="400"/>
      <c r="H21" s="400"/>
      <c r="I21" s="401"/>
      <c r="J21" s="401"/>
      <c r="K21" s="401"/>
      <c r="L21" s="401"/>
      <c r="M21" s="401"/>
      <c r="N21" s="401"/>
    </row>
    <row r="22" spans="1:14" s="78" customFormat="1" ht="15" customHeight="1" thickTop="1">
      <c r="A22" s="47" t="s">
        <v>742</v>
      </c>
      <c r="B22" s="46" t="s">
        <v>826</v>
      </c>
      <c r="C22" s="165" t="s">
        <v>827</v>
      </c>
      <c r="D22" s="130">
        <v>0.98029999999999995</v>
      </c>
      <c r="E22" s="130">
        <v>0.98150000000000004</v>
      </c>
      <c r="F22" s="130">
        <v>0.9859</v>
      </c>
      <c r="G22" s="130">
        <v>0.97689999999999999</v>
      </c>
      <c r="H22" s="130">
        <v>0.97740000000000005</v>
      </c>
      <c r="I22" s="130">
        <v>0.97740000000000005</v>
      </c>
      <c r="J22" s="130">
        <v>0.98009999999999997</v>
      </c>
      <c r="K22" s="130">
        <v>0.98309999999999997</v>
      </c>
      <c r="L22" s="130">
        <v>0.98170000000000002</v>
      </c>
      <c r="M22" s="130">
        <v>0.98399999999999999</v>
      </c>
      <c r="N22" s="130">
        <v>0.97319999999999995</v>
      </c>
    </row>
    <row r="23" spans="1:14" s="77" customFormat="1" ht="15" customHeight="1">
      <c r="A23" s="47" t="s">
        <v>742</v>
      </c>
      <c r="B23" s="46" t="s">
        <v>828</v>
      </c>
      <c r="C23" s="165" t="s">
        <v>829</v>
      </c>
      <c r="D23" s="130">
        <v>6.7999999999999996E-3</v>
      </c>
      <c r="E23" s="130">
        <v>6.7999999999999996E-3</v>
      </c>
      <c r="F23" s="130">
        <v>8.0000000000000002E-3</v>
      </c>
      <c r="G23" s="130">
        <v>8.3000000000000001E-3</v>
      </c>
      <c r="H23" s="130">
        <v>1.1599999999999999E-2</v>
      </c>
      <c r="I23" s="130">
        <v>9.2999999999999992E-3</v>
      </c>
      <c r="J23" s="130">
        <v>3.1E-2</v>
      </c>
      <c r="K23" s="130">
        <v>0.318</v>
      </c>
      <c r="L23" s="130">
        <v>0.3695</v>
      </c>
      <c r="M23" s="130">
        <v>0.36049999999999999</v>
      </c>
      <c r="N23" s="130">
        <v>0.35599999999999998</v>
      </c>
    </row>
    <row r="24" spans="1:14" s="77" customFormat="1" ht="15" customHeight="1">
      <c r="A24" s="47" t="s">
        <v>742</v>
      </c>
      <c r="B24" s="46" t="s">
        <v>830</v>
      </c>
      <c r="C24" s="165" t="s">
        <v>831</v>
      </c>
      <c r="D24" s="130">
        <v>1.9699999999999999E-2</v>
      </c>
      <c r="E24" s="130">
        <v>1.8499999999999999E-2</v>
      </c>
      <c r="F24" s="130">
        <v>1.41E-2</v>
      </c>
      <c r="G24" s="130">
        <v>2.3099999999999999E-2</v>
      </c>
      <c r="H24" s="130">
        <v>2.2599999999999999E-2</v>
      </c>
      <c r="I24" s="130">
        <v>2.2599999999999999E-2</v>
      </c>
      <c r="J24" s="130">
        <v>1.9900000000000001E-2</v>
      </c>
      <c r="K24" s="130">
        <v>1.6899999999999998E-2</v>
      </c>
      <c r="L24" s="130">
        <v>1.83E-2</v>
      </c>
      <c r="M24" s="130">
        <v>1.6E-2</v>
      </c>
      <c r="N24" s="130">
        <v>2.6800000000000001E-2</v>
      </c>
    </row>
    <row r="25" spans="1:14" s="77" customFormat="1" ht="15" customHeight="1">
      <c r="A25" s="47" t="s">
        <v>742</v>
      </c>
      <c r="B25" s="46" t="s">
        <v>832</v>
      </c>
      <c r="C25" s="165" t="s">
        <v>833</v>
      </c>
      <c r="D25" s="130">
        <v>5.0000000000000001E-3</v>
      </c>
      <c r="E25" s="130">
        <v>5.1999999999999998E-3</v>
      </c>
      <c r="F25" s="130">
        <v>7.9000000000000008E-3</v>
      </c>
      <c r="G25" s="130">
        <v>8.0000000000000002E-3</v>
      </c>
      <c r="H25" s="130">
        <v>1.14E-2</v>
      </c>
      <c r="I25" s="130">
        <v>9.1000000000000004E-3</v>
      </c>
      <c r="J25" s="130">
        <v>3.0800000000000001E-2</v>
      </c>
      <c r="K25" s="130">
        <v>0.32279999999999998</v>
      </c>
      <c r="L25" s="130">
        <v>0.37109999999999999</v>
      </c>
      <c r="M25" s="130">
        <v>0.3624</v>
      </c>
      <c r="N25" s="130">
        <v>0.35339999999999999</v>
      </c>
    </row>
    <row r="26" spans="1:14" s="77" customFormat="1" ht="15" customHeight="1">
      <c r="A26" s="47" t="s">
        <v>742</v>
      </c>
      <c r="B26" s="46" t="s">
        <v>834</v>
      </c>
      <c r="C26" s="165" t="s">
        <v>835</v>
      </c>
      <c r="D26" s="130">
        <v>0.2782</v>
      </c>
      <c r="E26" s="130">
        <v>0.24879999999999999</v>
      </c>
      <c r="F26" s="130">
        <v>2.52E-2</v>
      </c>
      <c r="G26" s="130">
        <v>6.0100000000000001E-2</v>
      </c>
      <c r="H26" s="130">
        <v>4.2000000000000003E-2</v>
      </c>
      <c r="I26" s="130">
        <v>4.7399999999999998E-2</v>
      </c>
      <c r="J26" s="130">
        <v>2.5999999999999999E-2</v>
      </c>
      <c r="K26" s="130">
        <v>2.0999999999999999E-3</v>
      </c>
      <c r="L26" s="130">
        <v>1.41E-2</v>
      </c>
      <c r="M26" s="130">
        <v>1.0699999999999999E-2</v>
      </c>
      <c r="N26" s="130">
        <v>3.4000000000000002E-2</v>
      </c>
    </row>
    <row r="27" spans="1:14" s="77" customFormat="1" ht="15" customHeight="1">
      <c r="A27" s="47" t="s">
        <v>742</v>
      </c>
      <c r="B27" s="46" t="s">
        <v>836</v>
      </c>
      <c r="C27" s="165" t="s">
        <v>837</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c r="L27" s="130">
        <v>7.0499999999999993E-2</v>
      </c>
      <c r="M27" s="130">
        <v>6.9900000000000004E-2</v>
      </c>
      <c r="N27" s="130">
        <v>6.9199999999999998E-2</v>
      </c>
    </row>
    <row r="28" spans="1:14" s="77" customFormat="1" ht="15" customHeight="1">
      <c r="A28" s="47" t="s">
        <v>742</v>
      </c>
      <c r="B28" s="46" t="s">
        <v>838</v>
      </c>
      <c r="C28" s="165" t="s">
        <v>1349</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6.9500000000000006E-2</v>
      </c>
      <c r="M28" s="130">
        <v>6.8599999999999994E-2</v>
      </c>
      <c r="N28" s="130">
        <v>7.0900000000000005E-2</v>
      </c>
    </row>
    <row r="29" spans="1:14" s="77" customFormat="1" ht="15" customHeight="1">
      <c r="A29" s="47" t="s">
        <v>742</v>
      </c>
      <c r="B29" s="46" t="s">
        <v>839</v>
      </c>
      <c r="C29" s="165" t="s">
        <v>840</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c r="L29" s="130">
        <v>0.97789999999999999</v>
      </c>
      <c r="M29" s="130">
        <v>0.97929999999999995</v>
      </c>
      <c r="N29" s="130">
        <v>0.96870000000000001</v>
      </c>
    </row>
    <row r="30" spans="1:14" s="77" customFormat="1" ht="15" customHeight="1">
      <c r="A30" s="47" t="s">
        <v>742</v>
      </c>
      <c r="B30" s="46" t="s">
        <v>841</v>
      </c>
      <c r="C30" s="165" t="s">
        <v>842</v>
      </c>
      <c r="D30" s="130">
        <v>1.49E-2</v>
      </c>
      <c r="E30" s="130">
        <v>1.4200000000000001E-2</v>
      </c>
      <c r="F30" s="130">
        <v>1.46E-2</v>
      </c>
      <c r="G30" s="130">
        <v>1.43E-2</v>
      </c>
      <c r="H30" s="130">
        <v>9.4999999999999998E-3</v>
      </c>
      <c r="I30" s="130">
        <v>9.7999999999999997E-3</v>
      </c>
      <c r="J30" s="130">
        <v>0</v>
      </c>
      <c r="K30" s="130">
        <v>1.6000000000000001E-3</v>
      </c>
      <c r="L30" s="130">
        <v>5.0000000000000001E-3</v>
      </c>
      <c r="M30" s="130">
        <v>5.1000000000000004E-3</v>
      </c>
      <c r="N30" s="130">
        <v>9.1000000000000004E-3</v>
      </c>
    </row>
    <row r="31" spans="1:14" s="77" customFormat="1" ht="15" customHeight="1">
      <c r="A31" s="47" t="s">
        <v>742</v>
      </c>
      <c r="B31" s="46" t="s">
        <v>843</v>
      </c>
      <c r="C31" s="165" t="s">
        <v>844</v>
      </c>
      <c r="D31" s="130">
        <v>2.7000000000000001E-3</v>
      </c>
      <c r="E31" s="130">
        <v>1.8E-3</v>
      </c>
      <c r="F31" s="130">
        <v>2.8999999999999998E-3</v>
      </c>
      <c r="G31" s="130">
        <v>4.8999999999999998E-3</v>
      </c>
      <c r="H31" s="130">
        <v>4.0000000000000001E-3</v>
      </c>
      <c r="I31" s="130">
        <v>2.8999999999999998E-3</v>
      </c>
      <c r="J31" s="130">
        <v>0</v>
      </c>
      <c r="K31" s="130">
        <v>2.9999999999999997E-4</v>
      </c>
      <c r="L31" s="130">
        <v>3.0000000000000001E-3</v>
      </c>
      <c r="M31" s="130">
        <v>2.0999999999999999E-3</v>
      </c>
      <c r="N31" s="130">
        <v>3.0000000000000001E-3</v>
      </c>
    </row>
    <row r="32" spans="1:14" s="77" customFormat="1" ht="15" customHeight="1">
      <c r="A32" s="47" t="s">
        <v>742</v>
      </c>
      <c r="B32" s="46" t="s">
        <v>845</v>
      </c>
      <c r="C32" s="165" t="s">
        <v>846</v>
      </c>
      <c r="D32" s="130">
        <v>4.0000000000000002E-4</v>
      </c>
      <c r="E32" s="130">
        <v>5.9999999999999995E-4</v>
      </c>
      <c r="F32" s="130">
        <v>8.9999999999999998E-4</v>
      </c>
      <c r="G32" s="130">
        <v>2E-3</v>
      </c>
      <c r="H32" s="130">
        <v>1.4E-3</v>
      </c>
      <c r="I32" s="130">
        <v>1.1000000000000001E-3</v>
      </c>
      <c r="J32" s="130">
        <v>1E-4</v>
      </c>
      <c r="K32" s="130">
        <v>4.0000000000000002E-4</v>
      </c>
      <c r="L32" s="130">
        <v>6.9999999999999999E-4</v>
      </c>
      <c r="M32" s="130">
        <v>1.1000000000000001E-3</v>
      </c>
      <c r="N32" s="130">
        <v>2.3E-3</v>
      </c>
    </row>
    <row r="33" spans="1:14" s="77" customFormat="1" ht="15" customHeight="1">
      <c r="A33" s="47" t="s">
        <v>742</v>
      </c>
      <c r="B33" s="46" t="s">
        <v>847</v>
      </c>
      <c r="C33" s="165" t="s">
        <v>848</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4.0000000000000002E-4</v>
      </c>
      <c r="M33" s="130">
        <v>8.9999999999999998E-4</v>
      </c>
      <c r="N33" s="130">
        <v>1E-3</v>
      </c>
    </row>
    <row r="34" spans="1:14" s="77" customFormat="1" ht="15" customHeight="1" thickBot="1">
      <c r="A34" s="47" t="s">
        <v>742</v>
      </c>
      <c r="B34" s="165" t="s">
        <v>849</v>
      </c>
      <c r="C34" s="165" t="s">
        <v>850</v>
      </c>
      <c r="D34" s="130">
        <v>1.54E-2</v>
      </c>
      <c r="E34" s="130">
        <v>1.5100000000000001E-2</v>
      </c>
      <c r="F34" s="130">
        <v>8.6E-3</v>
      </c>
      <c r="G34" s="130">
        <v>1.11E-2</v>
      </c>
      <c r="H34" s="130">
        <v>1.5100000000000001E-2</v>
      </c>
      <c r="I34" s="130">
        <v>1.66E-2</v>
      </c>
      <c r="J34" s="130">
        <v>1.9800000000000002E-2</v>
      </c>
      <c r="K34" s="130">
        <v>1.7100000000000001E-2</v>
      </c>
      <c r="L34" s="130">
        <v>1.3100000000000001E-2</v>
      </c>
      <c r="M34" s="130">
        <v>1.1599999999999999E-2</v>
      </c>
      <c r="N34" s="130">
        <v>1.5800000000000002E-2</v>
      </c>
    </row>
    <row r="35" spans="1:14" s="19" customFormat="1" ht="15" customHeight="1" thickTop="1" thickBot="1">
      <c r="A35" s="47"/>
      <c r="B35" s="164"/>
      <c r="C35" s="399" t="s">
        <v>536</v>
      </c>
      <c r="D35" s="400"/>
      <c r="E35" s="400"/>
      <c r="F35" s="400"/>
      <c r="G35" s="400"/>
      <c r="H35" s="400"/>
      <c r="I35" s="401"/>
      <c r="J35" s="401"/>
      <c r="K35" s="401"/>
      <c r="L35" s="401"/>
      <c r="M35" s="401"/>
      <c r="N35" s="401"/>
    </row>
    <row r="36" spans="1:14" s="78" customFormat="1" ht="15" customHeight="1" thickTop="1">
      <c r="A36" s="47" t="s">
        <v>742</v>
      </c>
      <c r="B36" s="46" t="s">
        <v>851</v>
      </c>
      <c r="C36" s="165" t="s">
        <v>852</v>
      </c>
      <c r="D36" s="130">
        <v>0.1162</v>
      </c>
      <c r="E36" s="130">
        <v>0.13020000000000001</v>
      </c>
      <c r="F36" s="130">
        <v>0.11210000000000001</v>
      </c>
      <c r="G36" s="130">
        <v>0.11169999999999999</v>
      </c>
      <c r="H36" s="130">
        <v>0.1178</v>
      </c>
      <c r="I36" s="130">
        <v>0.1129</v>
      </c>
      <c r="J36" s="130">
        <v>0.1363</v>
      </c>
      <c r="K36" s="130">
        <v>0.11840000000000001</v>
      </c>
      <c r="L36" s="130">
        <v>0.12609999999999999</v>
      </c>
      <c r="M36" s="130">
        <v>0.10390000000000001</v>
      </c>
      <c r="N36" s="130">
        <v>0.12039999999999999</v>
      </c>
    </row>
    <row r="37" spans="1:14" s="77" customFormat="1" ht="15" customHeight="1">
      <c r="A37" s="47" t="s">
        <v>742</v>
      </c>
      <c r="B37" s="46" t="s">
        <v>853</v>
      </c>
      <c r="C37" s="165" t="s">
        <v>854</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c r="L37" s="130">
        <v>0.41189999999999999</v>
      </c>
      <c r="M37" s="130">
        <v>0.40489999999999998</v>
      </c>
      <c r="N37" s="130">
        <v>0.44400000000000001</v>
      </c>
    </row>
    <row r="38" spans="1:14" s="77" customFormat="1" ht="15" customHeight="1">
      <c r="A38" s="47" t="s">
        <v>742</v>
      </c>
      <c r="B38" s="46" t="s">
        <v>855</v>
      </c>
      <c r="C38" s="165" t="s">
        <v>856</v>
      </c>
      <c r="D38" s="130">
        <v>0.2646</v>
      </c>
      <c r="E38" s="130">
        <v>0.30840000000000001</v>
      </c>
      <c r="F38" s="130">
        <v>0.36980000000000002</v>
      </c>
      <c r="G38" s="130">
        <v>0.3357</v>
      </c>
      <c r="H38" s="130">
        <v>0.2414</v>
      </c>
      <c r="I38" s="130">
        <v>0.182</v>
      </c>
      <c r="J38" s="130">
        <v>0.22420000000000001</v>
      </c>
      <c r="K38" s="130">
        <v>0.26929999999999998</v>
      </c>
      <c r="L38" s="130">
        <v>0.2747</v>
      </c>
      <c r="M38" s="130">
        <v>0.26769999999999999</v>
      </c>
      <c r="N38" s="130">
        <v>0.28179999999999999</v>
      </c>
    </row>
    <row r="39" spans="1:14" s="77" customFormat="1" ht="15" customHeight="1">
      <c r="A39" s="47" t="s">
        <v>742</v>
      </c>
      <c r="B39" s="46" t="s">
        <v>857</v>
      </c>
      <c r="C39" s="165" t="s">
        <v>858</v>
      </c>
      <c r="D39" s="130">
        <v>0.2107</v>
      </c>
      <c r="E39" s="130">
        <v>0.24199999999999999</v>
      </c>
      <c r="F39" s="130">
        <v>0.28320000000000001</v>
      </c>
      <c r="G39" s="130">
        <v>0.25719999999999998</v>
      </c>
      <c r="H39" s="130">
        <v>0.18559999999999999</v>
      </c>
      <c r="I39" s="130">
        <v>0.13850000000000001</v>
      </c>
      <c r="J39" s="130">
        <v>0.1671</v>
      </c>
      <c r="K39" s="130">
        <v>0.20050000000000001</v>
      </c>
      <c r="L39" s="130">
        <v>0.2056</v>
      </c>
      <c r="M39" s="130">
        <v>0.19939999999999999</v>
      </c>
      <c r="N39" s="130">
        <v>0.20710000000000001</v>
      </c>
    </row>
    <row r="40" spans="1:14" s="77" customFormat="1" ht="15" customHeight="1" thickBot="1">
      <c r="A40" s="47" t="s">
        <v>742</v>
      </c>
      <c r="B40" s="46" t="s">
        <v>859</v>
      </c>
      <c r="C40" s="103" t="s">
        <v>1188</v>
      </c>
      <c r="D40" s="130">
        <v>0.36687191031907584</v>
      </c>
      <c r="E40" s="130">
        <v>0.42078418964418596</v>
      </c>
      <c r="F40" s="130">
        <v>0.48605268668551832</v>
      </c>
      <c r="G40" s="130">
        <v>0.42849205789683359</v>
      </c>
      <c r="H40" s="130">
        <v>0.2331</v>
      </c>
      <c r="I40" s="130">
        <v>0.23749999999999999</v>
      </c>
      <c r="J40" s="130">
        <v>0.311</v>
      </c>
      <c r="K40" s="130">
        <v>0.39419999999999999</v>
      </c>
      <c r="L40" s="130">
        <v>0.39939999999999998</v>
      </c>
      <c r="M40" s="130">
        <v>0.39369999999999999</v>
      </c>
      <c r="N40" s="130">
        <v>0.42720000000000002</v>
      </c>
    </row>
    <row r="41" spans="1:14" s="19" customFormat="1" ht="15" customHeight="1" thickTop="1" thickBot="1">
      <c r="A41" s="47"/>
      <c r="B41" s="164"/>
      <c r="C41" s="399" t="s">
        <v>541</v>
      </c>
      <c r="D41" s="400"/>
      <c r="E41" s="400"/>
      <c r="F41" s="400"/>
      <c r="G41" s="400"/>
      <c r="H41" s="400"/>
      <c r="I41" s="401"/>
      <c r="J41" s="401"/>
      <c r="K41" s="401"/>
      <c r="L41" s="401"/>
      <c r="M41" s="401"/>
      <c r="N41" s="401"/>
    </row>
    <row r="42" spans="1:14" s="78" customFormat="1" ht="15" customHeight="1" thickTop="1">
      <c r="A42" s="47" t="s">
        <v>742</v>
      </c>
      <c r="B42" s="46" t="s">
        <v>860</v>
      </c>
      <c r="C42" s="165" t="s">
        <v>861</v>
      </c>
      <c r="D42" s="130">
        <v>0.2036</v>
      </c>
      <c r="E42" s="130">
        <v>0.21510000000000001</v>
      </c>
      <c r="F42" s="130">
        <v>0.2341</v>
      </c>
      <c r="G42" s="130">
        <v>0.23369999999999999</v>
      </c>
      <c r="H42" s="130">
        <v>0.23089999999999999</v>
      </c>
      <c r="I42" s="130">
        <v>0.2389</v>
      </c>
      <c r="J42" s="130">
        <v>0.25459999999999999</v>
      </c>
      <c r="K42" s="130">
        <v>0.25540000000000002</v>
      </c>
      <c r="L42" s="130">
        <v>0.25169999999999998</v>
      </c>
      <c r="M42" s="130">
        <v>0.25490000000000002</v>
      </c>
      <c r="N42" s="130">
        <v>0.26519999999999999</v>
      </c>
    </row>
    <row r="43" spans="1:14" s="77" customFormat="1" ht="15" customHeight="1">
      <c r="A43" s="47" t="s">
        <v>742</v>
      </c>
      <c r="B43" s="46" t="s">
        <v>862</v>
      </c>
      <c r="C43" s="165" t="s">
        <v>863</v>
      </c>
      <c r="D43" s="130">
        <v>0.2029</v>
      </c>
      <c r="E43" s="130">
        <v>0.2147</v>
      </c>
      <c r="F43" s="130">
        <v>0.2339</v>
      </c>
      <c r="G43" s="130">
        <v>0.2334</v>
      </c>
      <c r="H43" s="130">
        <v>0.23069999999999999</v>
      </c>
      <c r="I43" s="130">
        <v>0.23880000000000001</v>
      </c>
      <c r="J43" s="130">
        <v>0.2545</v>
      </c>
      <c r="K43" s="130">
        <v>0.25519999999999998</v>
      </c>
      <c r="L43" s="130">
        <v>0.25119999999999998</v>
      </c>
      <c r="M43" s="130">
        <v>0.25280000000000002</v>
      </c>
      <c r="N43" s="130">
        <v>0.26179999999999998</v>
      </c>
    </row>
    <row r="44" spans="1:14" s="77" customFormat="1" ht="15" customHeight="1">
      <c r="A44" s="47" t="s">
        <v>742</v>
      </c>
      <c r="B44" s="46" t="s">
        <v>864</v>
      </c>
      <c r="C44" s="165" t="s">
        <v>865</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c r="L44" s="130">
        <v>4.8800000000000003E-2</v>
      </c>
      <c r="M44" s="130">
        <v>4.1799999999999997E-2</v>
      </c>
      <c r="N44" s="130">
        <v>6.8500000000000005E-2</v>
      </c>
    </row>
    <row r="45" spans="1:14" s="77" customFormat="1" ht="15" customHeight="1">
      <c r="A45" s="47" t="s">
        <v>742</v>
      </c>
      <c r="B45" s="46" t="s">
        <v>866</v>
      </c>
      <c r="C45" s="165" t="s">
        <v>867</v>
      </c>
      <c r="D45" s="130">
        <v>6.8999999999999999E-3</v>
      </c>
      <c r="E45" s="130">
        <v>5.7999999999999996E-3</v>
      </c>
      <c r="F45" s="130">
        <v>5.9999999999999995E-4</v>
      </c>
      <c r="G45" s="130">
        <v>1.5E-3</v>
      </c>
      <c r="H45" s="130">
        <v>1.5E-3</v>
      </c>
      <c r="I45" s="130">
        <v>1.4E-3</v>
      </c>
      <c r="J45" s="130">
        <v>2.3E-3</v>
      </c>
      <c r="K45" s="130">
        <v>1.8E-3</v>
      </c>
      <c r="L45" s="130">
        <v>1.38E-2</v>
      </c>
      <c r="M45" s="130">
        <v>0.01</v>
      </c>
      <c r="N45" s="130">
        <v>3.09E-2</v>
      </c>
    </row>
    <row r="46" spans="1:14" s="77" customFormat="1" ht="15" customHeight="1">
      <c r="A46" s="47" t="s">
        <v>742</v>
      </c>
      <c r="B46" s="46" t="s">
        <v>868</v>
      </c>
      <c r="C46" s="165" t="s">
        <v>869</v>
      </c>
      <c r="D46" s="130">
        <v>3.4700000000000002E-2</v>
      </c>
      <c r="E46" s="130">
        <v>2.9700000000000001E-2</v>
      </c>
      <c r="F46" s="130">
        <v>2.63E-2</v>
      </c>
      <c r="G46" s="130">
        <v>4.2999999999999997E-2</v>
      </c>
      <c r="H46" s="130">
        <v>4.2700000000000002E-2</v>
      </c>
      <c r="I46" s="130">
        <v>4.1700000000000001E-2</v>
      </c>
      <c r="J46" s="130">
        <v>2.6800000000000001E-2</v>
      </c>
      <c r="K46" s="130">
        <v>2.1899999999999999E-2</v>
      </c>
      <c r="L46" s="130">
        <v>2.8899999999999999E-2</v>
      </c>
      <c r="M46" s="130">
        <v>2.3699999999999999E-2</v>
      </c>
      <c r="N46" s="130">
        <v>4.48E-2</v>
      </c>
    </row>
    <row r="47" spans="1:14" s="77" customFormat="1" ht="15" customHeight="1" thickBot="1">
      <c r="A47" s="47" t="s">
        <v>742</v>
      </c>
      <c r="B47" s="46" t="s">
        <v>870</v>
      </c>
      <c r="C47" s="165" t="s">
        <v>871</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0.52210000000000001</v>
      </c>
      <c r="M47" s="130">
        <v>0.51880000000000004</v>
      </c>
      <c r="N47" s="130">
        <v>0.55220000000000002</v>
      </c>
    </row>
    <row r="48" spans="1:14" s="45" customFormat="1" ht="15" customHeight="1" thickTop="1" thickBot="1">
      <c r="A48" s="47"/>
      <c r="B48" s="164"/>
      <c r="C48" s="399" t="s">
        <v>872</v>
      </c>
      <c r="D48" s="400"/>
      <c r="E48" s="400"/>
      <c r="F48" s="400"/>
      <c r="G48" s="400"/>
      <c r="H48" s="400"/>
      <c r="I48" s="401"/>
      <c r="J48" s="401"/>
      <c r="K48" s="401"/>
      <c r="L48" s="401"/>
      <c r="M48" s="401"/>
      <c r="N48" s="401"/>
    </row>
    <row r="49" spans="1:14" s="78" customFormat="1" ht="15" customHeight="1" thickTop="1">
      <c r="A49" s="47" t="s">
        <v>742</v>
      </c>
      <c r="B49" s="46" t="s">
        <v>873</v>
      </c>
      <c r="C49" s="165" t="s">
        <v>874</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c r="L49" s="130">
        <v>0.88590000000000002</v>
      </c>
      <c r="M49" s="130">
        <v>0.89649999999999996</v>
      </c>
      <c r="N49" s="130">
        <v>0.88660000000000005</v>
      </c>
    </row>
    <row r="50" spans="1:14" s="77" customFormat="1" ht="15" customHeight="1">
      <c r="A50" s="47" t="s">
        <v>742</v>
      </c>
      <c r="B50" s="46" t="s">
        <v>875</v>
      </c>
      <c r="C50" s="165" t="s">
        <v>876</v>
      </c>
      <c r="D50" s="130">
        <v>0.9375</v>
      </c>
      <c r="E50" s="130">
        <v>0.9496</v>
      </c>
      <c r="F50" s="130">
        <v>0.95040000000000002</v>
      </c>
      <c r="G50" s="130">
        <v>0.95299999999999996</v>
      </c>
      <c r="H50" s="130">
        <v>0.95030000000000003</v>
      </c>
      <c r="I50" s="130">
        <v>0.94410000000000005</v>
      </c>
      <c r="J50" s="130">
        <v>0.93920000000000003</v>
      </c>
      <c r="K50" s="130">
        <v>0.93359999999999999</v>
      </c>
      <c r="L50" s="130">
        <v>0.93200000000000005</v>
      </c>
      <c r="M50" s="130">
        <v>0.92130000000000001</v>
      </c>
      <c r="N50" s="130">
        <v>0.90920000000000001</v>
      </c>
    </row>
    <row r="51" spans="1:14" s="77" customFormat="1" ht="15" customHeight="1">
      <c r="A51" s="47" t="s">
        <v>742</v>
      </c>
      <c r="B51" s="46" t="s">
        <v>877</v>
      </c>
      <c r="C51" s="165" t="s">
        <v>878</v>
      </c>
      <c r="D51" s="130">
        <v>0.24690000000000001</v>
      </c>
      <c r="E51" s="130">
        <v>0.24129999999999999</v>
      </c>
      <c r="F51" s="130">
        <v>0.2828</v>
      </c>
      <c r="G51" s="130">
        <v>0.27529999999999999</v>
      </c>
      <c r="H51" s="130">
        <v>0.2681</v>
      </c>
      <c r="I51" s="130">
        <v>0.30199999999999999</v>
      </c>
      <c r="J51" s="130">
        <v>0.29210000000000003</v>
      </c>
      <c r="K51" s="130">
        <v>0.29270000000000002</v>
      </c>
      <c r="L51" s="130">
        <v>0.26950000000000002</v>
      </c>
      <c r="M51" s="130">
        <v>0.30230000000000001</v>
      </c>
      <c r="N51" s="130">
        <v>0.32090000000000002</v>
      </c>
    </row>
    <row r="52" spans="1:14" s="77" customFormat="1" ht="15" customHeight="1">
      <c r="A52" s="47" t="s">
        <v>742</v>
      </c>
      <c r="B52" s="46" t="s">
        <v>879</v>
      </c>
      <c r="C52" s="165" t="s">
        <v>880</v>
      </c>
      <c r="D52" s="130">
        <v>0.33610000000000001</v>
      </c>
      <c r="E52" s="130">
        <v>0.34649999999999997</v>
      </c>
      <c r="F52" s="130">
        <v>0.28199999999999997</v>
      </c>
      <c r="G52" s="130">
        <v>0.29299999999999998</v>
      </c>
      <c r="H52" s="130">
        <v>0.3165</v>
      </c>
      <c r="I52" s="130">
        <v>0.26910000000000001</v>
      </c>
      <c r="J52" s="130">
        <v>0.37419999999999998</v>
      </c>
      <c r="K52" s="130">
        <v>0.3962</v>
      </c>
      <c r="L52" s="130">
        <v>0.45400000000000001</v>
      </c>
      <c r="M52" s="130">
        <v>0.4093</v>
      </c>
      <c r="N52" s="130">
        <v>0.43340000000000001</v>
      </c>
    </row>
    <row r="53" spans="1:14" ht="3.75" customHeight="1" thickBot="1">
      <c r="A53" s="47"/>
      <c r="B53" s="47"/>
      <c r="C53" s="118"/>
      <c r="D53" s="118"/>
      <c r="E53" s="118"/>
      <c r="F53" s="118"/>
      <c r="G53" s="118"/>
      <c r="H53" s="118"/>
      <c r="I53" s="118"/>
      <c r="J53" s="118"/>
      <c r="K53" s="118"/>
      <c r="L53" s="118"/>
      <c r="M53" s="118"/>
      <c r="N53" s="118"/>
    </row>
    <row r="54" spans="1:14" ht="15" customHeight="1" thickTop="1">
      <c r="A54" s="169" t="s">
        <v>811</v>
      </c>
      <c r="B54" s="165" t="s">
        <v>811</v>
      </c>
      <c r="C54" s="742" t="s">
        <v>553</v>
      </c>
      <c r="D54" s="742"/>
      <c r="E54" s="742"/>
      <c r="F54" s="742"/>
      <c r="G54" s="742"/>
      <c r="H54" s="742"/>
      <c r="I54" s="742"/>
      <c r="J54" s="742"/>
      <c r="K54" s="742"/>
      <c r="L54" s="742"/>
      <c r="M54" s="742"/>
      <c r="N54" s="742"/>
    </row>
    <row r="55" spans="1:14" ht="48" customHeight="1">
      <c r="A55" s="47"/>
      <c r="B55" s="47"/>
      <c r="C55" s="737" t="s">
        <v>881</v>
      </c>
      <c r="D55" s="737"/>
      <c r="E55" s="737"/>
      <c r="F55" s="737"/>
      <c r="G55" s="737"/>
      <c r="H55" s="737"/>
      <c r="I55" s="737"/>
      <c r="J55" s="737"/>
      <c r="K55" s="737"/>
      <c r="L55" s="737"/>
      <c r="M55" s="737"/>
      <c r="N55" s="737"/>
    </row>
    <row r="56" spans="1:14" ht="47.25" customHeight="1">
      <c r="A56" s="47"/>
      <c r="B56" s="47"/>
      <c r="C56" s="737" t="s">
        <v>882</v>
      </c>
      <c r="D56" s="737"/>
      <c r="E56" s="737"/>
      <c r="F56" s="737"/>
      <c r="G56" s="737"/>
      <c r="H56" s="737"/>
      <c r="I56" s="737"/>
      <c r="J56" s="737"/>
      <c r="K56" s="737"/>
      <c r="L56" s="737"/>
      <c r="M56" s="737"/>
      <c r="N56" s="737"/>
    </row>
    <row r="57" spans="1:14" ht="15" customHeight="1">
      <c r="A57" s="47"/>
      <c r="B57" s="47"/>
      <c r="C57" s="738" t="s">
        <v>1352</v>
      </c>
      <c r="D57" s="738"/>
      <c r="E57" s="738"/>
      <c r="F57" s="738"/>
      <c r="G57" s="738"/>
      <c r="H57" s="738"/>
      <c r="I57" s="738"/>
      <c r="J57" s="738"/>
      <c r="K57" s="738"/>
      <c r="L57" s="738"/>
      <c r="M57" s="738"/>
      <c r="N57" s="738"/>
    </row>
    <row r="58" spans="1:14" ht="15" customHeight="1">
      <c r="A58" s="47"/>
      <c r="B58" s="47"/>
      <c r="C58" s="738" t="s">
        <v>557</v>
      </c>
      <c r="D58" s="738"/>
      <c r="E58" s="738"/>
      <c r="F58" s="738"/>
      <c r="G58" s="738"/>
      <c r="H58" s="738"/>
      <c r="I58" s="738"/>
      <c r="J58" s="738"/>
      <c r="K58" s="738"/>
      <c r="L58" s="738"/>
      <c r="M58" s="738"/>
      <c r="N58" s="738"/>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50"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4" width="11.140625" style="34" bestFit="1" customWidth="1"/>
    <col min="5" max="11" width="7.28515625" style="34" bestFit="1" customWidth="1"/>
    <col min="12" max="13" width="7.28515625" style="34" customWidth="1"/>
    <col min="14" max="14" width="7.28515625" style="34" bestFit="1" customWidth="1"/>
    <col min="15" max="16384" width="9.140625" style="34"/>
  </cols>
  <sheetData>
    <row r="1" spans="1:14" ht="15" customHeight="1">
      <c r="A1" s="604"/>
      <c r="B1" s="604"/>
      <c r="C1" s="744"/>
      <c r="D1" s="744"/>
      <c r="E1" s="744"/>
      <c r="F1" s="744"/>
      <c r="G1" s="744"/>
      <c r="H1" s="744"/>
      <c r="I1" s="744"/>
      <c r="J1" s="744"/>
      <c r="K1" s="744"/>
      <c r="L1" s="744"/>
      <c r="M1" s="744"/>
      <c r="N1" s="744"/>
    </row>
    <row r="2" spans="1:14" ht="15" customHeight="1">
      <c r="A2" s="740" t="s">
        <v>440</v>
      </c>
      <c r="B2" s="740"/>
      <c r="C2" s="740"/>
      <c r="D2" s="740"/>
      <c r="E2" s="740"/>
      <c r="F2" s="740"/>
      <c r="G2" s="740"/>
      <c r="H2" s="740"/>
      <c r="I2" s="740"/>
      <c r="J2" s="740"/>
      <c r="K2" s="740"/>
      <c r="L2" s="740"/>
      <c r="M2" s="740"/>
      <c r="N2" s="740"/>
    </row>
    <row r="3" spans="1:14" ht="15" customHeight="1">
      <c r="A3" s="604"/>
      <c r="B3" s="604"/>
      <c r="C3" s="740" t="s">
        <v>812</v>
      </c>
      <c r="D3" s="740"/>
      <c r="E3" s="740"/>
      <c r="F3" s="740"/>
      <c r="G3" s="740"/>
      <c r="H3" s="740"/>
      <c r="I3" s="740"/>
      <c r="J3" s="740"/>
      <c r="K3" s="740"/>
      <c r="L3" s="740"/>
      <c r="M3" s="740"/>
      <c r="N3" s="740"/>
    </row>
    <row r="4" spans="1:14" s="48" customFormat="1" ht="15" customHeight="1">
      <c r="A4" s="741"/>
      <c r="B4" s="740"/>
      <c r="C4" s="740"/>
      <c r="D4" s="740"/>
      <c r="E4" s="740"/>
      <c r="F4" s="740"/>
      <c r="G4" s="740"/>
      <c r="H4" s="740"/>
      <c r="I4" s="740"/>
      <c r="J4" s="740"/>
      <c r="K4" s="740"/>
      <c r="L4" s="740"/>
      <c r="M4" s="740"/>
      <c r="N4" s="740"/>
    </row>
    <row r="5" spans="1:14" s="56" customFormat="1" ht="3" customHeight="1" thickBot="1">
      <c r="A5" s="171"/>
      <c r="B5" s="171"/>
      <c r="C5" s="172"/>
      <c r="D5" s="172"/>
      <c r="E5" s="172"/>
      <c r="F5" s="172"/>
      <c r="G5" s="172"/>
      <c r="H5" s="172"/>
      <c r="I5" s="172"/>
      <c r="J5" s="172"/>
      <c r="K5" s="172"/>
      <c r="L5" s="172"/>
      <c r="M5" s="172"/>
      <c r="N5" s="172"/>
    </row>
    <row r="6" spans="1:14" s="14" customFormat="1" ht="19.5" thickTop="1" thickBot="1">
      <c r="A6" s="564"/>
      <c r="B6" s="565" t="s">
        <v>1227</v>
      </c>
      <c r="C6" s="566"/>
      <c r="D6" s="572" t="s">
        <v>1227</v>
      </c>
      <c r="E6" s="770" t="s">
        <v>440</v>
      </c>
      <c r="F6" s="770"/>
      <c r="G6" s="770"/>
      <c r="H6" s="770"/>
      <c r="I6" s="770"/>
      <c r="J6" s="770"/>
      <c r="K6" s="770"/>
      <c r="L6" s="770"/>
      <c r="M6" s="770"/>
      <c r="N6" s="770"/>
    </row>
    <row r="7" spans="1:14" ht="30" customHeight="1" thickTop="1" thickBot="1">
      <c r="A7" s="47"/>
      <c r="B7" s="173"/>
      <c r="C7" s="402"/>
      <c r="D7" s="390" t="s">
        <v>570</v>
      </c>
      <c r="E7" s="390" t="s">
        <v>571</v>
      </c>
      <c r="F7" s="390" t="s">
        <v>572</v>
      </c>
      <c r="G7" s="390" t="s">
        <v>573</v>
      </c>
      <c r="H7" s="390" t="s">
        <v>574</v>
      </c>
      <c r="I7" s="398" t="s">
        <v>575</v>
      </c>
      <c r="J7" s="398" t="s">
        <v>1239</v>
      </c>
      <c r="K7" s="398" t="s">
        <v>1290</v>
      </c>
      <c r="L7" s="398" t="s">
        <v>1513</v>
      </c>
      <c r="M7" s="398" t="s">
        <v>1397</v>
      </c>
      <c r="N7" s="398" t="s">
        <v>1514</v>
      </c>
    </row>
    <row r="8" spans="1:14" ht="15" customHeight="1" thickTop="1" thickBot="1">
      <c r="A8" s="47"/>
      <c r="B8" s="47"/>
      <c r="C8" s="25"/>
      <c r="D8" s="166"/>
      <c r="E8" s="166"/>
      <c r="F8" s="166"/>
      <c r="G8" s="166"/>
      <c r="H8" s="166"/>
      <c r="I8" s="166"/>
      <c r="J8" s="166"/>
      <c r="K8" s="166"/>
      <c r="L8" s="166"/>
      <c r="M8" s="166"/>
      <c r="N8" s="166"/>
    </row>
    <row r="9" spans="1:14" s="47" customFormat="1" ht="15" customHeight="1" thickTop="1" thickBot="1">
      <c r="B9" s="164"/>
      <c r="C9" s="403" t="s">
        <v>558</v>
      </c>
      <c r="D9" s="400"/>
      <c r="E9" s="400"/>
      <c r="F9" s="400"/>
      <c r="G9" s="400"/>
      <c r="H9" s="400"/>
      <c r="I9" s="401"/>
      <c r="J9" s="401"/>
      <c r="K9" s="401"/>
      <c r="L9" s="401"/>
      <c r="M9" s="401"/>
      <c r="N9" s="401"/>
    </row>
    <row r="10" spans="1:14" s="47" customFormat="1" ht="15" customHeight="1" thickTop="1">
      <c r="A10" s="47" t="s">
        <v>742</v>
      </c>
      <c r="B10" s="46" t="s">
        <v>884</v>
      </c>
      <c r="C10" s="165" t="s">
        <v>885</v>
      </c>
      <c r="D10" s="130">
        <v>4.9500000000000002E-2</v>
      </c>
      <c r="E10" s="130">
        <v>4.5100000000000001E-2</v>
      </c>
      <c r="F10" s="130">
        <v>3.7600000000000001E-2</v>
      </c>
      <c r="G10" s="130">
        <v>4.3400000000000001E-2</v>
      </c>
      <c r="H10" s="130">
        <v>4.07E-2</v>
      </c>
      <c r="I10" s="130">
        <v>4.53E-2</v>
      </c>
      <c r="J10" s="130">
        <v>4.58E-2</v>
      </c>
      <c r="K10" s="130">
        <v>4.1099999999999998E-2</v>
      </c>
      <c r="L10" s="130">
        <v>4.02E-2</v>
      </c>
      <c r="M10" s="130">
        <v>3.9800000000000002E-2</v>
      </c>
      <c r="N10" s="130">
        <v>3.9300000000000002E-2</v>
      </c>
    </row>
    <row r="11" spans="1:14" s="48" customFormat="1" ht="15" customHeight="1">
      <c r="A11" s="47" t="s">
        <v>742</v>
      </c>
      <c r="B11" s="46" t="s">
        <v>886</v>
      </c>
      <c r="C11" s="165" t="s">
        <v>1318</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3.9300000000000002E-2</v>
      </c>
      <c r="M11" s="130">
        <v>4.3499999999999997E-2</v>
      </c>
      <c r="N11" s="130">
        <v>4.2700000000000002E-2</v>
      </c>
    </row>
    <row r="12" spans="1:14" s="48" customFormat="1" ht="15" customHeight="1">
      <c r="A12" s="47" t="s">
        <v>742</v>
      </c>
      <c r="B12" s="46" t="s">
        <v>887</v>
      </c>
      <c r="C12" s="165" t="s">
        <v>1319</v>
      </c>
      <c r="D12" s="130">
        <v>5.0999999999999997E-2</v>
      </c>
      <c r="E12" s="130">
        <v>5.0500000000000003E-2</v>
      </c>
      <c r="F12" s="130">
        <v>3.7999999999999999E-2</v>
      </c>
      <c r="G12" s="130">
        <v>4.2700000000000002E-2</v>
      </c>
      <c r="H12" s="130">
        <v>3.9100000000000003E-2</v>
      </c>
      <c r="I12" s="130">
        <v>4.24E-2</v>
      </c>
      <c r="J12" s="130">
        <v>4.4299999999999999E-2</v>
      </c>
      <c r="K12" s="130">
        <v>4.1300000000000003E-2</v>
      </c>
      <c r="L12" s="130">
        <v>3.8399999999999997E-2</v>
      </c>
      <c r="M12" s="130">
        <v>4.2700000000000002E-2</v>
      </c>
      <c r="N12" s="130">
        <v>3.78E-2</v>
      </c>
    </row>
    <row r="13" spans="1:14" s="48" customFormat="1" ht="15" customHeight="1">
      <c r="A13" s="47" t="s">
        <v>742</v>
      </c>
      <c r="B13" s="46" t="s">
        <v>888</v>
      </c>
      <c r="C13" s="165" t="s">
        <v>1320</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c r="L13" s="130">
        <v>6.1999999999999998E-3</v>
      </c>
      <c r="M13" s="130">
        <v>1.04E-2</v>
      </c>
      <c r="N13" s="130">
        <v>4.4999999999999997E-3</v>
      </c>
    </row>
    <row r="14" spans="1:14" s="48" customFormat="1" ht="15" customHeight="1">
      <c r="A14" s="47" t="s">
        <v>742</v>
      </c>
      <c r="B14" s="46" t="s">
        <v>889</v>
      </c>
      <c r="C14" s="165" t="s">
        <v>1321</v>
      </c>
      <c r="D14" s="130">
        <v>1.0200000000000001E-2</v>
      </c>
      <c r="E14" s="130">
        <v>9.7999999999999997E-3</v>
      </c>
      <c r="F14" s="130">
        <v>7.6E-3</v>
      </c>
      <c r="G14" s="130">
        <v>7.7999999999999996E-3</v>
      </c>
      <c r="H14" s="130">
        <v>7.7000000000000002E-3</v>
      </c>
      <c r="I14" s="130">
        <v>8.8000000000000005E-3</v>
      </c>
      <c r="J14" s="130">
        <v>1.3599999999999999E-2</v>
      </c>
      <c r="K14" s="130">
        <v>9.1000000000000004E-3</v>
      </c>
      <c r="L14" s="130">
        <v>6.3E-3</v>
      </c>
      <c r="M14" s="130">
        <v>1.0500000000000001E-2</v>
      </c>
      <c r="N14" s="130">
        <v>4.5999999999999999E-3</v>
      </c>
    </row>
    <row r="15" spans="1:14" s="48" customFormat="1" ht="15" customHeight="1">
      <c r="A15" s="47" t="s">
        <v>742</v>
      </c>
      <c r="B15" s="46" t="s">
        <v>890</v>
      </c>
      <c r="C15" s="165" t="s">
        <v>1322</v>
      </c>
      <c r="D15" s="130">
        <v>9.7999999999999997E-3</v>
      </c>
      <c r="E15" s="130">
        <v>9.4999999999999998E-3</v>
      </c>
      <c r="F15" s="130">
        <v>7.1999999999999998E-3</v>
      </c>
      <c r="G15" s="130">
        <v>7.7999999999999996E-3</v>
      </c>
      <c r="H15" s="130">
        <v>7.4000000000000003E-3</v>
      </c>
      <c r="I15" s="130">
        <v>8.3000000000000001E-3</v>
      </c>
      <c r="J15" s="130">
        <v>1.2E-2</v>
      </c>
      <c r="K15" s="130">
        <v>7.0000000000000001E-3</v>
      </c>
      <c r="L15" s="130">
        <v>6.1000000000000004E-3</v>
      </c>
      <c r="M15" s="130">
        <v>9.2999999999999992E-3</v>
      </c>
      <c r="N15" s="130">
        <v>4.5999999999999999E-3</v>
      </c>
    </row>
    <row r="16" spans="1:14" s="48" customFormat="1" ht="15" customHeight="1" thickBot="1">
      <c r="A16" s="47" t="s">
        <v>742</v>
      </c>
      <c r="B16" s="46" t="s">
        <v>891</v>
      </c>
      <c r="C16" s="165" t="s">
        <v>1323</v>
      </c>
      <c r="D16" s="130">
        <v>4.8899999999999999E-2</v>
      </c>
      <c r="E16" s="130">
        <v>4.5499999999999999E-2</v>
      </c>
      <c r="F16" s="130">
        <v>3.2399999999999998E-2</v>
      </c>
      <c r="G16" s="130">
        <v>3.32E-2</v>
      </c>
      <c r="H16" s="130">
        <v>3.1899999999999998E-2</v>
      </c>
      <c r="I16" s="130">
        <v>3.5499999999999997E-2</v>
      </c>
      <c r="J16" s="130">
        <v>4.87E-2</v>
      </c>
      <c r="K16" s="130">
        <v>2.75E-2</v>
      </c>
      <c r="L16" s="130">
        <v>2.3900000000000001E-2</v>
      </c>
      <c r="M16" s="130">
        <v>3.6700000000000003E-2</v>
      </c>
      <c r="N16" s="130">
        <v>1.8100000000000002E-2</v>
      </c>
    </row>
    <row r="17" spans="1:14" s="37" customFormat="1" ht="15" customHeight="1" thickTop="1" thickBot="1">
      <c r="A17" s="47"/>
      <c r="B17" s="164"/>
      <c r="C17" s="403" t="s">
        <v>559</v>
      </c>
      <c r="D17" s="400"/>
      <c r="E17" s="400"/>
      <c r="F17" s="400"/>
      <c r="G17" s="400"/>
      <c r="H17" s="400"/>
      <c r="I17" s="401"/>
      <c r="J17" s="401"/>
      <c r="K17" s="401"/>
      <c r="L17" s="401"/>
      <c r="M17" s="401"/>
      <c r="N17" s="401"/>
    </row>
    <row r="18" spans="1:14" s="47" customFormat="1" ht="15" customHeight="1" thickTop="1">
      <c r="A18" s="47" t="s">
        <v>742</v>
      </c>
      <c r="B18" s="46" t="s">
        <v>892</v>
      </c>
      <c r="C18" s="165" t="s">
        <v>893</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5.7299999999999997E-2</v>
      </c>
      <c r="M18" s="130">
        <v>5.7200000000000001E-2</v>
      </c>
      <c r="N18" s="130">
        <v>5.6800000000000003E-2</v>
      </c>
    </row>
    <row r="19" spans="1:14" s="48" customFormat="1" ht="15" customHeight="1">
      <c r="A19" s="47" t="s">
        <v>742</v>
      </c>
      <c r="B19" s="46" t="s">
        <v>894</v>
      </c>
      <c r="C19" s="165" t="s">
        <v>895</v>
      </c>
      <c r="D19" s="130">
        <v>-1.4200000000000001E-2</v>
      </c>
      <c r="E19" s="130">
        <v>-1.7100000000000001E-2</v>
      </c>
      <c r="F19" s="130">
        <v>-1.61E-2</v>
      </c>
      <c r="G19" s="130">
        <v>-2.0400000000000001E-2</v>
      </c>
      <c r="H19" s="130">
        <v>-1.5599999999999999E-2</v>
      </c>
      <c r="I19" s="130">
        <v>-1.7000000000000001E-2</v>
      </c>
      <c r="J19" s="130">
        <v>-1.5699999999999999E-2</v>
      </c>
      <c r="K19" s="130">
        <v>-1.6199999999999999E-2</v>
      </c>
      <c r="L19" s="130">
        <v>-1.7100000000000001E-2</v>
      </c>
      <c r="M19" s="130">
        <v>-1.7299999999999999E-2</v>
      </c>
      <c r="N19" s="130">
        <v>-1.7399999999999999E-2</v>
      </c>
    </row>
    <row r="20" spans="1:14" s="48" customFormat="1" ht="15" customHeight="1">
      <c r="A20" s="47" t="s">
        <v>742</v>
      </c>
      <c r="B20" s="46" t="s">
        <v>896</v>
      </c>
      <c r="C20" s="165" t="s">
        <v>897</v>
      </c>
      <c r="D20" s="130">
        <v>1.8800000000000001E-2</v>
      </c>
      <c r="E20" s="130">
        <v>2.29E-2</v>
      </c>
      <c r="F20" s="130">
        <v>2.18E-2</v>
      </c>
      <c r="G20" s="130">
        <v>2.7900000000000001E-2</v>
      </c>
      <c r="H20" s="130">
        <v>2.1399999999999999E-2</v>
      </c>
      <c r="I20" s="130">
        <v>2.35E-2</v>
      </c>
      <c r="J20" s="130">
        <v>2.2100000000000002E-2</v>
      </c>
      <c r="K20" s="130">
        <v>2.3199999999999998E-2</v>
      </c>
      <c r="L20" s="130">
        <v>2.46E-2</v>
      </c>
      <c r="M20" s="130">
        <v>2.5000000000000001E-2</v>
      </c>
      <c r="N20" s="130">
        <v>2.5600000000000001E-2</v>
      </c>
    </row>
    <row r="21" spans="1:14" s="48" customFormat="1" ht="15" customHeight="1">
      <c r="A21" s="47" t="s">
        <v>742</v>
      </c>
      <c r="B21" s="46" t="s">
        <v>898</v>
      </c>
      <c r="C21" s="165" t="s">
        <v>899</v>
      </c>
      <c r="D21" s="130">
        <v>5.0000000000000001E-4</v>
      </c>
      <c r="E21" s="130">
        <v>2.9999999999999997E-4</v>
      </c>
      <c r="F21" s="130">
        <v>2.0000000000000001E-4</v>
      </c>
      <c r="G21" s="130">
        <v>2.0000000000000001E-4</v>
      </c>
      <c r="H21" s="130">
        <v>1E-4</v>
      </c>
      <c r="I21" s="130">
        <v>0</v>
      </c>
      <c r="J21" s="130">
        <v>0</v>
      </c>
      <c r="K21" s="130">
        <v>0</v>
      </c>
      <c r="L21" s="130">
        <v>0</v>
      </c>
      <c r="M21" s="130">
        <v>0</v>
      </c>
      <c r="N21" s="130">
        <v>0</v>
      </c>
    </row>
    <row r="22" spans="1:14" s="48" customFormat="1" ht="15" customHeight="1">
      <c r="A22" s="47" t="s">
        <v>742</v>
      </c>
      <c r="B22" s="46" t="s">
        <v>900</v>
      </c>
      <c r="C22" s="165" t="s">
        <v>1324</v>
      </c>
      <c r="D22" s="130">
        <v>-4.7000000000000002E-3</v>
      </c>
      <c r="E22" s="130">
        <v>-1.9E-3</v>
      </c>
      <c r="F22" s="130">
        <v>-1.6999999999999999E-3</v>
      </c>
      <c r="G22" s="130">
        <v>-2.3E-3</v>
      </c>
      <c r="H22" s="130">
        <v>-3.0999999999999999E-3</v>
      </c>
      <c r="I22" s="130">
        <v>-3.8E-3</v>
      </c>
      <c r="J22" s="130">
        <v>-2.2000000000000001E-3</v>
      </c>
      <c r="K22" s="130">
        <v>-2.0000000000000001E-4</v>
      </c>
      <c r="L22" s="130">
        <v>-8.9999999999999998E-4</v>
      </c>
      <c r="M22" s="130">
        <v>-6.9999999999999999E-4</v>
      </c>
      <c r="N22" s="130">
        <v>-4.8999999999999998E-3</v>
      </c>
    </row>
    <row r="23" spans="1:14" s="48" customFormat="1" ht="15" customHeight="1">
      <c r="A23" s="47" t="s">
        <v>742</v>
      </c>
      <c r="B23" s="46" t="s">
        <v>901</v>
      </c>
      <c r="C23" s="165" t="s">
        <v>1325</v>
      </c>
      <c r="D23" s="130">
        <v>6.3E-3</v>
      </c>
      <c r="E23" s="130">
        <v>7.3000000000000001E-3</v>
      </c>
      <c r="F23" s="130">
        <v>2.0999999999999999E-3</v>
      </c>
      <c r="G23" s="130">
        <v>1.6000000000000001E-3</v>
      </c>
      <c r="H23" s="130">
        <v>1.4E-3</v>
      </c>
      <c r="I23" s="130">
        <v>8.9999999999999998E-4</v>
      </c>
      <c r="J23" s="130">
        <v>6.9999999999999999E-4</v>
      </c>
      <c r="K23" s="130">
        <v>5.0000000000000001E-4</v>
      </c>
      <c r="L23" s="130">
        <v>-8.9999999999999998E-4</v>
      </c>
      <c r="M23" s="130">
        <v>3.5999999999999999E-3</v>
      </c>
      <c r="N23" s="130">
        <v>3.3E-3</v>
      </c>
    </row>
    <row r="24" spans="1:14" s="48" customFormat="1" ht="15" customHeight="1">
      <c r="A24" s="47" t="s">
        <v>742</v>
      </c>
      <c r="B24" s="46" t="s">
        <v>902</v>
      </c>
      <c r="C24" s="165" t="s">
        <v>1326</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c r="L24" s="130">
        <v>-3.2300000000000002E-2</v>
      </c>
      <c r="M24" s="130">
        <v>-3.2300000000000002E-2</v>
      </c>
      <c r="N24" s="130">
        <v>-3.3300000000000003E-2</v>
      </c>
    </row>
    <row r="25" spans="1:14" s="48" customFormat="1" ht="15" customHeight="1">
      <c r="A25" s="47" t="s">
        <v>742</v>
      </c>
      <c r="B25" s="46" t="s">
        <v>903</v>
      </c>
      <c r="C25" s="165" t="s">
        <v>1327</v>
      </c>
      <c r="D25" s="130">
        <v>-2.0000000000000001E-4</v>
      </c>
      <c r="E25" s="130">
        <v>1E-4</v>
      </c>
      <c r="F25" s="130">
        <v>4.0000000000000002E-4</v>
      </c>
      <c r="G25" s="130">
        <v>4.0000000000000002E-4</v>
      </c>
      <c r="H25" s="130">
        <v>-1E-4</v>
      </c>
      <c r="I25" s="130">
        <v>-1E-4</v>
      </c>
      <c r="J25" s="130">
        <v>0</v>
      </c>
      <c r="K25" s="130">
        <v>0</v>
      </c>
      <c r="L25" s="130">
        <v>1E-4</v>
      </c>
      <c r="M25" s="130">
        <v>1E-4</v>
      </c>
      <c r="N25" s="130">
        <v>2.0000000000000001E-4</v>
      </c>
    </row>
    <row r="26" spans="1:14" s="48" customFormat="1" ht="15" customHeight="1" thickBot="1">
      <c r="A26" s="47" t="s">
        <v>742</v>
      </c>
      <c r="B26" s="46" t="s">
        <v>904</v>
      </c>
      <c r="C26" s="165" t="s">
        <v>1328</v>
      </c>
      <c r="D26" s="130">
        <v>0.1452</v>
      </c>
      <c r="E26" s="130">
        <v>0.14360000000000001</v>
      </c>
      <c r="F26" s="130">
        <v>9.3899999999999997E-2</v>
      </c>
      <c r="G26" s="130">
        <v>0.1125</v>
      </c>
      <c r="H26" s="130">
        <v>0.10050000000000001</v>
      </c>
      <c r="I26" s="130">
        <v>0.11700000000000001</v>
      </c>
      <c r="J26" s="130">
        <v>0.1142</v>
      </c>
      <c r="K26" s="130">
        <v>0.1096</v>
      </c>
      <c r="L26" s="130">
        <v>0.10150000000000001</v>
      </c>
      <c r="M26" s="130">
        <v>7.8E-2</v>
      </c>
      <c r="N26" s="130">
        <v>5.6300000000000003E-2</v>
      </c>
    </row>
    <row r="27" spans="1:14" s="37" customFormat="1" ht="15" customHeight="1" thickTop="1" thickBot="1">
      <c r="A27" s="47"/>
      <c r="B27" s="174"/>
      <c r="C27" s="403" t="s">
        <v>560</v>
      </c>
      <c r="D27" s="400"/>
      <c r="E27" s="400"/>
      <c r="F27" s="400"/>
      <c r="G27" s="400"/>
      <c r="H27" s="400"/>
      <c r="I27" s="401"/>
      <c r="J27" s="401"/>
      <c r="K27" s="401"/>
      <c r="L27" s="401"/>
      <c r="M27" s="401"/>
      <c r="N27" s="401"/>
    </row>
    <row r="28" spans="1:14" s="47" customFormat="1" ht="15" customHeight="1" thickTop="1">
      <c r="A28" s="47" t="s">
        <v>742</v>
      </c>
      <c r="B28" s="46" t="s">
        <v>905</v>
      </c>
      <c r="C28" s="165" t="s">
        <v>1329</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c r="L28" s="130">
        <v>7.1300000000000002E-2</v>
      </c>
      <c r="M28" s="130">
        <v>7.0099999999999996E-2</v>
      </c>
      <c r="N28" s="130">
        <v>6.9199999999999998E-2</v>
      </c>
    </row>
    <row r="29" spans="1:14" s="48" customFormat="1" ht="15" customHeight="1">
      <c r="A29" s="47" t="s">
        <v>742</v>
      </c>
      <c r="B29" s="46" t="s">
        <v>906</v>
      </c>
      <c r="C29" s="165" t="s">
        <v>1330</v>
      </c>
      <c r="D29" s="130">
        <v>1.0004</v>
      </c>
      <c r="E29" s="130">
        <v>0.24460000000000001</v>
      </c>
      <c r="F29" s="130">
        <v>0.18559999999999999</v>
      </c>
      <c r="G29" s="130">
        <v>0.214</v>
      </c>
      <c r="H29" s="130">
        <v>6.1199999999999997E-2</v>
      </c>
      <c r="I29" s="130">
        <v>8.8900000000000007E-2</v>
      </c>
      <c r="J29" s="130">
        <v>4.8899999999999999E-2</v>
      </c>
      <c r="K29" s="130">
        <v>8.6099999999999996E-2</v>
      </c>
      <c r="L29" s="130">
        <v>8.3199999999999996E-2</v>
      </c>
      <c r="M29" s="130">
        <v>8.5699999999999998E-2</v>
      </c>
      <c r="N29" s="130">
        <v>7.8899999999999998E-2</v>
      </c>
    </row>
    <row r="30" spans="1:14" s="48" customFormat="1" ht="15" customHeight="1">
      <c r="A30" s="47" t="s">
        <v>742</v>
      </c>
      <c r="B30" s="46" t="s">
        <v>907</v>
      </c>
      <c r="C30" s="165" t="s">
        <v>1331</v>
      </c>
      <c r="D30" s="130">
        <v>0.15629999999999999</v>
      </c>
      <c r="E30" s="130">
        <v>0.14369999999999999</v>
      </c>
      <c r="F30" s="130">
        <v>0.1454</v>
      </c>
      <c r="G30" s="130">
        <v>0.15659999999999999</v>
      </c>
      <c r="H30" s="130">
        <v>8.7999999999999995E-2</v>
      </c>
      <c r="I30" s="130">
        <v>9.4700000000000006E-2</v>
      </c>
      <c r="J30" s="130">
        <v>3.9800000000000002E-2</v>
      </c>
      <c r="K30" s="130">
        <v>5.7200000000000001E-2</v>
      </c>
      <c r="L30" s="130">
        <v>0.15690000000000001</v>
      </c>
      <c r="M30" s="130">
        <v>0.12690000000000001</v>
      </c>
      <c r="N30" s="130">
        <v>0.21909999999999999</v>
      </c>
    </row>
    <row r="31" spans="1:14" s="48" customFormat="1" ht="15" customHeight="1">
      <c r="A31" s="47" t="s">
        <v>742</v>
      </c>
      <c r="B31" s="46" t="s">
        <v>908</v>
      </c>
      <c r="C31" s="165" t="s">
        <v>1332</v>
      </c>
      <c r="D31" s="130">
        <v>5.6399999999999999E-2</v>
      </c>
      <c r="E31" s="130">
        <v>4.0800000000000003E-2</v>
      </c>
      <c r="F31" s="130">
        <v>7.7700000000000005E-2</v>
      </c>
      <c r="G31" s="130">
        <v>0.58350000000000002</v>
      </c>
      <c r="H31" s="130">
        <v>5.4999999999999997E-3</v>
      </c>
      <c r="I31" s="130">
        <v>0.01</v>
      </c>
      <c r="J31" s="130">
        <v>1.2699999999999999E-2</v>
      </c>
      <c r="K31" s="130">
        <v>0.1515</v>
      </c>
      <c r="L31" s="130">
        <v>0.15310000000000001</v>
      </c>
      <c r="M31" s="130">
        <v>0.14430000000000001</v>
      </c>
      <c r="N31" s="130">
        <v>1.8499999999999999E-2</v>
      </c>
    </row>
    <row r="32" spans="1:14" s="48" customFormat="1" ht="15" customHeight="1">
      <c r="A32" s="47" t="s">
        <v>742</v>
      </c>
      <c r="B32" s="46" t="s">
        <v>909</v>
      </c>
      <c r="C32" s="165" t="s">
        <v>1333</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c r="L32" s="130">
        <v>2.8E-3</v>
      </c>
      <c r="M32" s="130">
        <v>1.5E-3</v>
      </c>
      <c r="N32" s="130">
        <v>5.9999999999999995E-4</v>
      </c>
    </row>
    <row r="33" spans="1:14" s="48" customFormat="1" ht="15" customHeight="1">
      <c r="A33" s="47" t="s">
        <v>742</v>
      </c>
      <c r="B33" s="46" t="s">
        <v>910</v>
      </c>
      <c r="C33" s="165" t="s">
        <v>1334</v>
      </c>
      <c r="D33" s="130">
        <v>1.9099999999999999E-2</v>
      </c>
      <c r="E33" s="130">
        <v>1.1299999999999999E-2</v>
      </c>
      <c r="F33" s="130">
        <v>1.3899999999999999E-2</v>
      </c>
      <c r="G33" s="130">
        <v>2.81E-2</v>
      </c>
      <c r="H33" s="130">
        <v>4.4999999999999997E-3</v>
      </c>
      <c r="I33" s="130">
        <v>3.2000000000000002E-3</v>
      </c>
      <c r="J33" s="130">
        <v>2.8999999999999998E-3</v>
      </c>
      <c r="K33" s="130">
        <v>2.0999999999999999E-3</v>
      </c>
      <c r="L33" s="130">
        <v>3.0999999999999999E-3</v>
      </c>
      <c r="M33" s="130">
        <v>5.7000000000000002E-3</v>
      </c>
      <c r="N33" s="130">
        <v>8.2000000000000007E-3</v>
      </c>
    </row>
    <row r="34" spans="1:14" s="48" customFormat="1" ht="15" customHeight="1">
      <c r="A34" s="47" t="s">
        <v>742</v>
      </c>
      <c r="B34" s="46" t="s">
        <v>911</v>
      </c>
      <c r="C34" s="165" t="s">
        <v>1335</v>
      </c>
      <c r="D34" s="130">
        <v>8.8999999999999999E-3</v>
      </c>
      <c r="E34" s="130">
        <v>4.7000000000000002E-3</v>
      </c>
      <c r="F34" s="130">
        <v>7.1000000000000004E-3</v>
      </c>
      <c r="G34" s="130">
        <v>0.01</v>
      </c>
      <c r="H34" s="130">
        <v>1.4500000000000001E-2</v>
      </c>
      <c r="I34" s="130">
        <v>6.3E-3</v>
      </c>
      <c r="J34" s="130">
        <v>1.0699999999999999E-2</v>
      </c>
      <c r="K34" s="130">
        <v>5.4300000000000001E-2</v>
      </c>
      <c r="L34" s="130">
        <v>3.0999999999999999E-3</v>
      </c>
      <c r="M34" s="130">
        <v>5.3E-3</v>
      </c>
      <c r="N34" s="130">
        <v>7.4999999999999997E-3</v>
      </c>
    </row>
    <row r="35" spans="1:14" s="48" customFormat="1" ht="15" customHeight="1">
      <c r="A35" s="47" t="s">
        <v>742</v>
      </c>
      <c r="B35" s="46" t="s">
        <v>912</v>
      </c>
      <c r="C35" s="165" t="s">
        <v>1336</v>
      </c>
      <c r="D35" s="130">
        <v>0</v>
      </c>
      <c r="E35" s="130">
        <v>0</v>
      </c>
      <c r="F35" s="130">
        <v>0</v>
      </c>
      <c r="G35" s="130">
        <v>0</v>
      </c>
      <c r="H35" s="130">
        <v>0</v>
      </c>
      <c r="I35" s="130">
        <v>0</v>
      </c>
      <c r="J35" s="130">
        <v>0</v>
      </c>
      <c r="K35" s="130">
        <v>0</v>
      </c>
      <c r="L35" s="130">
        <v>0</v>
      </c>
      <c r="M35" s="130">
        <v>0</v>
      </c>
      <c r="N35" s="130">
        <v>0</v>
      </c>
    </row>
    <row r="36" spans="1:14" s="48" customFormat="1" ht="15" customHeight="1">
      <c r="A36" s="47" t="s">
        <v>742</v>
      </c>
      <c r="B36" s="46" t="s">
        <v>913</v>
      </c>
      <c r="C36" s="165" t="s">
        <v>1337</v>
      </c>
      <c r="D36" s="130">
        <v>1.2999999999999999E-2</v>
      </c>
      <c r="E36" s="130">
        <v>1.6400000000000001E-2</v>
      </c>
      <c r="F36" s="130">
        <v>1.61E-2</v>
      </c>
      <c r="G36" s="130">
        <v>1.8200000000000001E-2</v>
      </c>
      <c r="H36" s="130">
        <v>1.89E-2</v>
      </c>
      <c r="I36" s="130">
        <v>2.0500000000000001E-2</v>
      </c>
      <c r="J36" s="130">
        <v>1.9599999999999999E-2</v>
      </c>
      <c r="K36" s="130">
        <v>1.9800000000000002E-2</v>
      </c>
      <c r="L36" s="130">
        <v>2.0899999999999998E-2</v>
      </c>
      <c r="M36" s="130">
        <v>2.1399999999999999E-2</v>
      </c>
      <c r="N36" s="130">
        <v>2.1600000000000001E-2</v>
      </c>
    </row>
    <row r="37" spans="1:14" s="48" customFormat="1" ht="15" customHeight="1">
      <c r="A37" s="47" t="s">
        <v>742</v>
      </c>
      <c r="B37" s="46" t="s">
        <v>914</v>
      </c>
      <c r="C37" s="165" t="s">
        <v>1338</v>
      </c>
      <c r="D37" s="130">
        <v>2.5999999999999999E-2</v>
      </c>
      <c r="E37" s="130">
        <v>2.98E-2</v>
      </c>
      <c r="F37" s="130">
        <v>2.2800000000000001E-2</v>
      </c>
      <c r="G37" s="130">
        <v>3.2899999999999999E-2</v>
      </c>
      <c r="H37" s="130">
        <v>2.7400000000000001E-2</v>
      </c>
      <c r="I37" s="130">
        <v>3.3599999999999998E-2</v>
      </c>
      <c r="J37" s="130">
        <v>3.2300000000000002E-2</v>
      </c>
      <c r="K37" s="130">
        <v>3.5900000000000001E-2</v>
      </c>
      <c r="L37" s="130">
        <v>3.9E-2</v>
      </c>
      <c r="M37" s="130">
        <v>3.9199999999999999E-2</v>
      </c>
      <c r="N37" s="130">
        <v>4.0500000000000001E-2</v>
      </c>
    </row>
    <row r="38" spans="1:14" s="48" customFormat="1" ht="15" customHeight="1">
      <c r="A38" s="47"/>
      <c r="B38" s="46"/>
      <c r="C38" s="165" t="s">
        <v>1339</v>
      </c>
      <c r="D38" s="130">
        <v>0</v>
      </c>
      <c r="E38" s="130">
        <v>0</v>
      </c>
      <c r="F38" s="130">
        <v>0</v>
      </c>
      <c r="G38" s="130">
        <v>0</v>
      </c>
      <c r="H38" s="130">
        <v>0</v>
      </c>
      <c r="I38" s="130">
        <v>3.5999999999999999E-3</v>
      </c>
      <c r="J38" s="130">
        <v>7.0000000000000001E-3</v>
      </c>
      <c r="K38" s="130">
        <v>3.3E-3</v>
      </c>
      <c r="L38" s="130">
        <v>6.0000000000000001E-3</v>
      </c>
      <c r="M38" s="130">
        <v>4.1000000000000003E-3</v>
      </c>
      <c r="N38" s="130">
        <v>8.9999999999999998E-4</v>
      </c>
    </row>
    <row r="39" spans="1:14" s="48" customFormat="1" ht="15" customHeight="1" thickBot="1">
      <c r="A39" s="47" t="s">
        <v>742</v>
      </c>
      <c r="B39" s="46" t="s">
        <v>915</v>
      </c>
      <c r="C39" s="165" t="s">
        <v>1340</v>
      </c>
      <c r="D39" s="130">
        <v>0</v>
      </c>
      <c r="E39" s="130">
        <v>0</v>
      </c>
      <c r="F39" s="130">
        <v>0</v>
      </c>
      <c r="G39" s="130">
        <v>1.2999999999999999E-3</v>
      </c>
      <c r="H39" s="130">
        <v>1E-4</v>
      </c>
      <c r="I39" s="130">
        <v>1.1000000000000001E-3</v>
      </c>
      <c r="J39" s="130">
        <v>4.8999999999999998E-3</v>
      </c>
      <c r="K39" s="130">
        <v>6.3E-3</v>
      </c>
      <c r="L39" s="130">
        <v>7.6E-3</v>
      </c>
      <c r="M39" s="130">
        <v>7.4999999999999997E-3</v>
      </c>
      <c r="N39" s="130">
        <v>8.0999999999999996E-3</v>
      </c>
    </row>
    <row r="40" spans="1:14" s="37" customFormat="1" ht="15" customHeight="1" thickTop="1" thickBot="1">
      <c r="A40" s="47"/>
      <c r="B40" s="51"/>
      <c r="C40" s="403" t="s">
        <v>561</v>
      </c>
      <c r="D40" s="400"/>
      <c r="E40" s="400"/>
      <c r="F40" s="400"/>
      <c r="G40" s="400"/>
      <c r="H40" s="400"/>
      <c r="I40" s="401"/>
      <c r="J40" s="401"/>
      <c r="K40" s="401"/>
      <c r="L40" s="401"/>
      <c r="M40" s="401"/>
      <c r="N40" s="401"/>
    </row>
    <row r="41" spans="1:14" s="37" customFormat="1" ht="15" customHeight="1" thickTop="1" thickBot="1">
      <c r="A41" s="47"/>
      <c r="B41" s="174"/>
      <c r="C41" s="403" t="s">
        <v>562</v>
      </c>
      <c r="D41" s="400"/>
      <c r="E41" s="400"/>
      <c r="F41" s="400"/>
      <c r="G41" s="400"/>
      <c r="H41" s="400"/>
      <c r="I41" s="401"/>
      <c r="J41" s="401"/>
      <c r="K41" s="401"/>
      <c r="L41" s="401"/>
      <c r="M41" s="401"/>
      <c r="N41" s="401"/>
    </row>
    <row r="42" spans="1:14" s="47" customFormat="1" ht="15" customHeight="1" thickTop="1">
      <c r="A42" s="47" t="s">
        <v>742</v>
      </c>
      <c r="B42" s="46" t="s">
        <v>916</v>
      </c>
      <c r="C42" s="165" t="s">
        <v>917</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c r="L42" s="130">
        <v>3.2300000000000002E-2</v>
      </c>
      <c r="M42" s="130">
        <v>3.2300000000000002E-2</v>
      </c>
      <c r="N42" s="130">
        <v>3.3300000000000003E-2</v>
      </c>
    </row>
    <row r="43" spans="1:14" s="48" customFormat="1" ht="15" customHeight="1">
      <c r="A43" s="47" t="s">
        <v>742</v>
      </c>
      <c r="B43" s="46" t="s">
        <v>918</v>
      </c>
      <c r="C43" s="165" t="s">
        <v>919</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c r="L43" s="130">
        <v>3.6200000000000003E-2</v>
      </c>
      <c r="M43" s="130">
        <v>3.6200000000000003E-2</v>
      </c>
      <c r="N43" s="130">
        <v>3.78E-2</v>
      </c>
    </row>
    <row r="44" spans="1:14" s="48" customFormat="1" ht="15" customHeight="1">
      <c r="A44" s="47" t="s">
        <v>742</v>
      </c>
      <c r="B44" s="46" t="s">
        <v>920</v>
      </c>
      <c r="C44" s="165" t="s">
        <v>921</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c r="L44" s="130">
        <v>4.7399999999999998E-2</v>
      </c>
      <c r="M44" s="130">
        <v>4.7500000000000001E-2</v>
      </c>
      <c r="N44" s="130">
        <v>4.9299999999999997E-2</v>
      </c>
    </row>
    <row r="45" spans="1:14" s="48" customFormat="1" ht="15" customHeight="1" thickBot="1">
      <c r="A45" s="47" t="s">
        <v>742</v>
      </c>
      <c r="B45" s="46" t="s">
        <v>922</v>
      </c>
      <c r="C45" s="165" t="s">
        <v>1341</v>
      </c>
      <c r="D45" s="130">
        <v>5.6899999999999999E-2</v>
      </c>
      <c r="E45" s="130">
        <v>5.7299999999999997E-2</v>
      </c>
      <c r="F45" s="130">
        <v>4.36E-2</v>
      </c>
      <c r="G45" s="130">
        <v>5.0500000000000003E-2</v>
      </c>
      <c r="H45" s="130">
        <v>4.53E-2</v>
      </c>
      <c r="I45" s="130">
        <v>5.0599999999999999E-2</v>
      </c>
      <c r="J45" s="130">
        <v>4.8800000000000003E-2</v>
      </c>
      <c r="K45" s="130">
        <v>5.2400000000000002E-2</v>
      </c>
      <c r="L45" s="130">
        <v>5.2299999999999999E-2</v>
      </c>
      <c r="M45" s="130">
        <v>5.2699999999999997E-2</v>
      </c>
      <c r="N45" s="130">
        <v>5.5399999999999998E-2</v>
      </c>
    </row>
    <row r="46" spans="1:14" s="37" customFormat="1" ht="15" customHeight="1" thickTop="1" thickBot="1">
      <c r="A46" s="47"/>
      <c r="B46" s="174"/>
      <c r="C46" s="403" t="s">
        <v>563</v>
      </c>
      <c r="D46" s="400"/>
      <c r="E46" s="400"/>
      <c r="F46" s="400"/>
      <c r="G46" s="400"/>
      <c r="H46" s="400"/>
      <c r="I46" s="401"/>
      <c r="J46" s="401"/>
      <c r="K46" s="401"/>
      <c r="L46" s="401"/>
      <c r="M46" s="401"/>
      <c r="N46" s="401"/>
    </row>
    <row r="47" spans="1:14" s="50" customFormat="1" ht="15" customHeight="1" thickTop="1">
      <c r="A47" s="50" t="s">
        <v>742</v>
      </c>
      <c r="B47" s="46" t="s">
        <v>923</v>
      </c>
      <c r="C47" s="165" t="s">
        <v>924</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c r="L47" s="130">
        <v>0.51419999999999999</v>
      </c>
      <c r="M47" s="130">
        <v>0.50170000000000003</v>
      </c>
      <c r="N47" s="130">
        <v>0.53100000000000003</v>
      </c>
    </row>
    <row r="48" spans="1:14" ht="15" customHeight="1">
      <c r="A48" s="47" t="s">
        <v>742</v>
      </c>
      <c r="B48" s="46" t="s">
        <v>925</v>
      </c>
      <c r="C48" s="165" t="s">
        <v>926</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c r="L48" s="130">
        <v>4.5999999999999999E-2</v>
      </c>
      <c r="M48" s="130">
        <v>4.5999999999999999E-2</v>
      </c>
      <c r="N48" s="130">
        <v>4.3799999999999999E-2</v>
      </c>
    </row>
    <row r="49" spans="1:14" ht="15" customHeight="1">
      <c r="A49" s="47" t="s">
        <v>742</v>
      </c>
      <c r="B49" s="46" t="s">
        <v>927</v>
      </c>
      <c r="C49" s="165" t="s">
        <v>928</v>
      </c>
      <c r="D49" s="130">
        <v>0.3911</v>
      </c>
      <c r="E49" s="130">
        <v>0.3906</v>
      </c>
      <c r="F49" s="130">
        <v>0.40570000000000001</v>
      </c>
      <c r="G49" s="130">
        <v>0.40400000000000003</v>
      </c>
      <c r="H49" s="130">
        <v>0.42609999999999998</v>
      </c>
      <c r="I49" s="130">
        <v>0.42330000000000001</v>
      </c>
      <c r="J49" s="130">
        <v>0.41299999999999998</v>
      </c>
      <c r="K49" s="130">
        <v>0.44779999999999998</v>
      </c>
      <c r="L49" s="130">
        <v>0.43980000000000002</v>
      </c>
      <c r="M49" s="130">
        <v>0.45229999999999998</v>
      </c>
      <c r="N49" s="130">
        <v>0.42520000000000002</v>
      </c>
    </row>
    <row r="50" spans="1:14" ht="15" customHeight="1" thickBot="1">
      <c r="A50" s="47" t="s">
        <v>742</v>
      </c>
      <c r="B50" s="46" t="s">
        <v>929</v>
      </c>
      <c r="C50" s="165" t="s">
        <v>930</v>
      </c>
      <c r="D50" s="130">
        <v>0.58919999999999995</v>
      </c>
      <c r="E50" s="130">
        <v>0.5847</v>
      </c>
      <c r="F50" s="130">
        <v>0.54610000000000003</v>
      </c>
      <c r="G50" s="130">
        <v>0.52239999999999998</v>
      </c>
      <c r="H50" s="130">
        <v>0.52710000000000001</v>
      </c>
      <c r="I50" s="130">
        <v>0.53339999999999999</v>
      </c>
      <c r="J50" s="130">
        <v>0.55600000000000005</v>
      </c>
      <c r="K50" s="130">
        <v>0.57569999999999999</v>
      </c>
      <c r="L50" s="130">
        <v>0.52659999999999996</v>
      </c>
      <c r="M50" s="130">
        <v>0.52500000000000002</v>
      </c>
      <c r="N50" s="130">
        <v>0.49330000000000002</v>
      </c>
    </row>
    <row r="51" spans="1:14" s="47" customFormat="1" ht="15" customHeight="1" thickTop="1" thickBot="1">
      <c r="B51" s="51"/>
      <c r="C51" s="403" t="s">
        <v>564</v>
      </c>
      <c r="D51" s="400"/>
      <c r="E51" s="400"/>
      <c r="F51" s="400"/>
      <c r="G51" s="400"/>
      <c r="H51" s="400"/>
      <c r="I51" s="401"/>
      <c r="J51" s="401"/>
      <c r="K51" s="401"/>
      <c r="L51" s="401"/>
      <c r="M51" s="401"/>
      <c r="N51" s="401"/>
    </row>
    <row r="52" spans="1:14" s="47" customFormat="1" ht="15" customHeight="1" thickTop="1">
      <c r="A52" s="47" t="s">
        <v>742</v>
      </c>
      <c r="B52" s="46" t="s">
        <v>931</v>
      </c>
      <c r="C52" s="165" t="s">
        <v>932</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c r="L52" s="130">
        <v>3.8100000000000002E-2</v>
      </c>
      <c r="M52" s="130">
        <v>4.2500000000000003E-2</v>
      </c>
      <c r="N52" s="130">
        <v>4.0300000000000002E-2</v>
      </c>
    </row>
    <row r="53" spans="1:14" s="47" customFormat="1" ht="15" customHeight="1">
      <c r="A53" s="47" t="s">
        <v>742</v>
      </c>
      <c r="B53" s="46" t="s">
        <v>933</v>
      </c>
      <c r="C53" s="165" t="s">
        <v>934</v>
      </c>
      <c r="D53" s="130">
        <v>4.8500000000000001E-2</v>
      </c>
      <c r="E53" s="130">
        <v>4.3400000000000001E-2</v>
      </c>
      <c r="F53" s="130">
        <v>3.49E-2</v>
      </c>
      <c r="G53" s="130">
        <v>3.9E-2</v>
      </c>
      <c r="H53" s="130">
        <v>4.0500000000000001E-2</v>
      </c>
      <c r="I53" s="130">
        <v>4.4900000000000002E-2</v>
      </c>
      <c r="J53" s="130">
        <v>4.5600000000000002E-2</v>
      </c>
      <c r="K53" s="130">
        <v>4.0300000000000002E-2</v>
      </c>
      <c r="L53" s="130">
        <v>3.9E-2</v>
      </c>
      <c r="M53" s="130">
        <v>3.8800000000000001E-2</v>
      </c>
      <c r="N53" s="130">
        <v>3.6900000000000002E-2</v>
      </c>
    </row>
    <row r="54" spans="1:14" s="47" customFormat="1" ht="15" customHeight="1">
      <c r="A54" s="47" t="s">
        <v>742</v>
      </c>
      <c r="B54" s="46" t="s">
        <v>935</v>
      </c>
      <c r="C54" s="165" t="s">
        <v>1342</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c r="L54" s="130">
        <v>4.36E-2</v>
      </c>
      <c r="M54" s="130">
        <v>4.36E-2</v>
      </c>
      <c r="N54" s="130">
        <v>4.1200000000000001E-2</v>
      </c>
    </row>
    <row r="55" spans="1:14" s="47" customFormat="1" ht="15" customHeight="1">
      <c r="A55" s="47" t="s">
        <v>742</v>
      </c>
      <c r="B55" s="46" t="s">
        <v>936</v>
      </c>
      <c r="C55" s="165" t="s">
        <v>937</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c r="L55" s="130">
        <v>6.0699999999999997E-2</v>
      </c>
      <c r="M55" s="130">
        <v>6.0999999999999999E-2</v>
      </c>
      <c r="N55" s="130">
        <v>5.8700000000000002E-2</v>
      </c>
    </row>
    <row r="56" spans="1:14" s="47" customFormat="1" ht="15" customHeight="1">
      <c r="A56" s="47" t="s">
        <v>742</v>
      </c>
      <c r="B56" s="46" t="s">
        <v>938</v>
      </c>
      <c r="C56" s="165" t="s">
        <v>939</v>
      </c>
      <c r="D56" s="130">
        <v>-1.4E-2</v>
      </c>
      <c r="E56" s="130">
        <v>-1.7100000000000001E-2</v>
      </c>
      <c r="F56" s="130">
        <v>-1.6E-2</v>
      </c>
      <c r="G56" s="130">
        <v>-2.0299999999999999E-2</v>
      </c>
      <c r="H56" s="130">
        <v>-1.55E-2</v>
      </c>
      <c r="I56" s="130">
        <v>-1.7000000000000001E-2</v>
      </c>
      <c r="J56" s="130">
        <v>-1.5599999999999999E-2</v>
      </c>
      <c r="K56" s="130">
        <v>-1.61E-2</v>
      </c>
      <c r="L56" s="130">
        <v>-1.7100000000000001E-2</v>
      </c>
      <c r="M56" s="130">
        <v>-1.7299999999999999E-2</v>
      </c>
      <c r="N56" s="130">
        <v>-1.7399999999999999E-2</v>
      </c>
    </row>
    <row r="57" spans="1:14" s="47" customFormat="1" ht="15" customHeight="1">
      <c r="A57" s="47" t="s">
        <v>742</v>
      </c>
      <c r="B57" s="46" t="s">
        <v>940</v>
      </c>
      <c r="C57" s="165" t="s">
        <v>941</v>
      </c>
      <c r="D57" s="130">
        <v>-2.5000000000000001E-3</v>
      </c>
      <c r="E57" s="130">
        <v>-2.5999999999999999E-3</v>
      </c>
      <c r="F57" s="130">
        <v>-2E-3</v>
      </c>
      <c r="G57" s="130">
        <v>-1.9E-3</v>
      </c>
      <c r="H57" s="130">
        <v>-2.7000000000000001E-3</v>
      </c>
      <c r="I57" s="130">
        <v>-2.8E-3</v>
      </c>
      <c r="J57" s="130">
        <v>-4.5999999999999999E-3</v>
      </c>
      <c r="K57" s="130">
        <v>-5.1999999999999998E-3</v>
      </c>
      <c r="L57" s="130">
        <v>-4.7000000000000002E-3</v>
      </c>
      <c r="M57" s="130">
        <v>-4.7999999999999996E-3</v>
      </c>
      <c r="N57" s="130">
        <v>-4.3E-3</v>
      </c>
    </row>
    <row r="58" spans="1:14" s="47" customFormat="1" ht="15" customHeight="1" thickBot="1">
      <c r="A58" s="47" t="s">
        <v>742</v>
      </c>
      <c r="B58" s="46" t="s">
        <v>942</v>
      </c>
      <c r="C58" s="165" t="s">
        <v>943</v>
      </c>
      <c r="D58" s="130">
        <v>6.1999999999999998E-3</v>
      </c>
      <c r="E58" s="130">
        <v>7.1999999999999998E-3</v>
      </c>
      <c r="F58" s="130">
        <v>2E-3</v>
      </c>
      <c r="G58" s="130">
        <v>1.6000000000000001E-3</v>
      </c>
      <c r="H58" s="130">
        <v>1.2999999999999999E-3</v>
      </c>
      <c r="I58" s="130">
        <v>8.9999999999999998E-4</v>
      </c>
      <c r="J58" s="130">
        <v>5.9999999999999995E-4</v>
      </c>
      <c r="K58" s="130">
        <v>2.9999999999999997E-4</v>
      </c>
      <c r="L58" s="130">
        <v>-8.9999999999999998E-4</v>
      </c>
      <c r="M58" s="130">
        <v>3.7000000000000002E-3</v>
      </c>
      <c r="N58" s="130">
        <v>3.3999999999999998E-3</v>
      </c>
    </row>
    <row r="59" spans="1:14" s="37" customFormat="1" ht="15" customHeight="1" thickTop="1" thickBot="1">
      <c r="A59" s="47"/>
      <c r="B59" s="47"/>
      <c r="C59" s="403" t="s">
        <v>944</v>
      </c>
      <c r="D59" s="404"/>
      <c r="E59" s="404"/>
      <c r="F59" s="404"/>
      <c r="G59" s="404"/>
      <c r="H59" s="404"/>
      <c r="I59" s="404"/>
      <c r="J59" s="404"/>
      <c r="K59" s="404"/>
      <c r="L59" s="404"/>
      <c r="M59" s="404"/>
      <c r="N59" s="404"/>
    </row>
    <row r="60" spans="1:14" s="47" customFormat="1" ht="15" customHeight="1" thickTop="1">
      <c r="A60" s="47" t="s">
        <v>742</v>
      </c>
      <c r="B60" s="46" t="s">
        <v>931</v>
      </c>
      <c r="C60" s="165" t="s">
        <v>932</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c r="L60" s="130">
        <v>3.8100000000000002E-2</v>
      </c>
      <c r="M60" s="130">
        <v>4.2500000000000003E-2</v>
      </c>
      <c r="N60" s="130">
        <v>4.0300000000000002E-2</v>
      </c>
    </row>
    <row r="61" spans="1:14" s="47" customFormat="1" ht="15" customHeight="1">
      <c r="A61" s="47" t="s">
        <v>742</v>
      </c>
      <c r="B61" s="46" t="s">
        <v>945</v>
      </c>
      <c r="C61" s="165" t="s">
        <v>946</v>
      </c>
      <c r="D61" s="130">
        <v>-4.7000000000000002E-3</v>
      </c>
      <c r="E61" s="130">
        <v>-1.9E-3</v>
      </c>
      <c r="F61" s="130">
        <v>-1.6000000000000001E-3</v>
      </c>
      <c r="G61" s="130">
        <v>-2.2000000000000001E-3</v>
      </c>
      <c r="H61" s="130">
        <v>-2.7000000000000001E-3</v>
      </c>
      <c r="I61" s="130">
        <v>-3.3E-3</v>
      </c>
      <c r="J61" s="130">
        <v>-1.8E-3</v>
      </c>
      <c r="K61" s="130">
        <v>8.0000000000000004E-4</v>
      </c>
      <c r="L61" s="130">
        <v>4.0000000000000002E-4</v>
      </c>
      <c r="M61" s="130">
        <v>4.0000000000000002E-4</v>
      </c>
      <c r="N61" s="130">
        <v>-2.0999999999999999E-3</v>
      </c>
    </row>
    <row r="62" spans="1:14" s="48" customFormat="1" ht="15" customHeight="1">
      <c r="A62" s="47" t="s">
        <v>742</v>
      </c>
      <c r="B62" s="46" t="s">
        <v>947</v>
      </c>
      <c r="C62" s="165" t="s">
        <v>948</v>
      </c>
      <c r="D62" s="130">
        <v>-4.1300000000000003E-2</v>
      </c>
      <c r="E62" s="130">
        <v>-4.1200000000000001E-2</v>
      </c>
      <c r="F62" s="130">
        <v>-3.1099999999999999E-2</v>
      </c>
      <c r="G62" s="130">
        <v>-3.56E-2</v>
      </c>
      <c r="H62" s="130">
        <v>-3.1300000000000001E-2</v>
      </c>
      <c r="I62" s="130">
        <v>-3.3500000000000002E-2</v>
      </c>
      <c r="J62" s="130">
        <v>-3.0700000000000002E-2</v>
      </c>
      <c r="K62" s="130">
        <v>-3.2300000000000002E-2</v>
      </c>
      <c r="L62" s="130">
        <v>-3.2300000000000002E-2</v>
      </c>
      <c r="M62" s="130">
        <v>-3.2399999999999998E-2</v>
      </c>
      <c r="N62" s="130">
        <v>-3.3599999999999998E-2</v>
      </c>
    </row>
    <row r="63" spans="1:14" s="48" customFormat="1" ht="15" customHeight="1">
      <c r="A63" s="47" t="s">
        <v>742</v>
      </c>
      <c r="B63" s="46" t="s">
        <v>949</v>
      </c>
      <c r="C63" s="165" t="s">
        <v>950</v>
      </c>
      <c r="D63" s="130">
        <v>0</v>
      </c>
      <c r="E63" s="130">
        <v>1E-4</v>
      </c>
      <c r="F63" s="130">
        <v>0</v>
      </c>
      <c r="G63" s="130">
        <v>2.0000000000000001E-4</v>
      </c>
      <c r="H63" s="130">
        <v>0</v>
      </c>
      <c r="I63" s="130">
        <v>1E-4</v>
      </c>
      <c r="J63" s="130">
        <v>0</v>
      </c>
      <c r="K63" s="130">
        <v>0</v>
      </c>
      <c r="L63" s="130">
        <v>0</v>
      </c>
      <c r="M63" s="130">
        <v>0</v>
      </c>
      <c r="N63" s="130">
        <v>1E-4</v>
      </c>
    </row>
    <row r="64" spans="1:14" s="48" customFormat="1" ht="15" customHeight="1">
      <c r="A64" s="47" t="s">
        <v>742</v>
      </c>
      <c r="B64" s="46" t="s">
        <v>951</v>
      </c>
      <c r="C64" s="165" t="s">
        <v>952</v>
      </c>
      <c r="D64" s="130">
        <v>-2.0000000000000001E-4</v>
      </c>
      <c r="E64" s="130">
        <v>1E-4</v>
      </c>
      <c r="F64" s="130">
        <v>4.0000000000000002E-4</v>
      </c>
      <c r="G64" s="130">
        <v>2.0000000000000001E-4</v>
      </c>
      <c r="H64" s="130">
        <v>-2.0000000000000001E-4</v>
      </c>
      <c r="I64" s="130">
        <v>-2.0000000000000001E-4</v>
      </c>
      <c r="J64" s="130">
        <v>0</v>
      </c>
      <c r="K64" s="130">
        <v>0</v>
      </c>
      <c r="L64" s="130">
        <v>1E-4</v>
      </c>
      <c r="M64" s="130">
        <v>0</v>
      </c>
      <c r="N64" s="130">
        <v>1E-4</v>
      </c>
    </row>
    <row r="65" spans="1:14" s="48" customFormat="1" ht="15" customHeight="1" thickBot="1">
      <c r="A65" s="47"/>
      <c r="B65" s="46"/>
      <c r="C65" s="165" t="s">
        <v>953</v>
      </c>
      <c r="D65" s="130">
        <v>5.0000000000000001E-4</v>
      </c>
      <c r="E65" s="130">
        <v>2.9999999999999997E-4</v>
      </c>
      <c r="F65" s="130">
        <v>2.0000000000000001E-4</v>
      </c>
      <c r="G65" s="130">
        <v>2.0000000000000001E-4</v>
      </c>
      <c r="H65" s="130">
        <v>1E-4</v>
      </c>
      <c r="I65" s="130">
        <v>0</v>
      </c>
      <c r="J65" s="130">
        <v>0</v>
      </c>
      <c r="K65" s="130">
        <v>0</v>
      </c>
      <c r="L65" s="130">
        <v>0</v>
      </c>
      <c r="M65" s="130">
        <v>0</v>
      </c>
      <c r="N65" s="130">
        <v>0</v>
      </c>
    </row>
    <row r="66" spans="1:14" s="47" customFormat="1" ht="15" customHeight="1" thickTop="1" thickBot="1">
      <c r="A66" s="47" t="s">
        <v>742</v>
      </c>
      <c r="B66" s="46" t="s">
        <v>954</v>
      </c>
      <c r="C66" s="403" t="s">
        <v>955</v>
      </c>
      <c r="D66" s="400">
        <v>8.9999999999999993E-3</v>
      </c>
      <c r="E66" s="400">
        <v>8.0000000000000002E-3</v>
      </c>
      <c r="F66" s="400">
        <v>4.8999999999999998E-3</v>
      </c>
      <c r="G66" s="400">
        <v>3.5000000000000001E-3</v>
      </c>
      <c r="H66" s="400">
        <v>7.7000000000000002E-3</v>
      </c>
      <c r="I66" s="405">
        <v>8.8000000000000005E-3</v>
      </c>
      <c r="J66" s="405">
        <v>1.3599999999999999E-2</v>
      </c>
      <c r="K66" s="405">
        <v>9.1000000000000004E-3</v>
      </c>
      <c r="L66" s="405">
        <v>6.3E-3</v>
      </c>
      <c r="M66" s="405">
        <v>1.06E-2</v>
      </c>
      <c r="N66" s="405">
        <v>4.7000000000000002E-3</v>
      </c>
    </row>
    <row r="67" spans="1:14" ht="3.75" customHeight="1" thickTop="1" thickBot="1">
      <c r="A67" s="175"/>
      <c r="B67" s="175"/>
      <c r="C67" s="118"/>
      <c r="D67" s="118"/>
      <c r="E67" s="118"/>
      <c r="F67" s="118"/>
      <c r="G67" s="118"/>
      <c r="H67" s="118"/>
      <c r="I67" s="118"/>
      <c r="J67" s="118"/>
      <c r="K67" s="118"/>
      <c r="L67" s="118"/>
      <c r="M67" s="118"/>
      <c r="N67" s="118"/>
    </row>
    <row r="68" spans="1:14" ht="15" customHeight="1">
      <c r="A68" s="47"/>
      <c r="B68" s="47"/>
      <c r="C68" s="170" t="s">
        <v>1306</v>
      </c>
      <c r="D68" s="47"/>
      <c r="E68" s="47"/>
      <c r="F68" s="47"/>
      <c r="G68" s="47"/>
      <c r="H68" s="47"/>
      <c r="I68" s="47"/>
      <c r="J68" s="47"/>
      <c r="K68" s="47"/>
      <c r="L68" s="47"/>
      <c r="M68" s="47"/>
      <c r="N68" s="47"/>
    </row>
    <row r="69" spans="1:14" ht="15" customHeight="1">
      <c r="A69" s="47"/>
      <c r="B69" s="47"/>
      <c r="C69" s="170" t="s">
        <v>1350</v>
      </c>
      <c r="D69" s="47"/>
      <c r="E69" s="47"/>
      <c r="F69" s="47"/>
      <c r="G69" s="47"/>
      <c r="H69" s="47"/>
      <c r="I69" s="47"/>
      <c r="J69" s="47"/>
      <c r="K69" s="47"/>
      <c r="L69" s="47"/>
      <c r="M69" s="47"/>
      <c r="N69" s="47"/>
    </row>
    <row r="70" spans="1:14" ht="15" customHeight="1">
      <c r="A70" s="47"/>
      <c r="B70" s="47"/>
      <c r="C70" s="170" t="s">
        <v>1351</v>
      </c>
      <c r="D70" s="47"/>
      <c r="E70" s="47"/>
      <c r="F70" s="47"/>
      <c r="G70" s="47"/>
      <c r="H70" s="47"/>
      <c r="I70" s="47"/>
      <c r="J70" s="47"/>
      <c r="K70" s="47"/>
      <c r="L70" s="47"/>
      <c r="M70" s="47"/>
      <c r="N70" s="47"/>
    </row>
    <row r="71" spans="1:14" ht="15" customHeight="1">
      <c r="A71" s="47"/>
      <c r="B71" s="47"/>
      <c r="C71" s="170" t="s">
        <v>1309</v>
      </c>
      <c r="D71" s="47"/>
      <c r="E71" s="47"/>
      <c r="F71" s="47"/>
      <c r="G71" s="47"/>
      <c r="H71" s="47"/>
      <c r="I71" s="47"/>
      <c r="J71" s="47"/>
      <c r="K71" s="47"/>
      <c r="L71" s="47"/>
      <c r="M71" s="47"/>
      <c r="N71" s="47"/>
    </row>
    <row r="72" spans="1:14" ht="15" customHeight="1">
      <c r="A72" s="47"/>
      <c r="B72" s="47"/>
      <c r="C72" s="170" t="s">
        <v>1310</v>
      </c>
      <c r="D72" s="47"/>
      <c r="E72" s="47"/>
      <c r="F72" s="47"/>
      <c r="G72" s="47"/>
      <c r="H72" s="47"/>
      <c r="I72" s="47"/>
      <c r="J72" s="47"/>
      <c r="K72" s="47"/>
      <c r="L72" s="47"/>
      <c r="M72" s="47"/>
      <c r="N72" s="47"/>
    </row>
    <row r="73" spans="1:14" ht="30" customHeight="1">
      <c r="A73" s="47"/>
      <c r="B73" s="47"/>
      <c r="C73" s="743" t="s">
        <v>958</v>
      </c>
      <c r="D73" s="743"/>
      <c r="E73" s="743"/>
      <c r="F73" s="743"/>
      <c r="G73" s="743"/>
      <c r="H73" s="743"/>
      <c r="I73" s="743"/>
      <c r="J73" s="743"/>
      <c r="K73" s="743"/>
      <c r="L73" s="743"/>
      <c r="M73" s="743"/>
      <c r="N73" s="743"/>
    </row>
    <row r="74" spans="1:14" ht="15" customHeight="1">
      <c r="A74" s="47"/>
      <c r="B74" s="47"/>
      <c r="C74" s="170" t="s">
        <v>567</v>
      </c>
      <c r="D74" s="47"/>
      <c r="E74" s="47"/>
      <c r="F74" s="47"/>
      <c r="G74" s="47"/>
      <c r="H74" s="47"/>
      <c r="I74" s="47"/>
      <c r="J74" s="47"/>
      <c r="K74" s="47"/>
      <c r="L74" s="47"/>
      <c r="M74" s="47"/>
      <c r="N74" s="47"/>
    </row>
    <row r="75" spans="1:14" ht="30" customHeight="1">
      <c r="A75" s="47"/>
      <c r="B75" s="47"/>
      <c r="C75" s="743" t="s">
        <v>959</v>
      </c>
      <c r="D75" s="743"/>
      <c r="E75" s="743"/>
      <c r="F75" s="743"/>
      <c r="G75" s="743"/>
      <c r="H75" s="743"/>
      <c r="I75" s="743"/>
      <c r="J75" s="743"/>
      <c r="K75" s="743"/>
      <c r="L75" s="743"/>
      <c r="M75" s="743"/>
      <c r="N75" s="743"/>
    </row>
    <row r="76" spans="1:14" ht="15" customHeight="1">
      <c r="A76" s="47"/>
      <c r="B76" s="47"/>
      <c r="C76" s="47"/>
      <c r="D76" s="47"/>
      <c r="E76" s="47"/>
      <c r="F76" s="47"/>
      <c r="G76" s="47"/>
      <c r="H76" s="47"/>
      <c r="I76" s="47"/>
      <c r="J76" s="47"/>
      <c r="K76" s="47"/>
      <c r="L76" s="47"/>
      <c r="M76" s="47"/>
      <c r="N76" s="47"/>
    </row>
  </sheetData>
  <mergeCells count="7">
    <mergeCell ref="C73:N73"/>
    <mergeCell ref="C75:N75"/>
    <mergeCell ref="C1:N1"/>
    <mergeCell ref="A2:N2"/>
    <mergeCell ref="C3:N3"/>
    <mergeCell ref="A4:N4"/>
    <mergeCell ref="E6:N6"/>
  </mergeCells>
  <pageMargins left="0.93" right="0.42" top="0.69" bottom="0.59" header="0.5" footer="0.5"/>
  <pageSetup scale="4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sqref="A1:E1"/>
    </sheetView>
  </sheetViews>
  <sheetFormatPr defaultColWidth="9.140625" defaultRowHeight="12.75"/>
  <cols>
    <col min="1" max="1" width="95.140625" style="33" customWidth="1"/>
    <col min="2" max="3" width="13.42578125" style="607" bestFit="1" customWidth="1"/>
    <col min="4" max="4" width="12.28515625" style="607" bestFit="1" customWidth="1"/>
    <col min="5" max="5" width="13.42578125" style="607" bestFit="1" customWidth="1"/>
    <col min="6" max="256" width="9.140625" style="607"/>
    <col min="257" max="257" width="95.140625" style="607" customWidth="1"/>
    <col min="258" max="260" width="15.7109375" style="607" customWidth="1"/>
    <col min="261" max="261" width="15" style="607" customWidth="1"/>
    <col min="262" max="512" width="9.140625" style="607"/>
    <col min="513" max="513" width="95.140625" style="607" customWidth="1"/>
    <col min="514" max="516" width="15.7109375" style="607" customWidth="1"/>
    <col min="517" max="517" width="15" style="607" customWidth="1"/>
    <col min="518" max="768" width="9.140625" style="607"/>
    <col min="769" max="769" width="95.140625" style="607" customWidth="1"/>
    <col min="770" max="772" width="15.7109375" style="607" customWidth="1"/>
    <col min="773" max="773" width="15" style="607" customWidth="1"/>
    <col min="774" max="1024" width="9.140625" style="607"/>
    <col min="1025" max="1025" width="95.140625" style="607" customWidth="1"/>
    <col min="1026" max="1028" width="15.7109375" style="607" customWidth="1"/>
    <col min="1029" max="1029" width="15" style="607" customWidth="1"/>
    <col min="1030" max="1280" width="9.140625" style="607"/>
    <col min="1281" max="1281" width="95.140625" style="607" customWidth="1"/>
    <col min="1282" max="1284" width="15.7109375" style="607" customWidth="1"/>
    <col min="1285" max="1285" width="15" style="607" customWidth="1"/>
    <col min="1286" max="1536" width="9.140625" style="607"/>
    <col min="1537" max="1537" width="95.140625" style="607" customWidth="1"/>
    <col min="1538" max="1540" width="15.7109375" style="607" customWidth="1"/>
    <col min="1541" max="1541" width="15" style="607" customWidth="1"/>
    <col min="1542" max="1792" width="9.140625" style="607"/>
    <col min="1793" max="1793" width="95.140625" style="607" customWidth="1"/>
    <col min="1794" max="1796" width="15.7109375" style="607" customWidth="1"/>
    <col min="1797" max="1797" width="15" style="607" customWidth="1"/>
    <col min="1798" max="2048" width="9.140625" style="607"/>
    <col min="2049" max="2049" width="95.140625" style="607" customWidth="1"/>
    <col min="2050" max="2052" width="15.7109375" style="607" customWidth="1"/>
    <col min="2053" max="2053" width="15" style="607" customWidth="1"/>
    <col min="2054" max="2304" width="9.140625" style="607"/>
    <col min="2305" max="2305" width="95.140625" style="607" customWidth="1"/>
    <col min="2306" max="2308" width="15.7109375" style="607" customWidth="1"/>
    <col min="2309" max="2309" width="15" style="607" customWidth="1"/>
    <col min="2310" max="2560" width="9.140625" style="607"/>
    <col min="2561" max="2561" width="95.140625" style="607" customWidth="1"/>
    <col min="2562" max="2564" width="15.7109375" style="607" customWidth="1"/>
    <col min="2565" max="2565" width="15" style="607" customWidth="1"/>
    <col min="2566" max="2816" width="9.140625" style="607"/>
    <col min="2817" max="2817" width="95.140625" style="607" customWidth="1"/>
    <col min="2818" max="2820" width="15.7109375" style="607" customWidth="1"/>
    <col min="2821" max="2821" width="15" style="607" customWidth="1"/>
    <col min="2822" max="3072" width="9.140625" style="607"/>
    <col min="3073" max="3073" width="95.140625" style="607" customWidth="1"/>
    <col min="3074" max="3076" width="15.7109375" style="607" customWidth="1"/>
    <col min="3077" max="3077" width="15" style="607" customWidth="1"/>
    <col min="3078" max="3328" width="9.140625" style="607"/>
    <col min="3329" max="3329" width="95.140625" style="607" customWidth="1"/>
    <col min="3330" max="3332" width="15.7109375" style="607" customWidth="1"/>
    <col min="3333" max="3333" width="15" style="607" customWidth="1"/>
    <col min="3334" max="3584" width="9.140625" style="607"/>
    <col min="3585" max="3585" width="95.140625" style="607" customWidth="1"/>
    <col min="3586" max="3588" width="15.7109375" style="607" customWidth="1"/>
    <col min="3589" max="3589" width="15" style="607" customWidth="1"/>
    <col min="3590" max="3840" width="9.140625" style="607"/>
    <col min="3841" max="3841" width="95.140625" style="607" customWidth="1"/>
    <col min="3842" max="3844" width="15.7109375" style="607" customWidth="1"/>
    <col min="3845" max="3845" width="15" style="607" customWidth="1"/>
    <col min="3846" max="4096" width="9.140625" style="607"/>
    <col min="4097" max="4097" width="95.140625" style="607" customWidth="1"/>
    <col min="4098" max="4100" width="15.7109375" style="607" customWidth="1"/>
    <col min="4101" max="4101" width="15" style="607" customWidth="1"/>
    <col min="4102" max="4352" width="9.140625" style="607"/>
    <col min="4353" max="4353" width="95.140625" style="607" customWidth="1"/>
    <col min="4354" max="4356" width="15.7109375" style="607" customWidth="1"/>
    <col min="4357" max="4357" width="15" style="607" customWidth="1"/>
    <col min="4358" max="4608" width="9.140625" style="607"/>
    <col min="4609" max="4609" width="95.140625" style="607" customWidth="1"/>
    <col min="4610" max="4612" width="15.7109375" style="607" customWidth="1"/>
    <col min="4613" max="4613" width="15" style="607" customWidth="1"/>
    <col min="4614" max="4864" width="9.140625" style="607"/>
    <col min="4865" max="4865" width="95.140625" style="607" customWidth="1"/>
    <col min="4866" max="4868" width="15.7109375" style="607" customWidth="1"/>
    <col min="4869" max="4869" width="15" style="607" customWidth="1"/>
    <col min="4870" max="5120" width="9.140625" style="607"/>
    <col min="5121" max="5121" width="95.140625" style="607" customWidth="1"/>
    <col min="5122" max="5124" width="15.7109375" style="607" customWidth="1"/>
    <col min="5125" max="5125" width="15" style="607" customWidth="1"/>
    <col min="5126" max="5376" width="9.140625" style="607"/>
    <col min="5377" max="5377" width="95.140625" style="607" customWidth="1"/>
    <col min="5378" max="5380" width="15.7109375" style="607" customWidth="1"/>
    <col min="5381" max="5381" width="15" style="607" customWidth="1"/>
    <col min="5382" max="5632" width="9.140625" style="607"/>
    <col min="5633" max="5633" width="95.140625" style="607" customWidth="1"/>
    <col min="5634" max="5636" width="15.7109375" style="607" customWidth="1"/>
    <col min="5637" max="5637" width="15" style="607" customWidth="1"/>
    <col min="5638" max="5888" width="9.140625" style="607"/>
    <col min="5889" max="5889" width="95.140625" style="607" customWidth="1"/>
    <col min="5890" max="5892" width="15.7109375" style="607" customWidth="1"/>
    <col min="5893" max="5893" width="15" style="607" customWidth="1"/>
    <col min="5894" max="6144" width="9.140625" style="607"/>
    <col min="6145" max="6145" width="95.140625" style="607" customWidth="1"/>
    <col min="6146" max="6148" width="15.7109375" style="607" customWidth="1"/>
    <col min="6149" max="6149" width="15" style="607" customWidth="1"/>
    <col min="6150" max="6400" width="9.140625" style="607"/>
    <col min="6401" max="6401" width="95.140625" style="607" customWidth="1"/>
    <col min="6402" max="6404" width="15.7109375" style="607" customWidth="1"/>
    <col min="6405" max="6405" width="15" style="607" customWidth="1"/>
    <col min="6406" max="6656" width="9.140625" style="607"/>
    <col min="6657" max="6657" width="95.140625" style="607" customWidth="1"/>
    <col min="6658" max="6660" width="15.7109375" style="607" customWidth="1"/>
    <col min="6661" max="6661" width="15" style="607" customWidth="1"/>
    <col min="6662" max="6912" width="9.140625" style="607"/>
    <col min="6913" max="6913" width="95.140625" style="607" customWidth="1"/>
    <col min="6914" max="6916" width="15.7109375" style="607" customWidth="1"/>
    <col min="6917" max="6917" width="15" style="607" customWidth="1"/>
    <col min="6918" max="7168" width="9.140625" style="607"/>
    <col min="7169" max="7169" width="95.140625" style="607" customWidth="1"/>
    <col min="7170" max="7172" width="15.7109375" style="607" customWidth="1"/>
    <col min="7173" max="7173" width="15" style="607" customWidth="1"/>
    <col min="7174" max="7424" width="9.140625" style="607"/>
    <col min="7425" max="7425" width="95.140625" style="607" customWidth="1"/>
    <col min="7426" max="7428" width="15.7109375" style="607" customWidth="1"/>
    <col min="7429" max="7429" width="15" style="607" customWidth="1"/>
    <col min="7430" max="7680" width="9.140625" style="607"/>
    <col min="7681" max="7681" width="95.140625" style="607" customWidth="1"/>
    <col min="7682" max="7684" width="15.7109375" style="607" customWidth="1"/>
    <col min="7685" max="7685" width="15" style="607" customWidth="1"/>
    <col min="7686" max="7936" width="9.140625" style="607"/>
    <col min="7937" max="7937" width="95.140625" style="607" customWidth="1"/>
    <col min="7938" max="7940" width="15.7109375" style="607" customWidth="1"/>
    <col min="7941" max="7941" width="15" style="607" customWidth="1"/>
    <col min="7942" max="8192" width="9.140625" style="607"/>
    <col min="8193" max="8193" width="95.140625" style="607" customWidth="1"/>
    <col min="8194" max="8196" width="15.7109375" style="607" customWidth="1"/>
    <col min="8197" max="8197" width="15" style="607" customWidth="1"/>
    <col min="8198" max="8448" width="9.140625" style="607"/>
    <col min="8449" max="8449" width="95.140625" style="607" customWidth="1"/>
    <col min="8450" max="8452" width="15.7109375" style="607" customWidth="1"/>
    <col min="8453" max="8453" width="15" style="607" customWidth="1"/>
    <col min="8454" max="8704" width="9.140625" style="607"/>
    <col min="8705" max="8705" width="95.140625" style="607" customWidth="1"/>
    <col min="8706" max="8708" width="15.7109375" style="607" customWidth="1"/>
    <col min="8709" max="8709" width="15" style="607" customWidth="1"/>
    <col min="8710" max="8960" width="9.140625" style="607"/>
    <col min="8961" max="8961" width="95.140625" style="607" customWidth="1"/>
    <col min="8962" max="8964" width="15.7109375" style="607" customWidth="1"/>
    <col min="8965" max="8965" width="15" style="607" customWidth="1"/>
    <col min="8966" max="9216" width="9.140625" style="607"/>
    <col min="9217" max="9217" width="95.140625" style="607" customWidth="1"/>
    <col min="9218" max="9220" width="15.7109375" style="607" customWidth="1"/>
    <col min="9221" max="9221" width="15" style="607" customWidth="1"/>
    <col min="9222" max="9472" width="9.140625" style="607"/>
    <col min="9473" max="9473" width="95.140625" style="607" customWidth="1"/>
    <col min="9474" max="9476" width="15.7109375" style="607" customWidth="1"/>
    <col min="9477" max="9477" width="15" style="607" customWidth="1"/>
    <col min="9478" max="9728" width="9.140625" style="607"/>
    <col min="9729" max="9729" width="95.140625" style="607" customWidth="1"/>
    <col min="9730" max="9732" width="15.7109375" style="607" customWidth="1"/>
    <col min="9733" max="9733" width="15" style="607" customWidth="1"/>
    <col min="9734" max="9984" width="9.140625" style="607"/>
    <col min="9985" max="9985" width="95.140625" style="607" customWidth="1"/>
    <col min="9986" max="9988" width="15.7109375" style="607" customWidth="1"/>
    <col min="9989" max="9989" width="15" style="607" customWidth="1"/>
    <col min="9990" max="10240" width="9.140625" style="607"/>
    <col min="10241" max="10241" width="95.140625" style="607" customWidth="1"/>
    <col min="10242" max="10244" width="15.7109375" style="607" customWidth="1"/>
    <col min="10245" max="10245" width="15" style="607" customWidth="1"/>
    <col min="10246" max="10496" width="9.140625" style="607"/>
    <col min="10497" max="10497" width="95.140625" style="607" customWidth="1"/>
    <col min="10498" max="10500" width="15.7109375" style="607" customWidth="1"/>
    <col min="10501" max="10501" width="15" style="607" customWidth="1"/>
    <col min="10502" max="10752" width="9.140625" style="607"/>
    <col min="10753" max="10753" width="95.140625" style="607" customWidth="1"/>
    <col min="10754" max="10756" width="15.7109375" style="607" customWidth="1"/>
    <col min="10757" max="10757" width="15" style="607" customWidth="1"/>
    <col min="10758" max="11008" width="9.140625" style="607"/>
    <col min="11009" max="11009" width="95.140625" style="607" customWidth="1"/>
    <col min="11010" max="11012" width="15.7109375" style="607" customWidth="1"/>
    <col min="11013" max="11013" width="15" style="607" customWidth="1"/>
    <col min="11014" max="11264" width="9.140625" style="607"/>
    <col min="11265" max="11265" width="95.140625" style="607" customWidth="1"/>
    <col min="11266" max="11268" width="15.7109375" style="607" customWidth="1"/>
    <col min="11269" max="11269" width="15" style="607" customWidth="1"/>
    <col min="11270" max="11520" width="9.140625" style="607"/>
    <col min="11521" max="11521" width="95.140625" style="607" customWidth="1"/>
    <col min="11522" max="11524" width="15.7109375" style="607" customWidth="1"/>
    <col min="11525" max="11525" width="15" style="607" customWidth="1"/>
    <col min="11526" max="11776" width="9.140625" style="607"/>
    <col min="11777" max="11777" width="95.140625" style="607" customWidth="1"/>
    <col min="11778" max="11780" width="15.7109375" style="607" customWidth="1"/>
    <col min="11781" max="11781" width="15" style="607" customWidth="1"/>
    <col min="11782" max="12032" width="9.140625" style="607"/>
    <col min="12033" max="12033" width="95.140625" style="607" customWidth="1"/>
    <col min="12034" max="12036" width="15.7109375" style="607" customWidth="1"/>
    <col min="12037" max="12037" width="15" style="607" customWidth="1"/>
    <col min="12038" max="12288" width="9.140625" style="607"/>
    <col min="12289" max="12289" width="95.140625" style="607" customWidth="1"/>
    <col min="12290" max="12292" width="15.7109375" style="607" customWidth="1"/>
    <col min="12293" max="12293" width="15" style="607" customWidth="1"/>
    <col min="12294" max="12544" width="9.140625" style="607"/>
    <col min="12545" max="12545" width="95.140625" style="607" customWidth="1"/>
    <col min="12546" max="12548" width="15.7109375" style="607" customWidth="1"/>
    <col min="12549" max="12549" width="15" style="607" customWidth="1"/>
    <col min="12550" max="12800" width="9.140625" style="607"/>
    <col min="12801" max="12801" width="95.140625" style="607" customWidth="1"/>
    <col min="12802" max="12804" width="15.7109375" style="607" customWidth="1"/>
    <col min="12805" max="12805" width="15" style="607" customWidth="1"/>
    <col min="12806" max="13056" width="9.140625" style="607"/>
    <col min="13057" max="13057" width="95.140625" style="607" customWidth="1"/>
    <col min="13058" max="13060" width="15.7109375" style="607" customWidth="1"/>
    <col min="13061" max="13061" width="15" style="607" customWidth="1"/>
    <col min="13062" max="13312" width="9.140625" style="607"/>
    <col min="13313" max="13313" width="95.140625" style="607" customWidth="1"/>
    <col min="13314" max="13316" width="15.7109375" style="607" customWidth="1"/>
    <col min="13317" max="13317" width="15" style="607" customWidth="1"/>
    <col min="13318" max="13568" width="9.140625" style="607"/>
    <col min="13569" max="13569" width="95.140625" style="607" customWidth="1"/>
    <col min="13570" max="13572" width="15.7109375" style="607" customWidth="1"/>
    <col min="13573" max="13573" width="15" style="607" customWidth="1"/>
    <col min="13574" max="13824" width="9.140625" style="607"/>
    <col min="13825" max="13825" width="95.140625" style="607" customWidth="1"/>
    <col min="13826" max="13828" width="15.7109375" style="607" customWidth="1"/>
    <col min="13829" max="13829" width="15" style="607" customWidth="1"/>
    <col min="13830" max="14080" width="9.140625" style="607"/>
    <col min="14081" max="14081" width="95.140625" style="607" customWidth="1"/>
    <col min="14082" max="14084" width="15.7109375" style="607" customWidth="1"/>
    <col min="14085" max="14085" width="15" style="607" customWidth="1"/>
    <col min="14086" max="14336" width="9.140625" style="607"/>
    <col min="14337" max="14337" width="95.140625" style="607" customWidth="1"/>
    <col min="14338" max="14340" width="15.7109375" style="607" customWidth="1"/>
    <col min="14341" max="14341" width="15" style="607" customWidth="1"/>
    <col min="14342" max="14592" width="9.140625" style="607"/>
    <col min="14593" max="14593" width="95.140625" style="607" customWidth="1"/>
    <col min="14594" max="14596" width="15.7109375" style="607" customWidth="1"/>
    <col min="14597" max="14597" width="15" style="607" customWidth="1"/>
    <col min="14598" max="14848" width="9.140625" style="607"/>
    <col min="14849" max="14849" width="95.140625" style="607" customWidth="1"/>
    <col min="14850" max="14852" width="15.7109375" style="607" customWidth="1"/>
    <col min="14853" max="14853" width="15" style="607" customWidth="1"/>
    <col min="14854" max="15104" width="9.140625" style="607"/>
    <col min="15105" max="15105" width="95.140625" style="607" customWidth="1"/>
    <col min="15106" max="15108" width="15.7109375" style="607" customWidth="1"/>
    <col min="15109" max="15109" width="15" style="607" customWidth="1"/>
    <col min="15110" max="15360" width="9.140625" style="607"/>
    <col min="15361" max="15361" width="95.140625" style="607" customWidth="1"/>
    <col min="15362" max="15364" width="15.7109375" style="607" customWidth="1"/>
    <col min="15365" max="15365" width="15" style="607" customWidth="1"/>
    <col min="15366" max="15616" width="9.140625" style="607"/>
    <col min="15617" max="15617" width="95.140625" style="607" customWidth="1"/>
    <col min="15618" max="15620" width="15.7109375" style="607" customWidth="1"/>
    <col min="15621" max="15621" width="15" style="607" customWidth="1"/>
    <col min="15622" max="15872" width="9.140625" style="607"/>
    <col min="15873" max="15873" width="95.140625" style="607" customWidth="1"/>
    <col min="15874" max="15876" width="15.7109375" style="607" customWidth="1"/>
    <col min="15877" max="15877" width="15" style="607" customWidth="1"/>
    <col min="15878" max="16128" width="9.140625" style="607"/>
    <col min="16129" max="16129" width="95.140625" style="607" customWidth="1"/>
    <col min="16130" max="16132" width="15.7109375" style="607" customWidth="1"/>
    <col min="16133" max="16133" width="15" style="607" customWidth="1"/>
    <col min="16134" max="16384" width="9.140625" style="607"/>
  </cols>
  <sheetData>
    <row r="1" spans="1:5" ht="30" customHeight="1">
      <c r="A1" s="734" t="s">
        <v>440</v>
      </c>
      <c r="B1" s="734"/>
      <c r="C1" s="734"/>
      <c r="D1" s="734"/>
      <c r="E1" s="734"/>
    </row>
    <row r="2" spans="1:5" ht="15" customHeight="1">
      <c r="A2" s="735" t="s">
        <v>645</v>
      </c>
      <c r="B2" s="735"/>
      <c r="C2" s="735"/>
      <c r="D2" s="735"/>
      <c r="E2" s="735"/>
    </row>
    <row r="3" spans="1:5" ht="15" customHeight="1">
      <c r="A3" s="747" t="s">
        <v>1512</v>
      </c>
      <c r="B3" s="747"/>
      <c r="C3" s="747"/>
      <c r="D3" s="747"/>
      <c r="E3" s="747"/>
    </row>
    <row r="4" spans="1:5" s="78" customFormat="1" ht="30" customHeight="1">
      <c r="A4" s="736" t="s">
        <v>646</v>
      </c>
      <c r="B4" s="736"/>
      <c r="C4" s="736"/>
      <c r="D4" s="736"/>
      <c r="E4" s="736"/>
    </row>
    <row r="5" spans="1:5" ht="3.75" customHeight="1">
      <c r="A5" s="47"/>
      <c r="B5" s="47"/>
      <c r="C5" s="47"/>
      <c r="D5" s="47"/>
      <c r="E5" s="47"/>
    </row>
    <row r="6" spans="1:5" s="14" customFormat="1" ht="30" customHeight="1">
      <c r="A6" s="239"/>
      <c r="B6" s="240" t="s">
        <v>60</v>
      </c>
      <c r="C6" s="240" t="s">
        <v>62</v>
      </c>
      <c r="D6" s="240" t="s">
        <v>64</v>
      </c>
      <c r="E6" s="367" t="s">
        <v>515</v>
      </c>
    </row>
    <row r="7" spans="1:5" s="275" customFormat="1" ht="15" customHeight="1">
      <c r="A7" s="514" t="s">
        <v>647</v>
      </c>
      <c r="B7" s="242">
        <v>0.70130000000000003</v>
      </c>
      <c r="C7" s="242">
        <v>0.15770000000000001</v>
      </c>
      <c r="D7" s="242">
        <v>0.997</v>
      </c>
      <c r="E7" s="242">
        <v>0.55220000000000002</v>
      </c>
    </row>
    <row r="8" spans="1:5" s="276" customFormat="1" ht="15" customHeight="1">
      <c r="A8" s="120" t="s">
        <v>648</v>
      </c>
      <c r="B8" s="121">
        <v>309747995.11000001</v>
      </c>
      <c r="C8" s="121">
        <v>184011592.06</v>
      </c>
      <c r="D8" s="121">
        <v>49167577.609999999</v>
      </c>
      <c r="E8" s="121">
        <v>542927164.77999997</v>
      </c>
    </row>
    <row r="9" spans="1:5" s="276" customFormat="1" ht="15" customHeight="1">
      <c r="A9" s="120" t="s">
        <v>649</v>
      </c>
      <c r="B9" s="121">
        <v>0</v>
      </c>
      <c r="C9" s="121">
        <v>0</v>
      </c>
      <c r="D9" s="121">
        <v>0</v>
      </c>
      <c r="E9" s="121">
        <v>0</v>
      </c>
    </row>
    <row r="10" spans="1:5" s="276" customFormat="1" ht="15" customHeight="1">
      <c r="A10" s="120" t="s">
        <v>650</v>
      </c>
      <c r="B10" s="121">
        <v>446599607.94999999</v>
      </c>
      <c r="C10" s="121">
        <v>65298054.649999999</v>
      </c>
      <c r="D10" s="121">
        <v>18334485.940000001</v>
      </c>
      <c r="E10" s="121">
        <v>530232148.54000002</v>
      </c>
    </row>
    <row r="11" spans="1:5" s="276" customFormat="1" ht="15" customHeight="1">
      <c r="A11" s="120" t="s">
        <v>651</v>
      </c>
      <c r="B11" s="121">
        <v>1233670681.24</v>
      </c>
      <c r="C11" s="121">
        <v>565790093.89999998</v>
      </c>
      <c r="D11" s="121">
        <v>216998156.81</v>
      </c>
      <c r="E11" s="121">
        <v>2016458931.95</v>
      </c>
    </row>
    <row r="12" spans="1:5" s="276" customFormat="1" ht="15" customHeight="1">
      <c r="A12" s="120" t="s">
        <v>652</v>
      </c>
      <c r="B12" s="121">
        <v>36425781.420000002</v>
      </c>
      <c r="C12" s="121">
        <v>0</v>
      </c>
      <c r="D12" s="121">
        <v>274427.43</v>
      </c>
      <c r="E12" s="121">
        <v>36700208.850000001</v>
      </c>
    </row>
    <row r="13" spans="1:5" s="276" customFormat="1" ht="15" customHeight="1">
      <c r="A13" s="120" t="s">
        <v>653</v>
      </c>
      <c r="B13" s="121">
        <v>366189553.51999998</v>
      </c>
      <c r="C13" s="121">
        <v>319088507.91000003</v>
      </c>
      <c r="D13" s="121">
        <v>64575405.689999998</v>
      </c>
      <c r="E13" s="121">
        <v>749853467.12</v>
      </c>
    </row>
    <row r="14" spans="1:5" s="276" customFormat="1" ht="15" customHeight="1">
      <c r="A14" s="243" t="s">
        <v>654</v>
      </c>
      <c r="B14" s="277">
        <v>2392633619.2399998</v>
      </c>
      <c r="C14" s="277">
        <v>1134188248.52</v>
      </c>
      <c r="D14" s="277">
        <v>349350053.48000002</v>
      </c>
      <c r="E14" s="277">
        <v>3876171921.2399998</v>
      </c>
    </row>
    <row r="15" spans="1:5" s="276" customFormat="1" ht="15" customHeight="1">
      <c r="A15" s="120" t="s">
        <v>655</v>
      </c>
      <c r="B15" s="121">
        <v>1099664151.7950001</v>
      </c>
      <c r="C15" s="121">
        <v>615043165.78999996</v>
      </c>
      <c r="D15" s="121">
        <v>176947201.85550001</v>
      </c>
      <c r="E15" s="121">
        <v>1891654519.4405</v>
      </c>
    </row>
    <row r="16" spans="1:5" s="276" customFormat="1" ht="15" customHeight="1">
      <c r="A16" s="120" t="s">
        <v>656</v>
      </c>
      <c r="B16" s="123">
        <v>0.45960000000000001</v>
      </c>
      <c r="C16" s="123">
        <v>0.5423</v>
      </c>
      <c r="D16" s="123">
        <v>0.50649999999999995</v>
      </c>
      <c r="E16" s="123">
        <v>0.48799999999999999</v>
      </c>
    </row>
    <row r="17" spans="1:5" s="276" customFormat="1" ht="15" customHeight="1">
      <c r="A17" s="243" t="s">
        <v>657</v>
      </c>
      <c r="B17" s="277">
        <v>109966415.1795</v>
      </c>
      <c r="C17" s="277">
        <v>61504316.579000004</v>
      </c>
      <c r="D17" s="277">
        <v>17694720.185600001</v>
      </c>
      <c r="E17" s="277">
        <v>189165451.94409999</v>
      </c>
    </row>
    <row r="18" spans="1:5" s="276" customFormat="1" ht="15" customHeight="1">
      <c r="A18" s="120" t="s">
        <v>658</v>
      </c>
      <c r="B18" s="121">
        <v>720560038</v>
      </c>
      <c r="C18" s="121">
        <v>108441337</v>
      </c>
      <c r="D18" s="121">
        <v>174919022</v>
      </c>
      <c r="E18" s="121">
        <v>1003920397</v>
      </c>
    </row>
    <row r="19" spans="1:5" s="276" customFormat="1" ht="15" customHeight="1">
      <c r="A19" s="120" t="s">
        <v>659</v>
      </c>
      <c r="B19" s="121">
        <v>0</v>
      </c>
      <c r="C19" s="121">
        <v>0</v>
      </c>
      <c r="D19" s="121">
        <v>0</v>
      </c>
      <c r="E19" s="121">
        <v>0</v>
      </c>
    </row>
    <row r="20" spans="1:5" s="276" customFormat="1" ht="15" customHeight="1">
      <c r="A20" s="244" t="s">
        <v>660</v>
      </c>
      <c r="B20" s="121">
        <v>0</v>
      </c>
      <c r="C20" s="121">
        <v>0</v>
      </c>
      <c r="D20" s="121">
        <v>0</v>
      </c>
      <c r="E20" s="121">
        <v>0</v>
      </c>
    </row>
    <row r="21" spans="1:5" s="276" customFormat="1" ht="15" customHeight="1">
      <c r="A21" s="120" t="s">
        <v>661</v>
      </c>
      <c r="B21" s="121">
        <v>0</v>
      </c>
      <c r="C21" s="121">
        <v>11891538</v>
      </c>
      <c r="D21" s="121">
        <v>783639</v>
      </c>
      <c r="E21" s="121">
        <v>12675177</v>
      </c>
    </row>
    <row r="22" spans="1:5" s="276" customFormat="1" ht="15" customHeight="1">
      <c r="A22" s="243" t="s">
        <v>662</v>
      </c>
      <c r="B22" s="278">
        <v>720560038</v>
      </c>
      <c r="C22" s="278">
        <v>96549799</v>
      </c>
      <c r="D22" s="278">
        <v>174135383</v>
      </c>
      <c r="E22" s="277">
        <v>991245220</v>
      </c>
    </row>
    <row r="23" spans="1:5" s="276" customFormat="1" ht="15" customHeight="1">
      <c r="A23" s="120" t="s">
        <v>663</v>
      </c>
      <c r="B23" s="121">
        <v>0</v>
      </c>
      <c r="C23" s="279">
        <v>0</v>
      </c>
      <c r="D23" s="279">
        <v>0</v>
      </c>
      <c r="E23" s="121">
        <v>0</v>
      </c>
    </row>
    <row r="24" spans="1:5" s="276" customFormat="1" ht="15" customHeight="1">
      <c r="A24" s="120" t="s">
        <v>664</v>
      </c>
      <c r="B24" s="121">
        <v>0</v>
      </c>
      <c r="C24" s="121">
        <v>0</v>
      </c>
      <c r="D24" s="121">
        <v>0</v>
      </c>
      <c r="E24" s="121">
        <v>0</v>
      </c>
    </row>
    <row r="25" spans="1:5" s="280" customFormat="1" ht="15" customHeight="1">
      <c r="A25" s="120" t="s">
        <v>665</v>
      </c>
      <c r="B25" s="121">
        <v>0</v>
      </c>
      <c r="C25" s="121">
        <v>0</v>
      </c>
      <c r="D25" s="121">
        <v>0</v>
      </c>
      <c r="E25" s="121">
        <v>0</v>
      </c>
    </row>
    <row r="26" spans="1:5" s="276" customFormat="1" ht="15" customHeight="1">
      <c r="A26" s="120" t="s">
        <v>666</v>
      </c>
      <c r="B26" s="121">
        <v>0</v>
      </c>
      <c r="C26" s="121">
        <v>0</v>
      </c>
      <c r="D26" s="121">
        <v>0</v>
      </c>
      <c r="E26" s="121">
        <v>0</v>
      </c>
    </row>
    <row r="27" spans="1:5" s="36" customFormat="1" ht="15" customHeight="1">
      <c r="A27" s="120" t="s">
        <v>667</v>
      </c>
      <c r="B27" s="121">
        <v>50864035</v>
      </c>
      <c r="C27" s="121">
        <v>428953</v>
      </c>
      <c r="D27" s="121">
        <v>2280773</v>
      </c>
      <c r="E27" s="121">
        <v>53573761</v>
      </c>
    </row>
    <row r="28" spans="1:5" s="281" customFormat="1" ht="15" customHeight="1">
      <c r="A28" s="244" t="s">
        <v>668</v>
      </c>
      <c r="B28" s="121">
        <v>0</v>
      </c>
      <c r="C28" s="121">
        <v>0</v>
      </c>
      <c r="D28" s="121">
        <v>0</v>
      </c>
      <c r="E28" s="121">
        <v>0</v>
      </c>
    </row>
    <row r="29" spans="1:5" s="276" customFormat="1" ht="15" customHeight="1">
      <c r="A29" s="243" t="s">
        <v>669</v>
      </c>
      <c r="B29" s="277">
        <v>50864035</v>
      </c>
      <c r="C29" s="277">
        <v>428953</v>
      </c>
      <c r="D29" s="277">
        <v>2280773</v>
      </c>
      <c r="E29" s="277">
        <v>53573761</v>
      </c>
    </row>
    <row r="30" spans="1:5" s="276" customFormat="1" ht="15" customHeight="1">
      <c r="A30" s="120" t="s">
        <v>670</v>
      </c>
      <c r="B30" s="121">
        <v>0</v>
      </c>
      <c r="C30" s="121">
        <v>0</v>
      </c>
      <c r="D30" s="121">
        <v>0</v>
      </c>
      <c r="E30" s="121">
        <v>0</v>
      </c>
    </row>
    <row r="31" spans="1:5" s="276" customFormat="1" ht="15" customHeight="1">
      <c r="A31" s="120" t="s">
        <v>671</v>
      </c>
      <c r="B31" s="121">
        <v>246960</v>
      </c>
      <c r="C31" s="121">
        <v>0</v>
      </c>
      <c r="D31" s="121">
        <v>0</v>
      </c>
      <c r="E31" s="121">
        <v>246960</v>
      </c>
    </row>
    <row r="32" spans="1:5" s="276" customFormat="1" ht="15" customHeight="1">
      <c r="A32" s="243" t="s">
        <v>672</v>
      </c>
      <c r="B32" s="277">
        <v>771177113</v>
      </c>
      <c r="C32" s="277">
        <v>96978752</v>
      </c>
      <c r="D32" s="277">
        <v>176416156</v>
      </c>
      <c r="E32" s="277">
        <v>1044572021</v>
      </c>
    </row>
    <row r="33" spans="1:5" ht="15" customHeight="1">
      <c r="A33" s="120" t="s">
        <v>673</v>
      </c>
      <c r="B33" s="121">
        <v>661210697.82050002</v>
      </c>
      <c r="C33" s="121">
        <v>35474435.420999996</v>
      </c>
      <c r="D33" s="121">
        <v>158721435.8145</v>
      </c>
      <c r="E33" s="121">
        <v>855406569.05599999</v>
      </c>
    </row>
    <row r="34" spans="1:5" ht="15" customHeight="1">
      <c r="A34" s="120" t="s">
        <v>674</v>
      </c>
      <c r="B34" s="123">
        <v>3.39E-2</v>
      </c>
      <c r="C34" s="123">
        <v>0.54449999999999998</v>
      </c>
      <c r="D34" s="123">
        <v>1.3599999999999999E-2</v>
      </c>
      <c r="E34" s="123">
        <v>7.7899999999999997E-2</v>
      </c>
    </row>
    <row r="35" spans="1:5" ht="3.75" customHeight="1" thickBot="1">
      <c r="A35" s="515"/>
      <c r="B35" s="515"/>
      <c r="C35" s="515"/>
      <c r="D35" s="515"/>
      <c r="E35" s="515"/>
    </row>
    <row r="36" spans="1:5" ht="30" customHeight="1">
      <c r="A36" s="771" t="s">
        <v>675</v>
      </c>
      <c r="B36" s="771"/>
      <c r="C36" s="771"/>
      <c r="D36" s="771"/>
      <c r="E36" s="771"/>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sqref="A1:F1"/>
    </sheetView>
  </sheetViews>
  <sheetFormatPr defaultColWidth="9.140625" defaultRowHeight="12.75"/>
  <cols>
    <col min="1" max="1" width="44.5703125" style="33" customWidth="1"/>
    <col min="2" max="2" width="9.140625" style="607" bestFit="1" customWidth="1"/>
    <col min="3" max="4" width="7.5703125" style="607" bestFit="1" customWidth="1"/>
    <col min="5" max="5" width="9.28515625" style="607" bestFit="1" customWidth="1"/>
    <col min="6" max="6" width="10.7109375" style="607" customWidth="1"/>
    <col min="7" max="16384" width="9.140625" style="607"/>
  </cols>
  <sheetData>
    <row r="1" spans="1:6" s="28" customFormat="1" ht="30" customHeight="1">
      <c r="A1" s="734" t="s">
        <v>440</v>
      </c>
      <c r="B1" s="734"/>
      <c r="C1" s="734"/>
      <c r="D1" s="734"/>
      <c r="E1" s="734"/>
      <c r="F1" s="734"/>
    </row>
    <row r="2" spans="1:6" s="28" customFormat="1" ht="15" customHeight="1">
      <c r="A2" s="735" t="s">
        <v>676</v>
      </c>
      <c r="B2" s="735"/>
      <c r="C2" s="735"/>
      <c r="D2" s="735"/>
      <c r="E2" s="735"/>
      <c r="F2" s="735"/>
    </row>
    <row r="3" spans="1:6" s="28" customFormat="1" ht="15" customHeight="1">
      <c r="A3" s="747" t="s">
        <v>1512</v>
      </c>
      <c r="B3" s="747"/>
      <c r="C3" s="747"/>
      <c r="D3" s="747"/>
      <c r="E3" s="747"/>
      <c r="F3" s="747"/>
    </row>
    <row r="4" spans="1:6" s="29" customFormat="1" ht="30" customHeight="1">
      <c r="A4" s="736" t="s">
        <v>508</v>
      </c>
      <c r="B4" s="736"/>
      <c r="C4" s="736"/>
      <c r="D4" s="736"/>
      <c r="E4" s="736"/>
      <c r="F4" s="736"/>
    </row>
    <row r="5" spans="1:6" ht="3.75" customHeight="1">
      <c r="A5" s="125"/>
      <c r="B5" s="47"/>
      <c r="C5" s="126"/>
      <c r="D5" s="126"/>
      <c r="E5" s="47"/>
      <c r="F5" s="282"/>
    </row>
    <row r="6" spans="1:6" ht="30" customHeight="1">
      <c r="A6" s="299"/>
      <c r="B6" s="300" t="s">
        <v>60</v>
      </c>
      <c r="C6" s="300" t="s">
        <v>62</v>
      </c>
      <c r="D6" s="300" t="s">
        <v>64</v>
      </c>
      <c r="E6" s="308" t="s">
        <v>515</v>
      </c>
      <c r="F6" s="308" t="s">
        <v>677</v>
      </c>
    </row>
    <row r="7" spans="1:6" ht="15" customHeight="1">
      <c r="A7" s="71" t="s">
        <v>678</v>
      </c>
      <c r="B7" s="126">
        <v>1523990.6954699999</v>
      </c>
      <c r="C7" s="126">
        <v>799328.21922000009</v>
      </c>
      <c r="D7" s="126">
        <v>234161.02773</v>
      </c>
      <c r="E7" s="126">
        <v>2557479.9424200002</v>
      </c>
      <c r="F7" s="248">
        <v>0.9687165905893077</v>
      </c>
    </row>
    <row r="8" spans="1:6" ht="15" customHeight="1">
      <c r="A8" s="71" t="s">
        <v>679</v>
      </c>
      <c r="B8" s="126">
        <v>2660.81619</v>
      </c>
      <c r="C8" s="126">
        <v>3507.9807900000001</v>
      </c>
      <c r="D8" s="126">
        <v>621.30900999999994</v>
      </c>
      <c r="E8" s="126">
        <v>6790.10599</v>
      </c>
      <c r="F8" s="248">
        <v>2.5719413142879801E-3</v>
      </c>
    </row>
    <row r="9" spans="1:6" ht="15" customHeight="1">
      <c r="A9" s="71" t="s">
        <v>680</v>
      </c>
      <c r="B9" s="126">
        <v>10288.91548</v>
      </c>
      <c r="C9" s="126">
        <v>10213.32776</v>
      </c>
      <c r="D9" s="126">
        <v>3643.6279399999999</v>
      </c>
      <c r="E9" s="126">
        <v>24145.871179999998</v>
      </c>
      <c r="F9" s="248">
        <v>9.1459196290568333E-3</v>
      </c>
    </row>
    <row r="10" spans="1:6" ht="15" customHeight="1">
      <c r="A10" s="71" t="s">
        <v>681</v>
      </c>
      <c r="B10" s="126">
        <v>261.72667000000001</v>
      </c>
      <c r="C10" s="126">
        <v>290.65960000000001</v>
      </c>
      <c r="D10" s="126">
        <v>79.418459999999996</v>
      </c>
      <c r="E10" s="126">
        <v>631.80472999999995</v>
      </c>
      <c r="F10" s="248">
        <v>2.3931359687797199E-4</v>
      </c>
    </row>
    <row r="11" spans="1:6" ht="15" customHeight="1">
      <c r="A11" s="71" t="s">
        <v>682</v>
      </c>
      <c r="B11" s="126">
        <v>1703.9428700000001</v>
      </c>
      <c r="C11" s="126">
        <v>5988.98524</v>
      </c>
      <c r="D11" s="126">
        <v>339.71284000000003</v>
      </c>
      <c r="E11" s="126">
        <v>8032.64095</v>
      </c>
      <c r="F11" s="248">
        <v>3.0425859555907207E-3</v>
      </c>
    </row>
    <row r="12" spans="1:6" ht="15" customHeight="1">
      <c r="A12" s="71" t="s">
        <v>683</v>
      </c>
      <c r="B12" s="126">
        <v>170.78422</v>
      </c>
      <c r="C12" s="126">
        <v>613.80578000000003</v>
      </c>
      <c r="D12" s="126">
        <v>35.666840000000001</v>
      </c>
      <c r="E12" s="126">
        <v>820.25684000000001</v>
      </c>
      <c r="F12" s="248">
        <v>3.10695069889963E-4</v>
      </c>
    </row>
    <row r="13" spans="1:6" ht="15" customHeight="1">
      <c r="A13" s="71" t="s">
        <v>684</v>
      </c>
      <c r="B13" s="126">
        <v>1220.01097</v>
      </c>
      <c r="C13" s="126">
        <v>1483.2659199999998</v>
      </c>
      <c r="D13" s="126">
        <v>3291.6990599999999</v>
      </c>
      <c r="E13" s="126">
        <v>5994.97595</v>
      </c>
      <c r="F13" s="248">
        <v>2.2707637180738346E-3</v>
      </c>
    </row>
    <row r="14" spans="1:6" ht="15" customHeight="1">
      <c r="A14" s="71" t="s">
        <v>685</v>
      </c>
      <c r="B14" s="126">
        <v>303.63026000000002</v>
      </c>
      <c r="C14" s="126">
        <v>370.81646999999998</v>
      </c>
      <c r="D14" s="126">
        <v>837.21388000000002</v>
      </c>
      <c r="E14" s="126">
        <v>1511.6606099999999</v>
      </c>
      <c r="F14" s="248">
        <v>5.7258345919292001E-4</v>
      </c>
    </row>
    <row r="15" spans="1:6" ht="15" customHeight="1">
      <c r="A15" s="71" t="s">
        <v>686</v>
      </c>
      <c r="B15" s="126">
        <v>366.73311999999999</v>
      </c>
      <c r="C15" s="126">
        <v>461.79657000000003</v>
      </c>
      <c r="D15" s="126">
        <v>1748.9470700000002</v>
      </c>
      <c r="E15" s="126">
        <v>2577.4767599999996</v>
      </c>
      <c r="F15" s="248">
        <v>9.7629094088133898E-4</v>
      </c>
    </row>
    <row r="16" spans="1:6" ht="15" customHeight="1">
      <c r="A16" s="71" t="s">
        <v>687</v>
      </c>
      <c r="B16" s="126">
        <v>146.50029000000001</v>
      </c>
      <c r="C16" s="126">
        <v>184.71862999999999</v>
      </c>
      <c r="D16" s="126">
        <v>699.5788</v>
      </c>
      <c r="E16" s="126">
        <v>1030.79772</v>
      </c>
      <c r="F16" s="248">
        <v>3.9044327830026302E-4</v>
      </c>
    </row>
    <row r="17" spans="1:6" ht="15" customHeight="1">
      <c r="A17" s="71" t="s">
        <v>688</v>
      </c>
      <c r="B17" s="126">
        <v>20483.517190000002</v>
      </c>
      <c r="C17" s="126">
        <v>15733.282789999999</v>
      </c>
      <c r="D17" s="126">
        <v>5622.6366200000002</v>
      </c>
      <c r="E17" s="126">
        <v>41839.436600000001</v>
      </c>
      <c r="F17" s="248">
        <v>1.5847849167089732E-2</v>
      </c>
    </row>
    <row r="18" spans="1:6" ht="15" customHeight="1">
      <c r="A18" s="71" t="s">
        <v>689</v>
      </c>
      <c r="B18" s="126">
        <v>10557.1744</v>
      </c>
      <c r="C18" s="126">
        <v>8153.0385500000002</v>
      </c>
      <c r="D18" s="126">
        <v>3188.2207699999999</v>
      </c>
      <c r="E18" s="126">
        <v>21898.433720000001</v>
      </c>
      <c r="F18" s="248">
        <v>8.2946402435560406E-3</v>
      </c>
    </row>
    <row r="19" spans="1:6" ht="15" customHeight="1">
      <c r="A19" s="302" t="s">
        <v>690</v>
      </c>
      <c r="B19" s="303">
        <v>1558053.8150999998</v>
      </c>
      <c r="C19" s="303">
        <v>833208.87750000006</v>
      </c>
      <c r="D19" s="303">
        <v>248807.65126000001</v>
      </c>
      <c r="E19" s="303">
        <v>2640070.3438599999</v>
      </c>
      <c r="F19" s="337">
        <v>1</v>
      </c>
    </row>
    <row r="20" spans="1:6" ht="15" customHeight="1">
      <c r="A20" s="71" t="s">
        <v>999</v>
      </c>
      <c r="B20" s="126">
        <v>14100.632030000001</v>
      </c>
      <c r="C20" s="126">
        <v>13121.01982</v>
      </c>
      <c r="D20" s="126">
        <v>5461.4077600000001</v>
      </c>
      <c r="E20" s="126">
        <v>32683.05961</v>
      </c>
      <c r="F20" s="126"/>
    </row>
    <row r="21" spans="1:6" s="30" customFormat="1" ht="15" customHeight="1" thickBot="1">
      <c r="A21" s="516" t="s">
        <v>1000</v>
      </c>
      <c r="B21" s="517">
        <v>0.59015617471085902</v>
      </c>
      <c r="C21" s="517">
        <v>0.31560101397971851</v>
      </c>
      <c r="D21" s="517">
        <v>9.4242811309422456E-2</v>
      </c>
      <c r="E21" s="517">
        <v>1</v>
      </c>
      <c r="F21" s="517"/>
    </row>
    <row r="22" spans="1:6" ht="15" customHeight="1">
      <c r="A22" s="605" t="s">
        <v>693</v>
      </c>
      <c r="B22" s="283"/>
      <c r="C22" s="284"/>
      <c r="D22" s="284"/>
      <c r="E22" s="283"/>
      <c r="F22" s="283"/>
    </row>
    <row r="23" spans="1:6" ht="114.75" customHeight="1">
      <c r="A23" s="750" t="s">
        <v>554</v>
      </c>
      <c r="B23" s="772"/>
      <c r="C23" s="772"/>
      <c r="D23" s="772"/>
      <c r="E23" s="772"/>
      <c r="F23" s="772"/>
    </row>
    <row r="24" spans="1:6" ht="105" customHeight="1">
      <c r="A24" s="750" t="s">
        <v>555</v>
      </c>
      <c r="B24" s="772"/>
      <c r="C24" s="772"/>
      <c r="D24" s="772"/>
      <c r="E24" s="772"/>
      <c r="F24" s="772"/>
    </row>
    <row r="25" spans="1:6" ht="15" customHeight="1">
      <c r="A25" s="605" t="s">
        <v>694</v>
      </c>
      <c r="B25" s="605"/>
      <c r="C25" s="285"/>
      <c r="D25" s="285"/>
      <c r="E25" s="605"/>
      <c r="F25" s="605"/>
    </row>
    <row r="26" spans="1:6" ht="15" customHeight="1">
      <c r="A26" s="518"/>
      <c r="B26" s="605"/>
      <c r="C26" s="285"/>
      <c r="D26" s="285"/>
      <c r="E26" s="605"/>
      <c r="F26" s="605"/>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sqref="A1:F1"/>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19" t="s">
        <v>440</v>
      </c>
      <c r="B1" s="719"/>
      <c r="C1" s="719"/>
      <c r="D1" s="719"/>
      <c r="E1" s="719"/>
      <c r="F1" s="719"/>
    </row>
    <row r="2" spans="1:6" ht="18">
      <c r="A2" s="720" t="s">
        <v>717</v>
      </c>
      <c r="B2" s="720"/>
      <c r="C2" s="720"/>
      <c r="D2" s="720"/>
      <c r="E2" s="720"/>
      <c r="F2" s="720"/>
    </row>
    <row r="3" spans="1:6" ht="18">
      <c r="A3" s="720" t="s">
        <v>1512</v>
      </c>
      <c r="B3" s="720"/>
      <c r="C3" s="720"/>
      <c r="D3" s="720"/>
      <c r="E3" s="720"/>
      <c r="F3" s="720"/>
    </row>
    <row r="4" spans="1:6" ht="30" customHeight="1">
      <c r="A4" s="724" t="s">
        <v>508</v>
      </c>
      <c r="B4" s="724"/>
      <c r="C4" s="724"/>
      <c r="D4" s="724"/>
      <c r="E4" s="724"/>
      <c r="F4" s="724"/>
    </row>
    <row r="5" spans="1:6">
      <c r="A5" s="99"/>
      <c r="B5" s="205"/>
      <c r="C5" s="205"/>
      <c r="D5" s="101"/>
      <c r="E5" s="184"/>
      <c r="F5" s="205"/>
    </row>
    <row r="6" spans="1:6" ht="30" customHeight="1">
      <c r="A6" s="72" t="s">
        <v>718</v>
      </c>
      <c r="B6" s="73" t="s">
        <v>60</v>
      </c>
      <c r="C6" s="73" t="s">
        <v>62</v>
      </c>
      <c r="D6" s="73" t="s">
        <v>64</v>
      </c>
      <c r="E6" s="176" t="s">
        <v>515</v>
      </c>
      <c r="F6" s="73" t="s">
        <v>677</v>
      </c>
    </row>
    <row r="7" spans="1:6">
      <c r="A7" s="100" t="s">
        <v>720</v>
      </c>
      <c r="B7" s="97">
        <v>0</v>
      </c>
      <c r="C7" s="97">
        <v>0</v>
      </c>
      <c r="D7" s="97">
        <v>0</v>
      </c>
      <c r="E7" s="97">
        <v>0</v>
      </c>
      <c r="F7" s="160">
        <v>0</v>
      </c>
    </row>
    <row r="8" spans="1:6">
      <c r="A8" s="100" t="s">
        <v>721</v>
      </c>
      <c r="B8" s="97">
        <v>8159.64678</v>
      </c>
      <c r="C8" s="97">
        <v>44968.459409999996</v>
      </c>
      <c r="D8" s="97">
        <v>0</v>
      </c>
      <c r="E8" s="97">
        <v>53128.106189999999</v>
      </c>
      <c r="F8" s="160">
        <v>2.2505124582663055E-2</v>
      </c>
    </row>
    <row r="9" spans="1:6">
      <c r="A9" s="100" t="s">
        <v>722</v>
      </c>
      <c r="B9" s="97">
        <v>6371.2241900000008</v>
      </c>
      <c r="C9" s="97">
        <v>72670.409249999997</v>
      </c>
      <c r="D9" s="97">
        <v>0</v>
      </c>
      <c r="E9" s="97">
        <v>79041.633440000005</v>
      </c>
      <c r="F9" s="160">
        <v>3.3482123406070277E-2</v>
      </c>
    </row>
    <row r="10" spans="1:6">
      <c r="A10" s="100" t="s">
        <v>723</v>
      </c>
      <c r="B10" s="97">
        <v>25645.4951</v>
      </c>
      <c r="C10" s="97">
        <v>121803.47868</v>
      </c>
      <c r="D10" s="97">
        <v>0</v>
      </c>
      <c r="E10" s="97">
        <v>147448.97378</v>
      </c>
      <c r="F10" s="160">
        <v>6.2459548485266983E-2</v>
      </c>
    </row>
    <row r="11" spans="1:6">
      <c r="A11" s="100" t="s">
        <v>724</v>
      </c>
      <c r="B11" s="97">
        <v>92810.093170000007</v>
      </c>
      <c r="C11" s="97">
        <v>94851.505369999999</v>
      </c>
      <c r="D11" s="97">
        <v>5344.3319199999996</v>
      </c>
      <c r="E11" s="97">
        <v>193005.93046</v>
      </c>
      <c r="F11" s="160">
        <v>8.1757525755975044E-2</v>
      </c>
    </row>
    <row r="12" spans="1:6">
      <c r="A12" s="100" t="s">
        <v>725</v>
      </c>
      <c r="B12" s="97">
        <v>180986.84383000003</v>
      </c>
      <c r="C12" s="97">
        <v>100714.44034999999</v>
      </c>
      <c r="D12" s="97">
        <v>11051.32121</v>
      </c>
      <c r="E12" s="97">
        <v>292752.60539000004</v>
      </c>
      <c r="F12" s="160">
        <v>0.12401032765292225</v>
      </c>
    </row>
    <row r="13" spans="1:6">
      <c r="A13" s="100" t="s">
        <v>726</v>
      </c>
      <c r="B13" s="97">
        <v>163418.13146</v>
      </c>
      <c r="C13" s="97">
        <v>68189.577919999996</v>
      </c>
      <c r="D13" s="97">
        <v>13612.33439</v>
      </c>
      <c r="E13" s="97">
        <v>245220.04377000002</v>
      </c>
      <c r="F13" s="160">
        <v>0.10387548194309046</v>
      </c>
    </row>
    <row r="14" spans="1:6">
      <c r="A14" s="100" t="s">
        <v>727</v>
      </c>
      <c r="B14" s="97">
        <v>160906.60884</v>
      </c>
      <c r="C14" s="97">
        <v>63733.551920000005</v>
      </c>
      <c r="D14" s="97">
        <v>14472.92837</v>
      </c>
      <c r="E14" s="97">
        <v>239113.08913000001</v>
      </c>
      <c r="F14" s="160">
        <v>0.101288569198594</v>
      </c>
    </row>
    <row r="15" spans="1:6">
      <c r="A15" s="100" t="s">
        <v>728</v>
      </c>
      <c r="B15" s="97">
        <v>112759.765</v>
      </c>
      <c r="C15" s="97">
        <v>38194.020329999999</v>
      </c>
      <c r="D15" s="97">
        <v>11775.430900000001</v>
      </c>
      <c r="E15" s="97">
        <v>162729.21622999999</v>
      </c>
      <c r="F15" s="160">
        <v>6.8932276098796597E-2</v>
      </c>
    </row>
    <row r="16" spans="1:6">
      <c r="A16" s="100" t="s">
        <v>729</v>
      </c>
      <c r="B16" s="97">
        <v>156863.92928000001</v>
      </c>
      <c r="C16" s="97">
        <v>53216.370590000006</v>
      </c>
      <c r="D16" s="97">
        <v>17353.43245</v>
      </c>
      <c r="E16" s="97">
        <v>227433.73232000001</v>
      </c>
      <c r="F16" s="160">
        <v>9.6341180727519571E-2</v>
      </c>
    </row>
    <row r="17" spans="1:6">
      <c r="A17" s="100" t="s">
        <v>730</v>
      </c>
      <c r="B17" s="97">
        <v>196561.51831000001</v>
      </c>
      <c r="C17" s="97">
        <v>71707.630319999997</v>
      </c>
      <c r="D17" s="97">
        <v>29087.147550000002</v>
      </c>
      <c r="E17" s="97">
        <v>297356.29618</v>
      </c>
      <c r="F17" s="160">
        <v>0.12596045616679177</v>
      </c>
    </row>
    <row r="18" spans="1:6">
      <c r="A18" s="100" t="s">
        <v>731</v>
      </c>
      <c r="B18" s="97">
        <v>211271.80018000002</v>
      </c>
      <c r="C18" s="97">
        <v>74296.14751000001</v>
      </c>
      <c r="D18" s="97">
        <v>34624.864450000001</v>
      </c>
      <c r="E18" s="97">
        <v>320192.81214000005</v>
      </c>
      <c r="F18" s="160">
        <v>0.1356340296022121</v>
      </c>
    </row>
    <row r="19" spans="1:6">
      <c r="A19" s="100" t="s">
        <v>732</v>
      </c>
      <c r="B19" s="97">
        <v>30271.8495</v>
      </c>
      <c r="C19" s="97">
        <v>11861.621220000001</v>
      </c>
      <c r="D19" s="97">
        <v>5968.0395499999995</v>
      </c>
      <c r="E19" s="97">
        <v>48101.510269999999</v>
      </c>
      <c r="F19" s="160">
        <v>2.037585298766691E-2</v>
      </c>
    </row>
    <row r="20" spans="1:6">
      <c r="A20" s="100" t="s">
        <v>733</v>
      </c>
      <c r="B20" s="97">
        <v>32889.650329999997</v>
      </c>
      <c r="C20" s="97">
        <v>14681.315420000001</v>
      </c>
      <c r="D20" s="97">
        <v>7616.5751200000004</v>
      </c>
      <c r="E20" s="97">
        <v>55187.540869999997</v>
      </c>
      <c r="F20" s="160">
        <v>2.3377503392430991E-2</v>
      </c>
    </row>
    <row r="21" spans="1:6">
      <c r="A21" s="72" t="s">
        <v>156</v>
      </c>
      <c r="B21" s="158">
        <v>1378916.5559700003</v>
      </c>
      <c r="C21" s="158">
        <v>830888.52829000005</v>
      </c>
      <c r="D21" s="158">
        <v>150906.40590999997</v>
      </c>
      <c r="E21" s="158">
        <v>2360711.4901700001</v>
      </c>
      <c r="F21" s="161">
        <v>1</v>
      </c>
    </row>
    <row r="22" spans="1:6">
      <c r="A22" s="54" t="s">
        <v>734</v>
      </c>
      <c r="B22" s="160">
        <v>0.58411057925197862</v>
      </c>
      <c r="C22" s="160">
        <v>0.35196530018590533</v>
      </c>
      <c r="D22" s="160">
        <v>6.392412056211616E-2</v>
      </c>
      <c r="E22" s="160">
        <v>1</v>
      </c>
      <c r="F22" s="160"/>
    </row>
    <row r="23" spans="1:6" ht="30" customHeight="1">
      <c r="A23" s="433" t="s">
        <v>735</v>
      </c>
      <c r="B23" s="73" t="s">
        <v>60</v>
      </c>
      <c r="C23" s="73" t="s">
        <v>62</v>
      </c>
      <c r="D23" s="73" t="s">
        <v>64</v>
      </c>
      <c r="E23" s="176" t="s">
        <v>156</v>
      </c>
      <c r="F23" s="73" t="s">
        <v>677</v>
      </c>
    </row>
    <row r="24" spans="1:6">
      <c r="A24" s="100" t="s">
        <v>720</v>
      </c>
      <c r="B24" s="97">
        <v>0</v>
      </c>
      <c r="C24" s="97">
        <v>0</v>
      </c>
      <c r="D24" s="97">
        <v>0</v>
      </c>
      <c r="E24" s="97">
        <v>0</v>
      </c>
      <c r="F24" s="160">
        <v>0</v>
      </c>
    </row>
    <row r="25" spans="1:6">
      <c r="A25" s="100" t="s">
        <v>721</v>
      </c>
      <c r="B25" s="97">
        <v>1</v>
      </c>
      <c r="C25" s="97">
        <v>6</v>
      </c>
      <c r="D25" s="97">
        <v>0</v>
      </c>
      <c r="E25" s="97">
        <v>7</v>
      </c>
      <c r="F25" s="160">
        <v>3.7788610512791442E-5</v>
      </c>
    </row>
    <row r="26" spans="1:6">
      <c r="A26" s="100" t="s">
        <v>722</v>
      </c>
      <c r="B26" s="97">
        <v>1</v>
      </c>
      <c r="C26" s="97">
        <v>16</v>
      </c>
      <c r="D26" s="97">
        <v>0</v>
      </c>
      <c r="E26" s="97">
        <v>17</v>
      </c>
      <c r="F26" s="160">
        <v>9.1772339816779223E-5</v>
      </c>
    </row>
    <row r="27" spans="1:6">
      <c r="A27" s="100" t="s">
        <v>723</v>
      </c>
      <c r="B27" s="97">
        <v>14</v>
      </c>
      <c r="C27" s="97">
        <v>57</v>
      </c>
      <c r="D27" s="97">
        <v>0</v>
      </c>
      <c r="E27" s="97">
        <v>71</v>
      </c>
      <c r="F27" s="160">
        <v>3.8328447805831322E-4</v>
      </c>
    </row>
    <row r="28" spans="1:6">
      <c r="A28" s="100" t="s">
        <v>724</v>
      </c>
      <c r="B28" s="97">
        <v>107</v>
      </c>
      <c r="C28" s="97">
        <v>100</v>
      </c>
      <c r="D28" s="97">
        <v>6</v>
      </c>
      <c r="E28" s="97">
        <v>213</v>
      </c>
      <c r="F28" s="160">
        <v>1.1498534341749397E-3</v>
      </c>
    </row>
    <row r="29" spans="1:6">
      <c r="A29" s="100" t="s">
        <v>725</v>
      </c>
      <c r="B29" s="97">
        <v>388</v>
      </c>
      <c r="C29" s="97">
        <v>214</v>
      </c>
      <c r="D29" s="97">
        <v>25</v>
      </c>
      <c r="E29" s="97">
        <v>627</v>
      </c>
      <c r="F29" s="160">
        <v>3.3847798273600339E-3</v>
      </c>
    </row>
    <row r="30" spans="1:6">
      <c r="A30" s="100" t="s">
        <v>726</v>
      </c>
      <c r="B30" s="97">
        <v>625</v>
      </c>
      <c r="C30" s="97">
        <v>259</v>
      </c>
      <c r="D30" s="97">
        <v>53</v>
      </c>
      <c r="E30" s="97">
        <v>937</v>
      </c>
      <c r="F30" s="160">
        <v>5.0582754357836549E-3</v>
      </c>
    </row>
    <row r="31" spans="1:6">
      <c r="A31" s="100" t="s">
        <v>727</v>
      </c>
      <c r="B31" s="97">
        <v>969</v>
      </c>
      <c r="C31" s="97">
        <v>381</v>
      </c>
      <c r="D31" s="97">
        <v>88</v>
      </c>
      <c r="E31" s="97">
        <v>1438</v>
      </c>
      <c r="F31" s="160">
        <v>7.7628602739134422E-3</v>
      </c>
    </row>
    <row r="32" spans="1:6">
      <c r="A32" s="100" t="s">
        <v>728</v>
      </c>
      <c r="B32" s="97">
        <v>956</v>
      </c>
      <c r="C32" s="97">
        <v>327</v>
      </c>
      <c r="D32" s="97">
        <v>99</v>
      </c>
      <c r="E32" s="97">
        <v>1382</v>
      </c>
      <c r="F32" s="160">
        <v>7.4605513898111106E-3</v>
      </c>
    </row>
    <row r="33" spans="1:6">
      <c r="A33" s="100" t="s">
        <v>729</v>
      </c>
      <c r="B33" s="97">
        <v>1886</v>
      </c>
      <c r="C33" s="97">
        <v>636</v>
      </c>
      <c r="D33" s="97">
        <v>210</v>
      </c>
      <c r="E33" s="97">
        <v>2732</v>
      </c>
      <c r="F33" s="160">
        <v>1.4748354845849462E-2</v>
      </c>
    </row>
    <row r="34" spans="1:6">
      <c r="A34" s="100" t="s">
        <v>730</v>
      </c>
      <c r="B34" s="97">
        <v>4043</v>
      </c>
      <c r="C34" s="97">
        <v>1473</v>
      </c>
      <c r="D34" s="97">
        <v>596</v>
      </c>
      <c r="E34" s="97">
        <v>6112</v>
      </c>
      <c r="F34" s="160">
        <v>3.2994855350597332E-2</v>
      </c>
    </row>
    <row r="35" spans="1:6">
      <c r="A35" s="100" t="s">
        <v>731</v>
      </c>
      <c r="B35" s="97">
        <v>13028</v>
      </c>
      <c r="C35" s="97">
        <v>4615</v>
      </c>
      <c r="D35" s="97">
        <v>2203</v>
      </c>
      <c r="E35" s="97">
        <v>19846</v>
      </c>
      <c r="F35" s="160">
        <v>0.10713610917669414</v>
      </c>
    </row>
    <row r="36" spans="1:6">
      <c r="A36" s="100" t="s">
        <v>732</v>
      </c>
      <c r="B36" s="97">
        <v>6153</v>
      </c>
      <c r="C36" s="97">
        <v>2424</v>
      </c>
      <c r="D36" s="97">
        <v>1228</v>
      </c>
      <c r="E36" s="97">
        <v>9805</v>
      </c>
      <c r="F36" s="160">
        <v>5.2931046582560017E-2</v>
      </c>
    </row>
    <row r="37" spans="1:6">
      <c r="A37" s="100" t="s">
        <v>733</v>
      </c>
      <c r="B37" s="97">
        <v>88743</v>
      </c>
      <c r="C37" s="97">
        <v>41062</v>
      </c>
      <c r="D37" s="97">
        <v>12249</v>
      </c>
      <c r="E37" s="97">
        <v>142054</v>
      </c>
      <c r="F37" s="160">
        <v>0.76686046825486798</v>
      </c>
    </row>
    <row r="38" spans="1:6">
      <c r="A38" s="72" t="s">
        <v>156</v>
      </c>
      <c r="B38" s="158">
        <v>116914</v>
      </c>
      <c r="C38" s="158">
        <v>51570</v>
      </c>
      <c r="D38" s="158">
        <v>16757</v>
      </c>
      <c r="E38" s="158">
        <v>185241</v>
      </c>
      <c r="F38" s="161">
        <v>1</v>
      </c>
    </row>
    <row r="39" spans="1:6">
      <c r="A39" s="54" t="s">
        <v>734</v>
      </c>
      <c r="B39" s="160">
        <v>0.63114537278464267</v>
      </c>
      <c r="C39" s="160">
        <v>0.27839409202066495</v>
      </c>
      <c r="D39" s="160">
        <v>9.0460535194692326E-2</v>
      </c>
      <c r="E39" s="160">
        <v>1</v>
      </c>
      <c r="F39" s="160"/>
    </row>
    <row r="40" spans="1:6" ht="15.75" thickBot="1">
      <c r="A40" s="206"/>
      <c r="B40" s="207"/>
      <c r="C40" s="208"/>
      <c r="D40" s="208"/>
      <c r="E40" s="207"/>
      <c r="F40" s="207"/>
    </row>
    <row r="41" spans="1:6" ht="39.75" customHeight="1" thickTop="1">
      <c r="A41" s="773" t="s">
        <v>1357</v>
      </c>
      <c r="B41" s="773"/>
      <c r="C41" s="773"/>
      <c r="D41" s="773"/>
      <c r="E41" s="773"/>
      <c r="F41" s="773"/>
    </row>
    <row r="42" spans="1:6" s="677" customFormat="1">
      <c r="A42" s="684"/>
      <c r="B42" s="684"/>
      <c r="C42" s="684"/>
      <c r="D42" s="684"/>
      <c r="E42" s="684"/>
      <c r="F42" s="684"/>
    </row>
    <row r="43" spans="1:6" s="677" customFormat="1" ht="30" customHeight="1">
      <c r="A43" s="719" t="s">
        <v>440</v>
      </c>
      <c r="B43" s="719"/>
      <c r="C43" s="719"/>
      <c r="D43" s="719"/>
      <c r="E43" s="719"/>
      <c r="F43" s="719"/>
    </row>
    <row r="44" spans="1:6" s="677" customFormat="1" ht="18">
      <c r="A44" s="720" t="s">
        <v>736</v>
      </c>
      <c r="B44" s="720"/>
      <c r="C44" s="720"/>
      <c r="D44" s="720"/>
      <c r="E44" s="720"/>
      <c r="F44" s="720"/>
    </row>
    <row r="45" spans="1:6" s="677" customFormat="1" ht="18">
      <c r="A45" s="720" t="s">
        <v>1512</v>
      </c>
      <c r="B45" s="720"/>
      <c r="C45" s="720"/>
      <c r="D45" s="720"/>
      <c r="E45" s="720"/>
      <c r="F45" s="720"/>
    </row>
    <row r="46" spans="1:6" s="677" customFormat="1" ht="30" customHeight="1">
      <c r="A46" s="724" t="s">
        <v>508</v>
      </c>
      <c r="B46" s="724"/>
      <c r="C46" s="724"/>
      <c r="D46" s="724"/>
      <c r="E46" s="724"/>
      <c r="F46" s="724"/>
    </row>
    <row r="47" spans="1:6" s="677" customFormat="1">
      <c r="A47" s="99"/>
      <c r="B47" s="205"/>
      <c r="C47" s="205"/>
      <c r="D47" s="101"/>
      <c r="E47" s="184"/>
      <c r="F47" s="205"/>
    </row>
    <row r="48" spans="1:6" s="677" customFormat="1" ht="25.5">
      <c r="A48" s="72" t="s">
        <v>718</v>
      </c>
      <c r="B48" s="73" t="s">
        <v>60</v>
      </c>
      <c r="C48" s="73" t="s">
        <v>62</v>
      </c>
      <c r="D48" s="73" t="s">
        <v>64</v>
      </c>
      <c r="E48" s="176" t="s">
        <v>515</v>
      </c>
      <c r="F48" s="73" t="s">
        <v>677</v>
      </c>
    </row>
    <row r="49" spans="1:6" s="677" customFormat="1">
      <c r="A49" s="100" t="s">
        <v>720</v>
      </c>
      <c r="B49" s="97">
        <v>0</v>
      </c>
      <c r="C49" s="97">
        <v>0</v>
      </c>
      <c r="D49" s="97">
        <v>0</v>
      </c>
      <c r="E49" s="97">
        <v>0</v>
      </c>
      <c r="F49" s="160">
        <v>0</v>
      </c>
    </row>
    <row r="50" spans="1:6" s="677" customFormat="1">
      <c r="A50" s="100" t="s">
        <v>721</v>
      </c>
      <c r="B50" s="97">
        <v>0</v>
      </c>
      <c r="C50" s="97">
        <v>0</v>
      </c>
      <c r="D50" s="97">
        <v>0</v>
      </c>
      <c r="E50" s="97">
        <v>0</v>
      </c>
      <c r="F50" s="160">
        <v>0</v>
      </c>
    </row>
    <row r="51" spans="1:6" s="677" customFormat="1">
      <c r="A51" s="100" t="s">
        <v>722</v>
      </c>
      <c r="B51" s="97">
        <v>0</v>
      </c>
      <c r="C51" s="97">
        <v>0</v>
      </c>
      <c r="D51" s="97">
        <v>0</v>
      </c>
      <c r="E51" s="97">
        <v>0</v>
      </c>
      <c r="F51" s="160">
        <v>0</v>
      </c>
    </row>
    <row r="52" spans="1:6" s="677" customFormat="1">
      <c r="A52" s="100" t="s">
        <v>723</v>
      </c>
      <c r="B52" s="97">
        <v>0</v>
      </c>
      <c r="C52" s="97">
        <v>0</v>
      </c>
      <c r="D52" s="97">
        <v>0</v>
      </c>
      <c r="E52" s="97">
        <v>0</v>
      </c>
      <c r="F52" s="160">
        <v>0</v>
      </c>
    </row>
    <row r="53" spans="1:6" s="677" customFormat="1">
      <c r="A53" s="100" t="s">
        <v>724</v>
      </c>
      <c r="B53" s="97">
        <v>0</v>
      </c>
      <c r="C53" s="97">
        <v>0</v>
      </c>
      <c r="D53" s="97">
        <v>0</v>
      </c>
      <c r="E53" s="97">
        <v>0</v>
      </c>
      <c r="F53" s="160">
        <v>0</v>
      </c>
    </row>
    <row r="54" spans="1:6" s="677" customFormat="1">
      <c r="A54" s="100" t="s">
        <v>725</v>
      </c>
      <c r="B54" s="97">
        <v>0</v>
      </c>
      <c r="C54" s="97">
        <v>0</v>
      </c>
      <c r="D54" s="97">
        <v>0</v>
      </c>
      <c r="E54" s="97">
        <v>0</v>
      </c>
      <c r="F54" s="160">
        <v>0</v>
      </c>
    </row>
    <row r="55" spans="1:6" s="677" customFormat="1">
      <c r="A55" s="100" t="s">
        <v>726</v>
      </c>
      <c r="B55" s="97">
        <v>0</v>
      </c>
      <c r="C55" s="97">
        <v>0</v>
      </c>
      <c r="D55" s="97">
        <v>0</v>
      </c>
      <c r="E55" s="97">
        <v>0</v>
      </c>
      <c r="F55" s="160">
        <v>0</v>
      </c>
    </row>
    <row r="56" spans="1:6" s="677" customFormat="1">
      <c r="A56" s="100" t="s">
        <v>727</v>
      </c>
      <c r="B56" s="97">
        <v>0</v>
      </c>
      <c r="C56" s="97">
        <v>0</v>
      </c>
      <c r="D56" s="97">
        <v>0</v>
      </c>
      <c r="E56" s="97">
        <v>0</v>
      </c>
      <c r="F56" s="160">
        <v>0</v>
      </c>
    </row>
    <row r="57" spans="1:6" s="677" customFormat="1">
      <c r="A57" s="100" t="s">
        <v>728</v>
      </c>
      <c r="B57" s="97">
        <v>0</v>
      </c>
      <c r="C57" s="97">
        <v>0</v>
      </c>
      <c r="D57" s="97">
        <v>0</v>
      </c>
      <c r="E57" s="97">
        <v>0</v>
      </c>
      <c r="F57" s="160">
        <v>0</v>
      </c>
    </row>
    <row r="58" spans="1:6" s="677" customFormat="1">
      <c r="A58" s="100" t="s">
        <v>729</v>
      </c>
      <c r="B58" s="97">
        <v>0</v>
      </c>
      <c r="C58" s="97">
        <v>0</v>
      </c>
      <c r="D58" s="97">
        <v>0</v>
      </c>
      <c r="E58" s="97">
        <v>0</v>
      </c>
      <c r="F58" s="160">
        <v>0</v>
      </c>
    </row>
    <row r="59" spans="1:6" s="677" customFormat="1">
      <c r="A59" s="100" t="s">
        <v>730</v>
      </c>
      <c r="B59" s="97">
        <v>0</v>
      </c>
      <c r="C59" s="97">
        <v>0</v>
      </c>
      <c r="D59" s="97">
        <v>0</v>
      </c>
      <c r="E59" s="97">
        <v>0</v>
      </c>
      <c r="F59" s="160">
        <v>0</v>
      </c>
    </row>
    <row r="60" spans="1:6" s="677" customFormat="1">
      <c r="A60" s="100" t="s">
        <v>731</v>
      </c>
      <c r="B60" s="97">
        <v>0</v>
      </c>
      <c r="C60" s="97">
        <v>0</v>
      </c>
      <c r="D60" s="97">
        <v>0</v>
      </c>
      <c r="E60" s="97">
        <v>0</v>
      </c>
      <c r="F60" s="160">
        <v>0</v>
      </c>
    </row>
    <row r="61" spans="1:6" s="677" customFormat="1">
      <c r="A61" s="100" t="s">
        <v>732</v>
      </c>
      <c r="B61" s="97">
        <v>0</v>
      </c>
      <c r="C61" s="97">
        <v>0</v>
      </c>
      <c r="D61" s="97">
        <v>0</v>
      </c>
      <c r="E61" s="97">
        <v>0</v>
      </c>
      <c r="F61" s="160">
        <v>0</v>
      </c>
    </row>
    <row r="62" spans="1:6" s="677" customFormat="1">
      <c r="A62" s="100" t="s">
        <v>733</v>
      </c>
      <c r="B62" s="97">
        <v>0</v>
      </c>
      <c r="C62" s="97">
        <v>0</v>
      </c>
      <c r="D62" s="97">
        <v>0</v>
      </c>
      <c r="E62" s="97">
        <v>0</v>
      </c>
      <c r="F62" s="160">
        <v>0</v>
      </c>
    </row>
    <row r="63" spans="1:6" s="677" customFormat="1">
      <c r="A63" s="72" t="s">
        <v>156</v>
      </c>
      <c r="B63" s="158">
        <v>0</v>
      </c>
      <c r="C63" s="158">
        <v>0</v>
      </c>
      <c r="D63" s="158">
        <v>0</v>
      </c>
      <c r="E63" s="158">
        <v>0</v>
      </c>
      <c r="F63" s="161">
        <v>0</v>
      </c>
    </row>
    <row r="64" spans="1:6" s="677" customFormat="1">
      <c r="A64" s="54" t="s">
        <v>734</v>
      </c>
      <c r="B64" s="160">
        <v>0</v>
      </c>
      <c r="C64" s="160">
        <v>0</v>
      </c>
      <c r="D64" s="160">
        <v>0</v>
      </c>
      <c r="E64" s="160">
        <v>0</v>
      </c>
      <c r="F64" s="160"/>
    </row>
    <row r="65" spans="1:6" s="677" customFormat="1" ht="25.5">
      <c r="A65" s="433" t="s">
        <v>737</v>
      </c>
      <c r="B65" s="73" t="s">
        <v>60</v>
      </c>
      <c r="C65" s="73" t="s">
        <v>62</v>
      </c>
      <c r="D65" s="73" t="s">
        <v>64</v>
      </c>
      <c r="E65" s="176" t="s">
        <v>515</v>
      </c>
      <c r="F65" s="73" t="s">
        <v>677</v>
      </c>
    </row>
    <row r="66" spans="1:6" s="677" customFormat="1">
      <c r="A66" s="100" t="s">
        <v>720</v>
      </c>
      <c r="B66" s="97">
        <v>0</v>
      </c>
      <c r="C66" s="97">
        <v>0</v>
      </c>
      <c r="D66" s="97">
        <v>0</v>
      </c>
      <c r="E66" s="97">
        <v>0</v>
      </c>
      <c r="F66" s="160">
        <v>0</v>
      </c>
    </row>
    <row r="67" spans="1:6" s="677" customFormat="1">
      <c r="A67" s="100" t="s">
        <v>721</v>
      </c>
      <c r="B67" s="97">
        <v>0</v>
      </c>
      <c r="C67" s="97">
        <v>0</v>
      </c>
      <c r="D67" s="97">
        <v>0</v>
      </c>
      <c r="E67" s="97">
        <v>0</v>
      </c>
      <c r="F67" s="160">
        <v>0</v>
      </c>
    </row>
    <row r="68" spans="1:6" s="677" customFormat="1">
      <c r="A68" s="100" t="s">
        <v>722</v>
      </c>
      <c r="B68" s="97">
        <v>0</v>
      </c>
      <c r="C68" s="97">
        <v>0</v>
      </c>
      <c r="D68" s="97">
        <v>0</v>
      </c>
      <c r="E68" s="97">
        <v>0</v>
      </c>
      <c r="F68" s="160">
        <v>0</v>
      </c>
    </row>
    <row r="69" spans="1:6" s="677" customFormat="1">
      <c r="A69" s="100" t="s">
        <v>723</v>
      </c>
      <c r="B69" s="97">
        <v>0</v>
      </c>
      <c r="C69" s="97">
        <v>0</v>
      </c>
      <c r="D69" s="97">
        <v>0</v>
      </c>
      <c r="E69" s="97">
        <v>0</v>
      </c>
      <c r="F69" s="160">
        <v>0</v>
      </c>
    </row>
    <row r="70" spans="1:6" s="677" customFormat="1">
      <c r="A70" s="100" t="s">
        <v>724</v>
      </c>
      <c r="B70" s="97">
        <v>0</v>
      </c>
      <c r="C70" s="97">
        <v>0</v>
      </c>
      <c r="D70" s="97">
        <v>0</v>
      </c>
      <c r="E70" s="97">
        <v>0</v>
      </c>
      <c r="F70" s="160">
        <v>0</v>
      </c>
    </row>
    <row r="71" spans="1:6" s="677" customFormat="1">
      <c r="A71" s="100" t="s">
        <v>725</v>
      </c>
      <c r="B71" s="97">
        <v>0</v>
      </c>
      <c r="C71" s="97">
        <v>0</v>
      </c>
      <c r="D71" s="97">
        <v>0</v>
      </c>
      <c r="E71" s="97">
        <v>0</v>
      </c>
      <c r="F71" s="160">
        <v>0</v>
      </c>
    </row>
    <row r="72" spans="1:6" s="677" customFormat="1">
      <c r="A72" s="100" t="s">
        <v>726</v>
      </c>
      <c r="B72" s="97">
        <v>0</v>
      </c>
      <c r="C72" s="97">
        <v>0</v>
      </c>
      <c r="D72" s="97">
        <v>0</v>
      </c>
      <c r="E72" s="97">
        <v>0</v>
      </c>
      <c r="F72" s="160">
        <v>0</v>
      </c>
    </row>
    <row r="73" spans="1:6" s="677" customFormat="1">
      <c r="A73" s="100" t="s">
        <v>727</v>
      </c>
      <c r="B73" s="97">
        <v>0</v>
      </c>
      <c r="C73" s="97">
        <v>0</v>
      </c>
      <c r="D73" s="97">
        <v>0</v>
      </c>
      <c r="E73" s="97">
        <v>0</v>
      </c>
      <c r="F73" s="160">
        <v>0</v>
      </c>
    </row>
    <row r="74" spans="1:6" s="677" customFormat="1">
      <c r="A74" s="100" t="s">
        <v>728</v>
      </c>
      <c r="B74" s="97">
        <v>0</v>
      </c>
      <c r="C74" s="97">
        <v>0</v>
      </c>
      <c r="D74" s="97">
        <v>0</v>
      </c>
      <c r="E74" s="97">
        <v>0</v>
      </c>
      <c r="F74" s="160">
        <v>0</v>
      </c>
    </row>
    <row r="75" spans="1:6" s="677" customFormat="1">
      <c r="A75" s="100" t="s">
        <v>729</v>
      </c>
      <c r="B75" s="97">
        <v>0</v>
      </c>
      <c r="C75" s="97">
        <v>0</v>
      </c>
      <c r="D75" s="97">
        <v>0</v>
      </c>
      <c r="E75" s="97">
        <v>0</v>
      </c>
      <c r="F75" s="160">
        <v>0</v>
      </c>
    </row>
    <row r="76" spans="1:6" s="677" customFormat="1">
      <c r="A76" s="100" t="s">
        <v>730</v>
      </c>
      <c r="B76" s="97">
        <v>0</v>
      </c>
      <c r="C76" s="97">
        <v>0</v>
      </c>
      <c r="D76" s="97">
        <v>0</v>
      </c>
      <c r="E76" s="97">
        <v>0</v>
      </c>
      <c r="F76" s="160">
        <v>0</v>
      </c>
    </row>
    <row r="77" spans="1:6" s="677" customFormat="1">
      <c r="A77" s="100" t="s">
        <v>731</v>
      </c>
      <c r="B77" s="97">
        <v>0</v>
      </c>
      <c r="C77" s="97">
        <v>0</v>
      </c>
      <c r="D77" s="97">
        <v>0</v>
      </c>
      <c r="E77" s="97">
        <v>0</v>
      </c>
      <c r="F77" s="160">
        <v>0</v>
      </c>
    </row>
    <row r="78" spans="1:6" s="677" customFormat="1">
      <c r="A78" s="100" t="s">
        <v>732</v>
      </c>
      <c r="B78" s="97">
        <v>0</v>
      </c>
      <c r="C78" s="97">
        <v>0</v>
      </c>
      <c r="D78" s="97">
        <v>0</v>
      </c>
      <c r="E78" s="97">
        <v>0</v>
      </c>
      <c r="F78" s="160">
        <v>0</v>
      </c>
    </row>
    <row r="79" spans="1:6" s="677" customFormat="1">
      <c r="A79" s="100" t="s">
        <v>733</v>
      </c>
      <c r="B79" s="97">
        <v>0</v>
      </c>
      <c r="C79" s="97">
        <v>0</v>
      </c>
      <c r="D79" s="97">
        <v>0</v>
      </c>
      <c r="E79" s="97">
        <v>0</v>
      </c>
      <c r="F79" s="160">
        <v>0</v>
      </c>
    </row>
    <row r="80" spans="1:6" s="677" customFormat="1">
      <c r="A80" s="72" t="s">
        <v>156</v>
      </c>
      <c r="B80" s="158">
        <v>0</v>
      </c>
      <c r="C80" s="158">
        <v>0</v>
      </c>
      <c r="D80" s="158">
        <v>0</v>
      </c>
      <c r="E80" s="158">
        <v>0</v>
      </c>
      <c r="F80" s="161">
        <v>0</v>
      </c>
    </row>
    <row r="81" spans="1:6" s="677" customFormat="1">
      <c r="A81" s="54" t="s">
        <v>734</v>
      </c>
      <c r="B81" s="160">
        <v>0</v>
      </c>
      <c r="C81" s="160">
        <v>0</v>
      </c>
      <c r="D81" s="160">
        <v>0</v>
      </c>
      <c r="E81" s="160">
        <v>0</v>
      </c>
      <c r="F81" s="160"/>
    </row>
    <row r="82" spans="1:6" s="677" customFormat="1" ht="15.75" thickBot="1">
      <c r="A82" s="206"/>
      <c r="B82" s="207"/>
      <c r="C82" s="208"/>
      <c r="D82" s="208"/>
      <c r="E82" s="207"/>
      <c r="F82" s="207"/>
    </row>
    <row r="83" spans="1:6" s="677" customFormat="1" ht="15.75" thickTop="1">
      <c r="A83" s="773" t="s">
        <v>1394</v>
      </c>
      <c r="B83" s="773"/>
      <c r="C83" s="773"/>
      <c r="D83" s="773"/>
      <c r="E83" s="773"/>
      <c r="F83" s="773"/>
    </row>
    <row r="84" spans="1:6">
      <c r="A84" s="209"/>
      <c r="B84" s="210"/>
      <c r="C84" s="210"/>
      <c r="D84" s="210"/>
      <c r="E84" s="210"/>
      <c r="F84" s="211"/>
    </row>
    <row r="85" spans="1:6" ht="30" customHeight="1">
      <c r="A85" s="719" t="s">
        <v>440</v>
      </c>
      <c r="B85" s="719"/>
      <c r="C85" s="719"/>
      <c r="D85" s="719"/>
      <c r="E85" s="719"/>
      <c r="F85" s="719"/>
    </row>
    <row r="86" spans="1:6" ht="18">
      <c r="A86" s="720" t="s">
        <v>740</v>
      </c>
      <c r="B86" s="720"/>
      <c r="C86" s="720"/>
      <c r="D86" s="720"/>
      <c r="E86" s="720"/>
      <c r="F86" s="720"/>
    </row>
    <row r="87" spans="1:6" ht="18">
      <c r="A87" s="720" t="s">
        <v>1512</v>
      </c>
      <c r="B87" s="720"/>
      <c r="C87" s="720"/>
      <c r="D87" s="720"/>
      <c r="E87" s="720"/>
      <c r="F87" s="720"/>
    </row>
    <row r="88" spans="1:6" ht="30" customHeight="1">
      <c r="A88" s="724" t="s">
        <v>508</v>
      </c>
      <c r="B88" s="724"/>
      <c r="C88" s="724"/>
      <c r="D88" s="724"/>
      <c r="E88" s="724"/>
      <c r="F88" s="724"/>
    </row>
    <row r="89" spans="1:6">
      <c r="A89" s="99"/>
      <c r="B89" s="205"/>
      <c r="C89" s="205"/>
      <c r="D89" s="101"/>
      <c r="E89" s="184"/>
      <c r="F89" s="205"/>
    </row>
    <row r="90" spans="1:6" ht="30" customHeight="1">
      <c r="A90" s="72" t="s">
        <v>718</v>
      </c>
      <c r="B90" s="73" t="s">
        <v>60</v>
      </c>
      <c r="C90" s="73" t="s">
        <v>62</v>
      </c>
      <c r="D90" s="73" t="s">
        <v>64</v>
      </c>
      <c r="E90" s="176" t="s">
        <v>515</v>
      </c>
      <c r="F90" s="73" t="s">
        <v>677</v>
      </c>
    </row>
    <row r="91" spans="1:6">
      <c r="A91" s="100" t="s">
        <v>720</v>
      </c>
      <c r="B91" s="97">
        <v>0</v>
      </c>
      <c r="C91" s="97">
        <v>0</v>
      </c>
      <c r="D91" s="97">
        <v>0</v>
      </c>
      <c r="E91" s="97">
        <v>0</v>
      </c>
      <c r="F91" s="160">
        <v>0</v>
      </c>
    </row>
    <row r="92" spans="1:6">
      <c r="A92" s="100" t="s">
        <v>721</v>
      </c>
      <c r="B92" s="97">
        <v>8159.64678</v>
      </c>
      <c r="C92" s="97">
        <v>6939.6358200000004</v>
      </c>
      <c r="D92" s="97">
        <v>0</v>
      </c>
      <c r="E92" s="97">
        <v>15099.2826</v>
      </c>
      <c r="F92" s="160">
        <v>8.466720546342928E-3</v>
      </c>
    </row>
    <row r="93" spans="1:6">
      <c r="A93" s="100" t="s">
        <v>722</v>
      </c>
      <c r="B93" s="97">
        <v>6371.2241900000008</v>
      </c>
      <c r="C93" s="97">
        <v>24352.265179999999</v>
      </c>
      <c r="D93" s="97">
        <v>0</v>
      </c>
      <c r="E93" s="97">
        <v>30723.489369999999</v>
      </c>
      <c r="F93" s="160">
        <v>1.7227785292549432E-2</v>
      </c>
    </row>
    <row r="94" spans="1:6">
      <c r="A94" s="100" t="s">
        <v>723</v>
      </c>
      <c r="B94" s="97">
        <v>22319.081440000002</v>
      </c>
      <c r="C94" s="97">
        <v>40396.035159999999</v>
      </c>
      <c r="D94" s="97">
        <v>0</v>
      </c>
      <c r="E94" s="97">
        <v>62715.116600000001</v>
      </c>
      <c r="F94" s="160">
        <v>3.5166661910381918E-2</v>
      </c>
    </row>
    <row r="95" spans="1:6">
      <c r="A95" s="100" t="s">
        <v>724</v>
      </c>
      <c r="B95" s="97">
        <v>84334.820650000009</v>
      </c>
      <c r="C95" s="97">
        <v>21189.624489999998</v>
      </c>
      <c r="D95" s="97">
        <v>3537.8283300000003</v>
      </c>
      <c r="E95" s="97">
        <v>109062.27347000001</v>
      </c>
      <c r="F95" s="160">
        <v>6.1155209560705907E-2</v>
      </c>
    </row>
    <row r="96" spans="1:6">
      <c r="A96" s="100" t="s">
        <v>725</v>
      </c>
      <c r="B96" s="97">
        <v>161551.83227000001</v>
      </c>
      <c r="C96" s="97">
        <v>42101.643549999993</v>
      </c>
      <c r="D96" s="97">
        <v>8545.4971400000013</v>
      </c>
      <c r="E96" s="97">
        <v>212198.97295999998</v>
      </c>
      <c r="F96" s="160">
        <v>0.11898773285250647</v>
      </c>
    </row>
    <row r="97" spans="1:6">
      <c r="A97" s="100" t="s">
        <v>726</v>
      </c>
      <c r="B97" s="97">
        <v>144710.89209000001</v>
      </c>
      <c r="C97" s="97">
        <v>40038.277270000006</v>
      </c>
      <c r="D97" s="97">
        <v>10963.203589999999</v>
      </c>
      <c r="E97" s="97">
        <v>195712.37294999999</v>
      </c>
      <c r="F97" s="160">
        <v>0.1097430926439707</v>
      </c>
    </row>
    <row r="98" spans="1:6">
      <c r="A98" s="100" t="s">
        <v>727</v>
      </c>
      <c r="B98" s="97">
        <v>143337.81584999998</v>
      </c>
      <c r="C98" s="97">
        <v>33716.345070000003</v>
      </c>
      <c r="D98" s="97">
        <v>11900.078310000001</v>
      </c>
      <c r="E98" s="97">
        <v>188954.23923000001</v>
      </c>
      <c r="F98" s="160">
        <v>0.10595355964840594</v>
      </c>
    </row>
    <row r="99" spans="1:6">
      <c r="A99" s="100" t="s">
        <v>728</v>
      </c>
      <c r="B99" s="97">
        <v>101409.76854</v>
      </c>
      <c r="C99" s="97">
        <v>24606.990879999998</v>
      </c>
      <c r="D99" s="97">
        <v>10489.665999999999</v>
      </c>
      <c r="E99" s="97">
        <v>136506.42542000001</v>
      </c>
      <c r="F99" s="160">
        <v>7.6544150303627184E-2</v>
      </c>
    </row>
    <row r="100" spans="1:6">
      <c r="A100" s="100" t="s">
        <v>729</v>
      </c>
      <c r="B100" s="97">
        <v>138872.87161</v>
      </c>
      <c r="C100" s="97">
        <v>30865.545389999999</v>
      </c>
      <c r="D100" s="97">
        <v>14502.600920000001</v>
      </c>
      <c r="E100" s="97">
        <v>184241.01792000001</v>
      </c>
      <c r="F100" s="160">
        <v>0.1033106839064261</v>
      </c>
    </row>
    <row r="101" spans="1:6">
      <c r="A101" s="100" t="s">
        <v>730</v>
      </c>
      <c r="B101" s="97">
        <v>179297.88643000001</v>
      </c>
      <c r="C101" s="97">
        <v>49595.528039999997</v>
      </c>
      <c r="D101" s="97">
        <v>24898.230579999999</v>
      </c>
      <c r="E101" s="97">
        <v>253791.64505000002</v>
      </c>
      <c r="F101" s="160">
        <v>0.14231026682254472</v>
      </c>
    </row>
    <row r="102" spans="1:6">
      <c r="A102" s="100" t="s">
        <v>731</v>
      </c>
      <c r="B102" s="97">
        <v>200885.40109999999</v>
      </c>
      <c r="C102" s="97">
        <v>60244.516029999999</v>
      </c>
      <c r="D102" s="97">
        <v>32086.62572</v>
      </c>
      <c r="E102" s="97">
        <v>293216.54284999997</v>
      </c>
      <c r="F102" s="160">
        <v>0.1644172503848452</v>
      </c>
    </row>
    <row r="103" spans="1:6">
      <c r="A103" s="100" t="s">
        <v>732</v>
      </c>
      <c r="B103" s="97">
        <v>29721.120559999999</v>
      </c>
      <c r="C103" s="97">
        <v>10687.199970000001</v>
      </c>
      <c r="D103" s="97">
        <v>5777.8127400000003</v>
      </c>
      <c r="E103" s="97">
        <v>46186.133269999998</v>
      </c>
      <c r="F103" s="160">
        <v>2.5898255822646942E-2</v>
      </c>
    </row>
    <row r="104" spans="1:6">
      <c r="A104" s="100" t="s">
        <v>733</v>
      </c>
      <c r="B104" s="97">
        <v>32691.201379999999</v>
      </c>
      <c r="C104" s="97">
        <v>14653.197560000001</v>
      </c>
      <c r="D104" s="97">
        <v>7616.5751200000004</v>
      </c>
      <c r="E104" s="97">
        <v>54960.97406</v>
      </c>
      <c r="F104" s="160">
        <v>3.0818630305046592E-2</v>
      </c>
    </row>
    <row r="105" spans="1:6">
      <c r="A105" s="72" t="s">
        <v>156</v>
      </c>
      <c r="B105" s="158">
        <v>1253663.5628899999</v>
      </c>
      <c r="C105" s="158">
        <v>399386.80441000004</v>
      </c>
      <c r="D105" s="158">
        <v>130318.11844999998</v>
      </c>
      <c r="E105" s="158">
        <v>1783368.48575</v>
      </c>
      <c r="F105" s="161">
        <v>1</v>
      </c>
    </row>
    <row r="106" spans="1:6">
      <c r="A106" s="54" t="s">
        <v>734</v>
      </c>
      <c r="B106" s="160">
        <v>0.70297505698199481</v>
      </c>
      <c r="C106" s="160">
        <v>0.22395080298956666</v>
      </c>
      <c r="D106" s="160">
        <v>7.3074140028438581E-2</v>
      </c>
      <c r="E106" s="160">
        <v>1</v>
      </c>
      <c r="F106" s="160"/>
    </row>
    <row r="107" spans="1:6" ht="30" customHeight="1">
      <c r="A107" s="433" t="s">
        <v>737</v>
      </c>
      <c r="B107" s="73" t="s">
        <v>60</v>
      </c>
      <c r="C107" s="73" t="s">
        <v>62</v>
      </c>
      <c r="D107" s="73" t="s">
        <v>64</v>
      </c>
      <c r="E107" s="176" t="s">
        <v>156</v>
      </c>
      <c r="F107" s="73" t="s">
        <v>677</v>
      </c>
    </row>
    <row r="108" spans="1:6">
      <c r="A108" s="100" t="s">
        <v>720</v>
      </c>
      <c r="B108" s="97">
        <v>0</v>
      </c>
      <c r="C108" s="97">
        <v>0</v>
      </c>
      <c r="D108" s="97">
        <v>0</v>
      </c>
      <c r="E108" s="97">
        <v>0</v>
      </c>
      <c r="F108" s="160">
        <v>0</v>
      </c>
    </row>
    <row r="109" spans="1:6">
      <c r="A109" s="100" t="s">
        <v>721</v>
      </c>
      <c r="B109" s="97">
        <v>1</v>
      </c>
      <c r="C109" s="97">
        <v>1</v>
      </c>
      <c r="D109" s="97">
        <v>0</v>
      </c>
      <c r="E109" s="97">
        <v>2</v>
      </c>
      <c r="F109" s="160">
        <v>1.1062742343199456E-5</v>
      </c>
    </row>
    <row r="110" spans="1:6">
      <c r="A110" s="100" t="s">
        <v>722</v>
      </c>
      <c r="B110" s="97">
        <v>1</v>
      </c>
      <c r="C110" s="97">
        <v>5</v>
      </c>
      <c r="D110" s="97">
        <v>0</v>
      </c>
      <c r="E110" s="97">
        <v>6</v>
      </c>
      <c r="F110" s="160">
        <v>3.3188227029598369E-5</v>
      </c>
    </row>
    <row r="111" spans="1:6">
      <c r="A111" s="100" t="s">
        <v>723</v>
      </c>
      <c r="B111" s="97">
        <v>12</v>
      </c>
      <c r="C111" s="97">
        <v>20</v>
      </c>
      <c r="D111" s="97">
        <v>0</v>
      </c>
      <c r="E111" s="97">
        <v>32</v>
      </c>
      <c r="F111" s="160">
        <v>1.7700387749119129E-4</v>
      </c>
    </row>
    <row r="112" spans="1:6">
      <c r="A112" s="100" t="s">
        <v>724</v>
      </c>
      <c r="B112" s="97">
        <v>97</v>
      </c>
      <c r="C112" s="97">
        <v>24</v>
      </c>
      <c r="D112" s="97">
        <v>4</v>
      </c>
      <c r="E112" s="97">
        <v>125</v>
      </c>
      <c r="F112" s="160">
        <v>6.9142139644996596E-4</v>
      </c>
    </row>
    <row r="113" spans="1:6">
      <c r="A113" s="100" t="s">
        <v>725</v>
      </c>
      <c r="B113" s="97">
        <v>346</v>
      </c>
      <c r="C113" s="97">
        <v>93</v>
      </c>
      <c r="D113" s="97">
        <v>19</v>
      </c>
      <c r="E113" s="97">
        <v>458</v>
      </c>
      <c r="F113" s="160">
        <v>2.5333679965926755E-3</v>
      </c>
    </row>
    <row r="114" spans="1:6">
      <c r="A114" s="100" t="s">
        <v>726</v>
      </c>
      <c r="B114" s="97">
        <v>555</v>
      </c>
      <c r="C114" s="97">
        <v>155</v>
      </c>
      <c r="D114" s="97">
        <v>42</v>
      </c>
      <c r="E114" s="97">
        <v>752</v>
      </c>
      <c r="F114" s="160">
        <v>4.1595911210429957E-3</v>
      </c>
    </row>
    <row r="115" spans="1:6">
      <c r="A115" s="100" t="s">
        <v>727</v>
      </c>
      <c r="B115" s="97">
        <v>864</v>
      </c>
      <c r="C115" s="97">
        <v>203</v>
      </c>
      <c r="D115" s="97">
        <v>72</v>
      </c>
      <c r="E115" s="97">
        <v>1139</v>
      </c>
      <c r="F115" s="160">
        <v>6.3002317644520901E-3</v>
      </c>
    </row>
    <row r="116" spans="1:6">
      <c r="A116" s="100" t="s">
        <v>728</v>
      </c>
      <c r="B116" s="97">
        <v>859</v>
      </c>
      <c r="C116" s="97">
        <v>212</v>
      </c>
      <c r="D116" s="97">
        <v>88</v>
      </c>
      <c r="E116" s="97">
        <v>1159</v>
      </c>
      <c r="F116" s="160">
        <v>6.4108591878840847E-3</v>
      </c>
    </row>
    <row r="117" spans="1:6">
      <c r="A117" s="100" t="s">
        <v>729</v>
      </c>
      <c r="B117" s="97">
        <v>1667</v>
      </c>
      <c r="C117" s="97">
        <v>370</v>
      </c>
      <c r="D117" s="97">
        <v>175</v>
      </c>
      <c r="E117" s="97">
        <v>2212</v>
      </c>
      <c r="F117" s="160">
        <v>1.2235393031578598E-2</v>
      </c>
    </row>
    <row r="118" spans="1:6">
      <c r="A118" s="100" t="s">
        <v>730</v>
      </c>
      <c r="B118" s="97">
        <v>3694</v>
      </c>
      <c r="C118" s="97">
        <v>1028</v>
      </c>
      <c r="D118" s="97">
        <v>511</v>
      </c>
      <c r="E118" s="97">
        <v>5233</v>
      </c>
      <c r="F118" s="160">
        <v>2.8945665340981377E-2</v>
      </c>
    </row>
    <row r="119" spans="1:6">
      <c r="A119" s="100" t="s">
        <v>731</v>
      </c>
      <c r="B119" s="97">
        <v>12449</v>
      </c>
      <c r="C119" s="97">
        <v>3826</v>
      </c>
      <c r="D119" s="97">
        <v>2065</v>
      </c>
      <c r="E119" s="97">
        <v>18340</v>
      </c>
      <c r="F119" s="160">
        <v>0.10144534728713901</v>
      </c>
    </row>
    <row r="120" spans="1:6">
      <c r="A120" s="100" t="s">
        <v>732</v>
      </c>
      <c r="B120" s="97">
        <v>6042</v>
      </c>
      <c r="C120" s="97">
        <v>2165</v>
      </c>
      <c r="D120" s="97">
        <v>1189</v>
      </c>
      <c r="E120" s="97">
        <v>9396</v>
      </c>
      <c r="F120" s="160">
        <v>5.1972763528351042E-2</v>
      </c>
    </row>
    <row r="121" spans="1:6">
      <c r="A121" s="100" t="s">
        <v>733</v>
      </c>
      <c r="B121" s="97">
        <v>88636</v>
      </c>
      <c r="C121" s="97">
        <v>41048</v>
      </c>
      <c r="D121" s="97">
        <v>12249</v>
      </c>
      <c r="E121" s="97">
        <v>141933</v>
      </c>
      <c r="F121" s="160">
        <v>0.78508410449866417</v>
      </c>
    </row>
    <row r="122" spans="1:6">
      <c r="A122" s="72" t="s">
        <v>156</v>
      </c>
      <c r="B122" s="158">
        <v>115223</v>
      </c>
      <c r="C122" s="158">
        <v>49150</v>
      </c>
      <c r="D122" s="158">
        <v>16414</v>
      </c>
      <c r="E122" s="158">
        <v>180787</v>
      </c>
      <c r="F122" s="161">
        <v>1</v>
      </c>
    </row>
    <row r="123" spans="1:6">
      <c r="A123" s="54" t="s">
        <v>734</v>
      </c>
      <c r="B123" s="160">
        <v>0.63734118050523547</v>
      </c>
      <c r="C123" s="160">
        <v>0.27186689308412665</v>
      </c>
      <c r="D123" s="160">
        <v>9.0791926410637935E-2</v>
      </c>
      <c r="E123" s="160">
        <v>1</v>
      </c>
      <c r="F123" s="160"/>
    </row>
    <row r="124" spans="1:6" ht="15.75" thickBot="1">
      <c r="A124" s="206"/>
      <c r="B124" s="207"/>
      <c r="C124" s="208"/>
      <c r="D124" s="208"/>
      <c r="E124" s="207"/>
      <c r="F124" s="207"/>
    </row>
    <row r="125" spans="1:6" ht="15.75" thickTop="1">
      <c r="A125" s="773" t="s">
        <v>1366</v>
      </c>
      <c r="B125" s="773"/>
      <c r="C125" s="773"/>
      <c r="D125" s="773"/>
      <c r="E125" s="773"/>
      <c r="F125" s="773"/>
    </row>
    <row r="126" spans="1:6">
      <c r="A126" s="214"/>
      <c r="B126" s="11"/>
      <c r="C126" s="96"/>
      <c r="D126" s="96"/>
      <c r="E126" s="11"/>
      <c r="F126" s="211"/>
    </row>
    <row r="127" spans="1:6" ht="30" customHeight="1">
      <c r="A127" s="719" t="s">
        <v>440</v>
      </c>
      <c r="B127" s="719"/>
      <c r="C127" s="719"/>
      <c r="D127" s="719"/>
      <c r="E127" s="719"/>
      <c r="F127" s="719"/>
    </row>
    <row r="128" spans="1:6" ht="18">
      <c r="A128" s="720" t="s">
        <v>738</v>
      </c>
      <c r="B128" s="720"/>
      <c r="C128" s="720"/>
      <c r="D128" s="720"/>
      <c r="E128" s="720"/>
      <c r="F128" s="720"/>
    </row>
    <row r="129" spans="1:6" ht="18">
      <c r="A129" s="720" t="s">
        <v>1512</v>
      </c>
      <c r="B129" s="720"/>
      <c r="C129" s="720"/>
      <c r="D129" s="720"/>
      <c r="E129" s="720"/>
      <c r="F129" s="720"/>
    </row>
    <row r="130" spans="1:6" ht="30" customHeight="1">
      <c r="A130" s="724" t="s">
        <v>508</v>
      </c>
      <c r="B130" s="724"/>
      <c r="C130" s="724"/>
      <c r="D130" s="724"/>
      <c r="E130" s="724"/>
      <c r="F130" s="724"/>
    </row>
    <row r="131" spans="1:6">
      <c r="A131" s="99"/>
      <c r="B131" s="205"/>
      <c r="C131" s="205"/>
      <c r="D131" s="101"/>
      <c r="E131" s="184"/>
      <c r="F131" s="205"/>
    </row>
    <row r="132" spans="1:6" ht="30" customHeight="1">
      <c r="A132" s="72" t="s">
        <v>718</v>
      </c>
      <c r="B132" s="73" t="s">
        <v>60</v>
      </c>
      <c r="C132" s="73" t="s">
        <v>62</v>
      </c>
      <c r="D132" s="73" t="s">
        <v>64</v>
      </c>
      <c r="E132" s="176" t="s">
        <v>515</v>
      </c>
      <c r="F132" s="73" t="s">
        <v>677</v>
      </c>
    </row>
    <row r="133" spans="1:6">
      <c r="A133" s="100" t="s">
        <v>720</v>
      </c>
      <c r="B133" s="97">
        <v>0</v>
      </c>
      <c r="C133" s="97">
        <v>0</v>
      </c>
      <c r="D133" s="97">
        <v>0</v>
      </c>
      <c r="E133" s="97">
        <v>0</v>
      </c>
      <c r="F133" s="160">
        <v>0</v>
      </c>
    </row>
    <row r="134" spans="1:6">
      <c r="A134" s="100" t="s">
        <v>721</v>
      </c>
      <c r="B134" s="97">
        <v>0</v>
      </c>
      <c r="C134" s="97">
        <v>38028.82359</v>
      </c>
      <c r="D134" s="97">
        <v>0</v>
      </c>
      <c r="E134" s="97">
        <v>38028.82359</v>
      </c>
      <c r="F134" s="160">
        <v>6.767052300289382E-2</v>
      </c>
    </row>
    <row r="135" spans="1:6">
      <c r="A135" s="100" t="s">
        <v>722</v>
      </c>
      <c r="B135" s="97">
        <v>0</v>
      </c>
      <c r="C135" s="97">
        <v>48318.144070000002</v>
      </c>
      <c r="D135" s="97">
        <v>0</v>
      </c>
      <c r="E135" s="97">
        <v>48318.144070000002</v>
      </c>
      <c r="F135" s="160">
        <v>8.5979890280010449E-2</v>
      </c>
    </row>
    <row r="136" spans="1:6">
      <c r="A136" s="100" t="s">
        <v>723</v>
      </c>
      <c r="B136" s="97">
        <v>3326.4136600000002</v>
      </c>
      <c r="C136" s="97">
        <v>73859.565519999989</v>
      </c>
      <c r="D136" s="97">
        <v>0</v>
      </c>
      <c r="E136" s="97">
        <v>77185.979179999995</v>
      </c>
      <c r="F136" s="160">
        <v>0.13734886032537072</v>
      </c>
    </row>
    <row r="137" spans="1:6">
      <c r="A137" s="100" t="s">
        <v>724</v>
      </c>
      <c r="B137" s="97">
        <v>8475.2725200000004</v>
      </c>
      <c r="C137" s="97">
        <v>72917.495949999997</v>
      </c>
      <c r="D137" s="97">
        <v>1806.50359</v>
      </c>
      <c r="E137" s="97">
        <v>83199.272059999988</v>
      </c>
      <c r="F137" s="160">
        <v>0.14804923535001865</v>
      </c>
    </row>
    <row r="138" spans="1:6">
      <c r="A138" s="100" t="s">
        <v>725</v>
      </c>
      <c r="B138" s="97">
        <v>19055.764420000003</v>
      </c>
      <c r="C138" s="97">
        <v>56439.011479999994</v>
      </c>
      <c r="D138" s="97">
        <v>2505.8240699999997</v>
      </c>
      <c r="E138" s="97">
        <v>78000.599969999996</v>
      </c>
      <c r="F138" s="160">
        <v>0.13879844013627043</v>
      </c>
    </row>
    <row r="139" spans="1:6">
      <c r="A139" s="100" t="s">
        <v>726</v>
      </c>
      <c r="B139" s="97">
        <v>18707.239369999999</v>
      </c>
      <c r="C139" s="97">
        <v>27668.300649999997</v>
      </c>
      <c r="D139" s="97">
        <v>2649.1307999999999</v>
      </c>
      <c r="E139" s="97">
        <v>49024.670819999999</v>
      </c>
      <c r="F139" s="160">
        <v>8.7237121773771589E-2</v>
      </c>
    </row>
    <row r="140" spans="1:6">
      <c r="A140" s="100" t="s">
        <v>727</v>
      </c>
      <c r="B140" s="97">
        <v>17394.985079999999</v>
      </c>
      <c r="C140" s="97">
        <v>28938.566260000003</v>
      </c>
      <c r="D140" s="97">
        <v>2572.8500600000002</v>
      </c>
      <c r="E140" s="97">
        <v>48906.401400000002</v>
      </c>
      <c r="F140" s="160">
        <v>8.7026666841141145E-2</v>
      </c>
    </row>
    <row r="141" spans="1:6">
      <c r="A141" s="100" t="s">
        <v>728</v>
      </c>
      <c r="B141" s="97">
        <v>11229.99646</v>
      </c>
      <c r="C141" s="97">
        <v>13034.07998</v>
      </c>
      <c r="D141" s="97">
        <v>1285.7648999999999</v>
      </c>
      <c r="E141" s="97">
        <v>25549.841339999999</v>
      </c>
      <c r="F141" s="160">
        <v>4.5464754438877909E-2</v>
      </c>
    </row>
    <row r="142" spans="1:6">
      <c r="A142" s="100" t="s">
        <v>729</v>
      </c>
      <c r="B142" s="97">
        <v>17991.057670000002</v>
      </c>
      <c r="C142" s="97">
        <v>22110.825199999999</v>
      </c>
      <c r="D142" s="97">
        <v>2850.8315299999999</v>
      </c>
      <c r="E142" s="97">
        <v>42952.714400000004</v>
      </c>
      <c r="F142" s="160">
        <v>7.6432357707911139E-2</v>
      </c>
    </row>
    <row r="143" spans="1:6">
      <c r="A143" s="100" t="s">
        <v>730</v>
      </c>
      <c r="B143" s="97">
        <v>17046.164639999999</v>
      </c>
      <c r="C143" s="97">
        <v>21473.102280000003</v>
      </c>
      <c r="D143" s="97">
        <v>4188.9169700000002</v>
      </c>
      <c r="E143" s="97">
        <v>42708.18389</v>
      </c>
      <c r="F143" s="160">
        <v>7.5997227037547299E-2</v>
      </c>
    </row>
    <row r="144" spans="1:6">
      <c r="A144" s="100" t="s">
        <v>731</v>
      </c>
      <c r="B144" s="97">
        <v>9580.5773300000001</v>
      </c>
      <c r="C144" s="97">
        <v>13934.41798</v>
      </c>
      <c r="D144" s="97">
        <v>2530.9413599999998</v>
      </c>
      <c r="E144" s="97">
        <v>26045.936669999999</v>
      </c>
      <c r="F144" s="160">
        <v>4.6347533007111641E-2</v>
      </c>
    </row>
    <row r="145" spans="1:6">
      <c r="A145" s="100" t="s">
        <v>732</v>
      </c>
      <c r="B145" s="97">
        <v>477.94900999999999</v>
      </c>
      <c r="C145" s="97">
        <v>1169.85725</v>
      </c>
      <c r="D145" s="97">
        <v>190.22681</v>
      </c>
      <c r="E145" s="97">
        <v>1838.03307</v>
      </c>
      <c r="F145" s="160">
        <v>3.270694368158722E-3</v>
      </c>
    </row>
    <row r="146" spans="1:6">
      <c r="A146" s="100" t="s">
        <v>733</v>
      </c>
      <c r="B146" s="97">
        <v>183.57395000000002</v>
      </c>
      <c r="C146" s="97">
        <v>28.11786</v>
      </c>
      <c r="D146" s="97">
        <v>0</v>
      </c>
      <c r="E146" s="97">
        <v>211.69181000000003</v>
      </c>
      <c r="F146" s="160">
        <v>3.76695730916488E-4</v>
      </c>
    </row>
    <row r="147" spans="1:6">
      <c r="A147" s="72" t="s">
        <v>156</v>
      </c>
      <c r="B147" s="158">
        <v>123468.99411</v>
      </c>
      <c r="C147" s="158">
        <v>417920.30806999997</v>
      </c>
      <c r="D147" s="158">
        <v>20580.990090000003</v>
      </c>
      <c r="E147" s="158">
        <v>561970.29226999998</v>
      </c>
      <c r="F147" s="161">
        <v>1</v>
      </c>
    </row>
    <row r="148" spans="1:6">
      <c r="A148" s="54" t="s">
        <v>734</v>
      </c>
      <c r="B148" s="160">
        <v>0.2197073329468438</v>
      </c>
      <c r="C148" s="160">
        <v>0.74366975233133703</v>
      </c>
      <c r="D148" s="160">
        <v>3.6622914721819166E-2</v>
      </c>
      <c r="E148" s="160">
        <v>1</v>
      </c>
      <c r="F148" s="160"/>
    </row>
    <row r="149" spans="1:6" ht="30" customHeight="1">
      <c r="A149" s="433" t="s">
        <v>1001</v>
      </c>
      <c r="B149" s="73" t="s">
        <v>60</v>
      </c>
      <c r="C149" s="73" t="s">
        <v>62</v>
      </c>
      <c r="D149" s="73" t="s">
        <v>64</v>
      </c>
      <c r="E149" s="176" t="s">
        <v>156</v>
      </c>
      <c r="F149" s="73" t="s">
        <v>677</v>
      </c>
    </row>
    <row r="150" spans="1:6">
      <c r="A150" s="100" t="s">
        <v>720</v>
      </c>
      <c r="B150" s="97">
        <v>0</v>
      </c>
      <c r="C150" s="97">
        <v>0</v>
      </c>
      <c r="D150" s="97">
        <v>0</v>
      </c>
      <c r="E150" s="97">
        <v>0</v>
      </c>
      <c r="F150" s="160">
        <v>0</v>
      </c>
    </row>
    <row r="151" spans="1:6">
      <c r="A151" s="100" t="s">
        <v>721</v>
      </c>
      <c r="B151" s="97">
        <v>0</v>
      </c>
      <c r="C151" s="97">
        <v>5</v>
      </c>
      <c r="D151" s="97">
        <v>0</v>
      </c>
      <c r="E151" s="97">
        <v>5</v>
      </c>
      <c r="F151" s="160">
        <v>1.1568718186024988E-3</v>
      </c>
    </row>
    <row r="152" spans="1:6">
      <c r="A152" s="100" t="s">
        <v>722</v>
      </c>
      <c r="B152" s="97">
        <v>0</v>
      </c>
      <c r="C152" s="97">
        <v>11</v>
      </c>
      <c r="D152" s="97">
        <v>0</v>
      </c>
      <c r="E152" s="97">
        <v>11</v>
      </c>
      <c r="F152" s="160">
        <v>2.5451180009254974E-3</v>
      </c>
    </row>
    <row r="153" spans="1:6">
      <c r="A153" s="100" t="s">
        <v>723</v>
      </c>
      <c r="B153" s="97">
        <v>2</v>
      </c>
      <c r="C153" s="97">
        <v>34</v>
      </c>
      <c r="D153" s="97">
        <v>0</v>
      </c>
      <c r="E153" s="97">
        <v>36</v>
      </c>
      <c r="F153" s="160">
        <v>8.3294770939379911E-3</v>
      </c>
    </row>
    <row r="154" spans="1:6">
      <c r="A154" s="100" t="s">
        <v>724</v>
      </c>
      <c r="B154" s="97">
        <v>10</v>
      </c>
      <c r="C154" s="97">
        <v>75</v>
      </c>
      <c r="D154" s="97">
        <v>2</v>
      </c>
      <c r="E154" s="97">
        <v>87</v>
      </c>
      <c r="F154" s="160">
        <v>2.0129569643683481E-2</v>
      </c>
    </row>
    <row r="155" spans="1:6">
      <c r="A155" s="100" t="s">
        <v>725</v>
      </c>
      <c r="B155" s="97">
        <v>41</v>
      </c>
      <c r="C155" s="97">
        <v>116</v>
      </c>
      <c r="D155" s="97">
        <v>6</v>
      </c>
      <c r="E155" s="97">
        <v>163</v>
      </c>
      <c r="F155" s="160">
        <v>3.7714021286441461E-2</v>
      </c>
    </row>
    <row r="156" spans="1:6">
      <c r="A156" s="100" t="s">
        <v>726</v>
      </c>
      <c r="B156" s="97">
        <v>70</v>
      </c>
      <c r="C156" s="97">
        <v>102</v>
      </c>
      <c r="D156" s="97">
        <v>11</v>
      </c>
      <c r="E156" s="97">
        <v>183</v>
      </c>
      <c r="F156" s="160">
        <v>4.2341508560851455E-2</v>
      </c>
    </row>
    <row r="157" spans="1:6">
      <c r="A157" s="100" t="s">
        <v>727</v>
      </c>
      <c r="B157" s="97">
        <v>104</v>
      </c>
      <c r="C157" s="97">
        <v>171</v>
      </c>
      <c r="D157" s="97">
        <v>16</v>
      </c>
      <c r="E157" s="97">
        <v>291</v>
      </c>
      <c r="F157" s="160">
        <v>6.7329939842665429E-2</v>
      </c>
    </row>
    <row r="158" spans="1:6">
      <c r="A158" s="100" t="s">
        <v>728</v>
      </c>
      <c r="B158" s="97">
        <v>96</v>
      </c>
      <c r="C158" s="97">
        <v>110</v>
      </c>
      <c r="D158" s="97">
        <v>11</v>
      </c>
      <c r="E158" s="97">
        <v>217</v>
      </c>
      <c r="F158" s="160">
        <v>5.0208236927348451E-2</v>
      </c>
    </row>
    <row r="159" spans="1:6">
      <c r="A159" s="100" t="s">
        <v>729</v>
      </c>
      <c r="B159" s="97">
        <v>219</v>
      </c>
      <c r="C159" s="97">
        <v>263</v>
      </c>
      <c r="D159" s="97">
        <v>35</v>
      </c>
      <c r="E159" s="97">
        <v>517</v>
      </c>
      <c r="F159" s="160">
        <v>0.11962054604349838</v>
      </c>
    </row>
    <row r="160" spans="1:6">
      <c r="A160" s="100" t="s">
        <v>730</v>
      </c>
      <c r="B160" s="97">
        <v>344</v>
      </c>
      <c r="C160" s="97">
        <v>433</v>
      </c>
      <c r="D160" s="97">
        <v>85</v>
      </c>
      <c r="E160" s="97">
        <v>862</v>
      </c>
      <c r="F160" s="160">
        <v>0.19944470152707081</v>
      </c>
    </row>
    <row r="161" spans="1:6">
      <c r="A161" s="100" t="s">
        <v>731</v>
      </c>
      <c r="B161" s="97">
        <v>521</v>
      </c>
      <c r="C161" s="97">
        <v>784</v>
      </c>
      <c r="D161" s="97">
        <v>137</v>
      </c>
      <c r="E161" s="97">
        <v>1442</v>
      </c>
      <c r="F161" s="160">
        <v>0.33364183248496065</v>
      </c>
    </row>
    <row r="162" spans="1:6">
      <c r="A162" s="100" t="s">
        <v>732</v>
      </c>
      <c r="B162" s="97">
        <v>95</v>
      </c>
      <c r="C162" s="97">
        <v>258</v>
      </c>
      <c r="D162" s="97">
        <v>39</v>
      </c>
      <c r="E162" s="97">
        <v>392</v>
      </c>
      <c r="F162" s="160">
        <v>9.0698750578435905E-2</v>
      </c>
    </row>
    <row r="163" spans="1:6">
      <c r="A163" s="100" t="s">
        <v>733</v>
      </c>
      <c r="B163" s="97">
        <v>102</v>
      </c>
      <c r="C163" s="97">
        <v>14</v>
      </c>
      <c r="D163" s="97">
        <v>0</v>
      </c>
      <c r="E163" s="97">
        <v>116</v>
      </c>
      <c r="F163" s="160">
        <v>2.6839426191577972E-2</v>
      </c>
    </row>
    <row r="164" spans="1:6">
      <c r="A164" s="72" t="s">
        <v>156</v>
      </c>
      <c r="B164" s="158">
        <v>1604</v>
      </c>
      <c r="C164" s="158">
        <v>2376</v>
      </c>
      <c r="D164" s="158">
        <v>342</v>
      </c>
      <c r="E164" s="158">
        <v>4322</v>
      </c>
      <c r="F164" s="161">
        <v>1</v>
      </c>
    </row>
    <row r="165" spans="1:6">
      <c r="A165" s="54" t="s">
        <v>734</v>
      </c>
      <c r="B165" s="160">
        <v>0.37112447940768162</v>
      </c>
      <c r="C165" s="160">
        <v>0.54974548819990743</v>
      </c>
      <c r="D165" s="160">
        <v>7.9130032392410926E-2</v>
      </c>
      <c r="E165" s="160">
        <v>1</v>
      </c>
      <c r="F165" s="160"/>
    </row>
    <row r="166" spans="1:6" ht="15.75" thickBot="1">
      <c r="A166" s="206"/>
      <c r="B166" s="207"/>
      <c r="C166" s="208"/>
      <c r="D166" s="208"/>
      <c r="E166" s="207"/>
      <c r="F166" s="207"/>
    </row>
    <row r="167" spans="1:6" ht="15.75" customHeight="1" thickTop="1">
      <c r="A167" s="773" t="s">
        <v>1367</v>
      </c>
      <c r="B167" s="773"/>
      <c r="C167" s="773"/>
      <c r="D167" s="773"/>
      <c r="E167" s="773"/>
      <c r="F167" s="773"/>
    </row>
    <row r="168" spans="1:6">
      <c r="A168" s="190"/>
      <c r="B168" s="11"/>
      <c r="C168" s="96"/>
      <c r="D168" s="96"/>
      <c r="E168" s="11"/>
      <c r="F168" s="211"/>
    </row>
    <row r="169" spans="1:6" ht="30" customHeight="1">
      <c r="A169" s="719" t="s">
        <v>440</v>
      </c>
      <c r="B169" s="719"/>
      <c r="C169" s="719"/>
      <c r="D169" s="719"/>
      <c r="E169" s="719"/>
      <c r="F169" s="719"/>
    </row>
    <row r="170" spans="1:6" ht="18">
      <c r="A170" s="720" t="s">
        <v>739</v>
      </c>
      <c r="B170" s="720"/>
      <c r="C170" s="720"/>
      <c r="D170" s="720"/>
      <c r="E170" s="720"/>
      <c r="F170" s="720"/>
    </row>
    <row r="171" spans="1:6" ht="18">
      <c r="A171" s="720" t="s">
        <v>1512</v>
      </c>
      <c r="B171" s="720"/>
      <c r="C171" s="720"/>
      <c r="D171" s="720"/>
      <c r="E171" s="720"/>
      <c r="F171" s="720"/>
    </row>
    <row r="172" spans="1:6" ht="30" customHeight="1">
      <c r="A172" s="724" t="s">
        <v>508</v>
      </c>
      <c r="B172" s="724"/>
      <c r="C172" s="724"/>
      <c r="D172" s="724"/>
      <c r="E172" s="724"/>
      <c r="F172" s="724"/>
    </row>
    <row r="173" spans="1:6">
      <c r="A173" s="99"/>
      <c r="B173" s="205"/>
      <c r="C173" s="205"/>
      <c r="D173" s="101"/>
      <c r="E173" s="184"/>
      <c r="F173" s="205"/>
    </row>
    <row r="174" spans="1:6" ht="30" customHeight="1">
      <c r="A174" s="72" t="s">
        <v>718</v>
      </c>
      <c r="B174" s="73" t="s">
        <v>60</v>
      </c>
      <c r="C174" s="73" t="s">
        <v>62</v>
      </c>
      <c r="D174" s="73" t="s">
        <v>64</v>
      </c>
      <c r="E174" s="176" t="s">
        <v>515</v>
      </c>
      <c r="F174" s="73" t="s">
        <v>677</v>
      </c>
    </row>
    <row r="175" spans="1:6">
      <c r="A175" s="100" t="s">
        <v>720</v>
      </c>
      <c r="B175" s="97">
        <v>0</v>
      </c>
      <c r="C175" s="97">
        <v>0</v>
      </c>
      <c r="D175" s="97">
        <v>0</v>
      </c>
      <c r="E175" s="97">
        <v>0</v>
      </c>
      <c r="F175" s="160">
        <v>0</v>
      </c>
    </row>
    <row r="176" spans="1:6">
      <c r="A176" s="100" t="s">
        <v>721</v>
      </c>
      <c r="B176" s="97">
        <v>0</v>
      </c>
      <c r="C176" s="97">
        <v>0</v>
      </c>
      <c r="D176" s="97">
        <v>0</v>
      </c>
      <c r="E176" s="97">
        <v>0</v>
      </c>
      <c r="F176" s="160">
        <v>0</v>
      </c>
    </row>
    <row r="177" spans="1:6">
      <c r="A177" s="100" t="s">
        <v>722</v>
      </c>
      <c r="B177" s="97">
        <v>0</v>
      </c>
      <c r="C177" s="97">
        <v>0</v>
      </c>
      <c r="D177" s="97">
        <v>0</v>
      </c>
      <c r="E177" s="97">
        <v>0</v>
      </c>
      <c r="F177" s="160">
        <v>0</v>
      </c>
    </row>
    <row r="178" spans="1:6">
      <c r="A178" s="100" t="s">
        <v>723</v>
      </c>
      <c r="B178" s="97">
        <v>0</v>
      </c>
      <c r="C178" s="97">
        <v>7547.8779999999997</v>
      </c>
      <c r="D178" s="97">
        <v>0</v>
      </c>
      <c r="E178" s="97">
        <v>7547.8779999999997</v>
      </c>
      <c r="F178" s="160">
        <v>0.49099195550864461</v>
      </c>
    </row>
    <row r="179" spans="1:6">
      <c r="A179" s="100" t="s">
        <v>724</v>
      </c>
      <c r="B179" s="97">
        <v>0</v>
      </c>
      <c r="C179" s="97">
        <v>744.38493000000005</v>
      </c>
      <c r="D179" s="97">
        <v>0</v>
      </c>
      <c r="E179" s="97">
        <v>744.38493000000005</v>
      </c>
      <c r="F179" s="160">
        <v>4.8422485423302492E-2</v>
      </c>
    </row>
    <row r="180" spans="1:6">
      <c r="A180" s="100" t="s">
        <v>725</v>
      </c>
      <c r="B180" s="97">
        <v>379.24714</v>
      </c>
      <c r="C180" s="97">
        <v>2173.78532</v>
      </c>
      <c r="D180" s="97">
        <v>0</v>
      </c>
      <c r="E180" s="97">
        <v>2553.0324599999999</v>
      </c>
      <c r="F180" s="160">
        <v>0.16607560429731977</v>
      </c>
    </row>
    <row r="181" spans="1:6">
      <c r="A181" s="100" t="s">
        <v>726</v>
      </c>
      <c r="B181" s="97">
        <v>0</v>
      </c>
      <c r="C181" s="97">
        <v>483</v>
      </c>
      <c r="D181" s="97">
        <v>0</v>
      </c>
      <c r="E181" s="97">
        <v>483</v>
      </c>
      <c r="F181" s="160">
        <v>3.1419309441763014E-2</v>
      </c>
    </row>
    <row r="182" spans="1:6">
      <c r="A182" s="100" t="s">
        <v>727</v>
      </c>
      <c r="B182" s="97">
        <v>173.80790999999999</v>
      </c>
      <c r="C182" s="97">
        <v>1078.64059</v>
      </c>
      <c r="D182" s="97">
        <v>0</v>
      </c>
      <c r="E182" s="97">
        <v>1252.4485</v>
      </c>
      <c r="F182" s="160">
        <v>8.1472188367229664E-2</v>
      </c>
    </row>
    <row r="183" spans="1:6">
      <c r="A183" s="100" t="s">
        <v>728</v>
      </c>
      <c r="B183" s="97">
        <v>120</v>
      </c>
      <c r="C183" s="97">
        <v>552.94947000000002</v>
      </c>
      <c r="D183" s="97">
        <v>0</v>
      </c>
      <c r="E183" s="97">
        <v>672.94947000000002</v>
      </c>
      <c r="F183" s="160">
        <v>4.3775585168944961E-2</v>
      </c>
    </row>
    <row r="184" spans="1:6">
      <c r="A184" s="100" t="s">
        <v>729</v>
      </c>
      <c r="B184" s="97">
        <v>0</v>
      </c>
      <c r="C184" s="97">
        <v>240</v>
      </c>
      <c r="D184" s="97">
        <v>0</v>
      </c>
      <c r="E184" s="97">
        <v>240</v>
      </c>
      <c r="F184" s="160">
        <v>1.5612079225720752E-2</v>
      </c>
    </row>
    <row r="185" spans="1:6">
      <c r="A185" s="100" t="s">
        <v>730</v>
      </c>
      <c r="B185" s="97">
        <v>217.46724</v>
      </c>
      <c r="C185" s="97">
        <v>639</v>
      </c>
      <c r="D185" s="97">
        <v>0</v>
      </c>
      <c r="E185" s="97">
        <v>856.46723999999995</v>
      </c>
      <c r="F185" s="160">
        <v>5.5713476687976625E-2</v>
      </c>
    </row>
    <row r="186" spans="1:6">
      <c r="A186" s="100" t="s">
        <v>731</v>
      </c>
      <c r="B186" s="97">
        <v>805.82174999999995</v>
      </c>
      <c r="C186" s="97">
        <v>117.2135</v>
      </c>
      <c r="D186" s="97">
        <v>7.2973699999999999</v>
      </c>
      <c r="E186" s="97">
        <v>930.33261999999991</v>
      </c>
      <c r="F186" s="160">
        <v>6.0518444040468161E-2</v>
      </c>
    </row>
    <row r="187" spans="1:6">
      <c r="A187" s="100" t="s">
        <v>732</v>
      </c>
      <c r="B187" s="97">
        <v>72.779929999999993</v>
      </c>
      <c r="C187" s="97">
        <v>4.5640000000000001</v>
      </c>
      <c r="D187" s="97">
        <v>0</v>
      </c>
      <c r="E187" s="97">
        <v>77.34393</v>
      </c>
      <c r="F187" s="160">
        <v>5.0312481782858335E-3</v>
      </c>
    </row>
    <row r="188" spans="1:6">
      <c r="A188" s="100" t="s">
        <v>733</v>
      </c>
      <c r="B188" s="97">
        <v>14.875</v>
      </c>
      <c r="C188" s="97">
        <v>0</v>
      </c>
      <c r="D188" s="97">
        <v>0</v>
      </c>
      <c r="E188" s="97">
        <v>14.875</v>
      </c>
      <c r="F188" s="160">
        <v>9.6762366034415081E-4</v>
      </c>
    </row>
    <row r="189" spans="1:6">
      <c r="A189" s="72" t="s">
        <v>156</v>
      </c>
      <c r="B189" s="158">
        <v>1783.9989699999999</v>
      </c>
      <c r="C189" s="158">
        <v>13581.415809999999</v>
      </c>
      <c r="D189" s="158">
        <v>7.2973699999999999</v>
      </c>
      <c r="E189" s="158">
        <v>15372.712149999999</v>
      </c>
      <c r="F189" s="161">
        <v>1</v>
      </c>
    </row>
    <row r="190" spans="1:6">
      <c r="A190" s="54" t="s">
        <v>734</v>
      </c>
      <c r="B190" s="160">
        <v>0.11604972190935091</v>
      </c>
      <c r="C190" s="160">
        <v>0.88347558176323482</v>
      </c>
      <c r="D190" s="160">
        <v>4.7469632741415773E-4</v>
      </c>
      <c r="E190" s="160">
        <v>1</v>
      </c>
      <c r="F190" s="160"/>
    </row>
    <row r="191" spans="1:6" ht="30" customHeight="1">
      <c r="A191" s="433" t="s">
        <v>1001</v>
      </c>
      <c r="B191" s="73" t="s">
        <v>60</v>
      </c>
      <c r="C191" s="73" t="s">
        <v>62</v>
      </c>
      <c r="D191" s="73" t="s">
        <v>64</v>
      </c>
      <c r="E191" s="176" t="s">
        <v>156</v>
      </c>
      <c r="F191" s="73" t="s">
        <v>677</v>
      </c>
    </row>
    <row r="192" spans="1:6">
      <c r="A192" s="100" t="s">
        <v>720</v>
      </c>
      <c r="B192" s="97">
        <v>0</v>
      </c>
      <c r="C192" s="97">
        <v>0</v>
      </c>
      <c r="D192" s="97">
        <v>0</v>
      </c>
      <c r="E192" s="97">
        <v>0</v>
      </c>
      <c r="F192" s="160">
        <v>0</v>
      </c>
    </row>
    <row r="193" spans="1:6">
      <c r="A193" s="100" t="s">
        <v>721</v>
      </c>
      <c r="B193" s="97">
        <v>0</v>
      </c>
      <c r="C193" s="97">
        <v>0</v>
      </c>
      <c r="D193" s="97">
        <v>0</v>
      </c>
      <c r="E193" s="97">
        <v>0</v>
      </c>
      <c r="F193" s="160">
        <v>0</v>
      </c>
    </row>
    <row r="194" spans="1:6">
      <c r="A194" s="100" t="s">
        <v>722</v>
      </c>
      <c r="B194" s="97">
        <v>0</v>
      </c>
      <c r="C194" s="97">
        <v>0</v>
      </c>
      <c r="D194" s="97">
        <v>0</v>
      </c>
      <c r="E194" s="97">
        <v>0</v>
      </c>
      <c r="F194" s="160">
        <v>0</v>
      </c>
    </row>
    <row r="195" spans="1:6">
      <c r="A195" s="100" t="s">
        <v>723</v>
      </c>
      <c r="B195" s="97">
        <v>0</v>
      </c>
      <c r="C195" s="97">
        <v>3</v>
      </c>
      <c r="D195" s="97">
        <v>0</v>
      </c>
      <c r="E195" s="97">
        <v>3</v>
      </c>
      <c r="F195" s="160">
        <v>2.2727272727272728E-2</v>
      </c>
    </row>
    <row r="196" spans="1:6">
      <c r="A196" s="100" t="s">
        <v>724</v>
      </c>
      <c r="B196" s="97">
        <v>0</v>
      </c>
      <c r="C196" s="97">
        <v>1</v>
      </c>
      <c r="D196" s="97">
        <v>0</v>
      </c>
      <c r="E196" s="97">
        <v>1</v>
      </c>
      <c r="F196" s="160">
        <v>7.575757575757576E-3</v>
      </c>
    </row>
    <row r="197" spans="1:6">
      <c r="A197" s="100" t="s">
        <v>725</v>
      </c>
      <c r="B197" s="97">
        <v>1</v>
      </c>
      <c r="C197" s="97">
        <v>5</v>
      </c>
      <c r="D197" s="97">
        <v>0</v>
      </c>
      <c r="E197" s="97">
        <v>6</v>
      </c>
      <c r="F197" s="160">
        <v>4.5454545454545456E-2</v>
      </c>
    </row>
    <row r="198" spans="1:6">
      <c r="A198" s="100" t="s">
        <v>726</v>
      </c>
      <c r="B198" s="97">
        <v>0</v>
      </c>
      <c r="C198" s="97">
        <v>2</v>
      </c>
      <c r="D198" s="97">
        <v>0</v>
      </c>
      <c r="E198" s="97">
        <v>2</v>
      </c>
      <c r="F198" s="160">
        <v>1.5151515151515152E-2</v>
      </c>
    </row>
    <row r="199" spans="1:6">
      <c r="A199" s="100" t="s">
        <v>727</v>
      </c>
      <c r="B199" s="97">
        <v>1</v>
      </c>
      <c r="C199" s="97">
        <v>7</v>
      </c>
      <c r="D199" s="97">
        <v>0</v>
      </c>
      <c r="E199" s="97">
        <v>8</v>
      </c>
      <c r="F199" s="160">
        <v>6.0606060606060608E-2</v>
      </c>
    </row>
    <row r="200" spans="1:6">
      <c r="A200" s="100" t="s">
        <v>728</v>
      </c>
      <c r="B200" s="97">
        <v>1</v>
      </c>
      <c r="C200" s="97">
        <v>5</v>
      </c>
      <c r="D200" s="97">
        <v>0</v>
      </c>
      <c r="E200" s="97">
        <v>6</v>
      </c>
      <c r="F200" s="160">
        <v>4.5454545454545456E-2</v>
      </c>
    </row>
    <row r="201" spans="1:6">
      <c r="A201" s="100" t="s">
        <v>729</v>
      </c>
      <c r="B201" s="97">
        <v>0</v>
      </c>
      <c r="C201" s="97">
        <v>3</v>
      </c>
      <c r="D201" s="97">
        <v>0</v>
      </c>
      <c r="E201" s="97">
        <v>3</v>
      </c>
      <c r="F201" s="160">
        <v>2.2727272727272728E-2</v>
      </c>
    </row>
    <row r="202" spans="1:6">
      <c r="A202" s="100" t="s">
        <v>730</v>
      </c>
      <c r="B202" s="97">
        <v>5</v>
      </c>
      <c r="C202" s="97">
        <v>12</v>
      </c>
      <c r="D202" s="97">
        <v>0</v>
      </c>
      <c r="E202" s="97">
        <v>17</v>
      </c>
      <c r="F202" s="160">
        <v>0.12878787878787878</v>
      </c>
    </row>
    <row r="203" spans="1:6">
      <c r="A203" s="100" t="s">
        <v>731</v>
      </c>
      <c r="B203" s="97">
        <v>58</v>
      </c>
      <c r="C203" s="97">
        <v>5</v>
      </c>
      <c r="D203" s="97">
        <v>1</v>
      </c>
      <c r="E203" s="97">
        <v>64</v>
      </c>
      <c r="F203" s="160">
        <v>0.48484848484848486</v>
      </c>
    </row>
    <row r="204" spans="1:6">
      <c r="A204" s="100" t="s">
        <v>732</v>
      </c>
      <c r="B204" s="97">
        <v>16</v>
      </c>
      <c r="C204" s="97">
        <v>1</v>
      </c>
      <c r="D204" s="97">
        <v>0</v>
      </c>
      <c r="E204" s="97">
        <v>17</v>
      </c>
      <c r="F204" s="160">
        <v>0.12878787878787878</v>
      </c>
    </row>
    <row r="205" spans="1:6">
      <c r="A205" s="100" t="s">
        <v>733</v>
      </c>
      <c r="B205" s="97">
        <v>5</v>
      </c>
      <c r="C205" s="97">
        <v>0</v>
      </c>
      <c r="D205" s="97">
        <v>0</v>
      </c>
      <c r="E205" s="97">
        <v>5</v>
      </c>
      <c r="F205" s="160">
        <v>3.787878787878788E-2</v>
      </c>
    </row>
    <row r="206" spans="1:6">
      <c r="A206" s="72" t="s">
        <v>156</v>
      </c>
      <c r="B206" s="158">
        <v>87</v>
      </c>
      <c r="C206" s="158">
        <v>44</v>
      </c>
      <c r="D206" s="158">
        <v>1</v>
      </c>
      <c r="E206" s="158">
        <v>132</v>
      </c>
      <c r="F206" s="161">
        <v>1</v>
      </c>
    </row>
    <row r="207" spans="1:6">
      <c r="A207" s="54" t="s">
        <v>734</v>
      </c>
      <c r="B207" s="160">
        <v>0.65909090909090906</v>
      </c>
      <c r="C207" s="160">
        <v>0.33333333333333331</v>
      </c>
      <c r="D207" s="160">
        <v>7.575757575757576E-3</v>
      </c>
      <c r="E207" s="160">
        <v>1</v>
      </c>
      <c r="F207" s="160"/>
    </row>
    <row r="208" spans="1:6" ht="15.75" thickBot="1">
      <c r="A208" s="206"/>
      <c r="B208" s="207"/>
      <c r="C208" s="208"/>
      <c r="D208" s="208"/>
      <c r="E208" s="207"/>
      <c r="F208" s="207"/>
    </row>
    <row r="209" spans="1:6" ht="15.75" customHeight="1" thickTop="1">
      <c r="A209" s="773" t="s">
        <v>1368</v>
      </c>
      <c r="B209" s="773"/>
      <c r="C209" s="773"/>
      <c r="D209" s="773"/>
      <c r="E209" s="773"/>
      <c r="F209" s="773"/>
    </row>
    <row r="210" spans="1:6">
      <c r="A210" s="214"/>
      <c r="B210" s="11"/>
      <c r="C210" s="96"/>
      <c r="D210" s="96"/>
      <c r="E210" s="11"/>
      <c r="F210" s="211"/>
    </row>
  </sheetData>
  <mergeCells count="25">
    <mergeCell ref="A46:F46"/>
    <mergeCell ref="A83:F83"/>
    <mergeCell ref="A43:F43"/>
    <mergeCell ref="A44:F44"/>
    <mergeCell ref="A45:F45"/>
    <mergeCell ref="A1:F1"/>
    <mergeCell ref="A2:F2"/>
    <mergeCell ref="A3:F3"/>
    <mergeCell ref="A4:F4"/>
    <mergeCell ref="A41:F41"/>
    <mergeCell ref="A172:F172"/>
    <mergeCell ref="A209:F209"/>
    <mergeCell ref="A129:F129"/>
    <mergeCell ref="A130:F130"/>
    <mergeCell ref="A167:F167"/>
    <mergeCell ref="A169:F169"/>
    <mergeCell ref="A170:F170"/>
    <mergeCell ref="A171:F171"/>
    <mergeCell ref="A128:F128"/>
    <mergeCell ref="A85:F85"/>
    <mergeCell ref="A86:F86"/>
    <mergeCell ref="A87:F87"/>
    <mergeCell ref="A88:F88"/>
    <mergeCell ref="A125:F125"/>
    <mergeCell ref="A127:F127"/>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58" t="s">
        <v>956</v>
      </c>
      <c r="B1" s="758"/>
      <c r="C1" s="758"/>
      <c r="D1" s="758"/>
      <c r="E1" s="758"/>
      <c r="F1" s="758"/>
    </row>
    <row r="2" spans="1:6" ht="18">
      <c r="A2" s="759" t="s">
        <v>484</v>
      </c>
      <c r="B2" s="759"/>
      <c r="C2" s="759"/>
      <c r="D2" s="759"/>
      <c r="E2" s="759"/>
      <c r="F2" s="759"/>
    </row>
    <row r="3" spans="1:6" ht="18">
      <c r="A3" s="759" t="s">
        <v>1512</v>
      </c>
      <c r="B3" s="759"/>
      <c r="C3" s="759"/>
      <c r="D3" s="759"/>
      <c r="E3" s="759"/>
      <c r="F3" s="759"/>
    </row>
    <row r="4" spans="1:6" ht="30" customHeight="1">
      <c r="A4" s="760" t="s">
        <v>508</v>
      </c>
      <c r="B4" s="760"/>
      <c r="C4" s="760"/>
      <c r="D4" s="760"/>
      <c r="E4" s="760"/>
      <c r="F4" s="760"/>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8562041.2002600003</v>
      </c>
      <c r="C7" s="384">
        <v>1808642.81391</v>
      </c>
      <c r="D7" s="384">
        <v>0</v>
      </c>
      <c r="E7" s="384">
        <v>217.07930999999999</v>
      </c>
      <c r="F7" s="384">
        <v>10370901.09348</v>
      </c>
    </row>
    <row r="8" spans="1:6">
      <c r="A8" s="187" t="s">
        <v>158</v>
      </c>
      <c r="B8" s="57">
        <v>799658.70704000001</v>
      </c>
      <c r="C8" s="57">
        <v>326601.64860000001</v>
      </c>
      <c r="D8" s="57">
        <v>0</v>
      </c>
      <c r="E8" s="57">
        <v>213.04045000000002</v>
      </c>
      <c r="F8" s="57">
        <v>1126473.3960899999</v>
      </c>
    </row>
    <row r="9" spans="1:6">
      <c r="A9" s="58" t="s">
        <v>159</v>
      </c>
      <c r="B9" s="95">
        <v>333665.68449999997</v>
      </c>
      <c r="C9" s="95">
        <v>120634.02256</v>
      </c>
      <c r="D9" s="95">
        <v>0</v>
      </c>
      <c r="E9" s="95">
        <v>0</v>
      </c>
      <c r="F9" s="95">
        <v>454299.70705999999</v>
      </c>
    </row>
    <row r="10" spans="1:6">
      <c r="A10" s="58" t="s">
        <v>160</v>
      </c>
      <c r="B10" s="95">
        <v>230498.34232</v>
      </c>
      <c r="C10" s="95">
        <v>105078.46685</v>
      </c>
      <c r="D10" s="95">
        <v>0</v>
      </c>
      <c r="E10" s="95">
        <v>213.04045000000002</v>
      </c>
      <c r="F10" s="95">
        <v>335789.84961999999</v>
      </c>
    </row>
    <row r="11" spans="1:6">
      <c r="A11" s="58" t="s">
        <v>161</v>
      </c>
      <c r="B11" s="95">
        <v>235186.22818000001</v>
      </c>
      <c r="C11" s="95">
        <v>100889.15727</v>
      </c>
      <c r="D11" s="95">
        <v>0</v>
      </c>
      <c r="E11" s="95">
        <v>0</v>
      </c>
      <c r="F11" s="95">
        <v>336075.38545</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329.16658000000001</v>
      </c>
      <c r="C14" s="95">
        <v>0</v>
      </c>
      <c r="D14" s="95">
        <v>0</v>
      </c>
      <c r="E14" s="95">
        <v>0</v>
      </c>
      <c r="F14" s="95">
        <v>329.16658000000001</v>
      </c>
    </row>
    <row r="15" spans="1:6">
      <c r="A15" s="58" t="s">
        <v>165</v>
      </c>
      <c r="B15" s="95">
        <v>1.1299999999999999E-3</v>
      </c>
      <c r="C15" s="95">
        <v>1.9199999999999998E-3</v>
      </c>
      <c r="D15" s="95">
        <v>0</v>
      </c>
      <c r="E15" s="95">
        <v>0</v>
      </c>
      <c r="F15" s="95">
        <v>3.0499999999999998E-3</v>
      </c>
    </row>
    <row r="16" spans="1:6">
      <c r="A16" s="58" t="s">
        <v>166</v>
      </c>
      <c r="B16" s="95">
        <v>-20.715669999999999</v>
      </c>
      <c r="C16" s="95">
        <v>0</v>
      </c>
      <c r="D16" s="95">
        <v>0</v>
      </c>
      <c r="E16" s="95">
        <v>0</v>
      </c>
      <c r="F16" s="95">
        <v>-20.715669999999999</v>
      </c>
    </row>
    <row r="17" spans="1:6">
      <c r="A17" s="187" t="s">
        <v>167</v>
      </c>
      <c r="B17" s="57">
        <v>412985.37345999997</v>
      </c>
      <c r="C17" s="57">
        <v>183651.75281999999</v>
      </c>
      <c r="D17" s="57">
        <v>0</v>
      </c>
      <c r="E17" s="57">
        <v>3.9728499999999998</v>
      </c>
      <c r="F17" s="57">
        <v>596641.09912999999</v>
      </c>
    </row>
    <row r="18" spans="1:6">
      <c r="A18" s="58" t="s">
        <v>168</v>
      </c>
      <c r="B18" s="95">
        <v>0</v>
      </c>
      <c r="C18" s="95">
        <v>0</v>
      </c>
      <c r="D18" s="95">
        <v>0</v>
      </c>
      <c r="E18" s="95">
        <v>0</v>
      </c>
      <c r="F18" s="95">
        <v>0</v>
      </c>
    </row>
    <row r="19" spans="1:6">
      <c r="A19" s="58" t="s">
        <v>169</v>
      </c>
      <c r="B19" s="95">
        <v>278069.46513999999</v>
      </c>
      <c r="C19" s="95">
        <v>76031.1054</v>
      </c>
      <c r="D19" s="95">
        <v>0</v>
      </c>
      <c r="E19" s="95">
        <v>3.9674299999999998</v>
      </c>
      <c r="F19" s="95">
        <v>354104.53797</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49648.682860000001</v>
      </c>
      <c r="C22" s="95">
        <v>35064.651259999999</v>
      </c>
      <c r="D22" s="95">
        <v>0</v>
      </c>
      <c r="E22" s="95">
        <v>0</v>
      </c>
      <c r="F22" s="95">
        <v>84713.33412</v>
      </c>
    </row>
    <row r="23" spans="1:6">
      <c r="A23" s="58" t="s">
        <v>173</v>
      </c>
      <c r="B23" s="95">
        <v>85221.890930000009</v>
      </c>
      <c r="C23" s="95">
        <v>72515.935409999991</v>
      </c>
      <c r="D23" s="95">
        <v>0</v>
      </c>
      <c r="E23" s="95">
        <v>5.4200000000000003E-3</v>
      </c>
      <c r="F23" s="95">
        <v>157737.83176</v>
      </c>
    </row>
    <row r="24" spans="1:6">
      <c r="A24" s="58" t="s">
        <v>174</v>
      </c>
      <c r="B24" s="95">
        <v>45.334530000000001</v>
      </c>
      <c r="C24" s="95">
        <v>40.060749999999999</v>
      </c>
      <c r="D24" s="95">
        <v>0</v>
      </c>
      <c r="E24" s="95">
        <v>0</v>
      </c>
      <c r="F24" s="95">
        <v>85.39528</v>
      </c>
    </row>
    <row r="25" spans="1:6">
      <c r="A25" s="58" t="s">
        <v>175</v>
      </c>
      <c r="B25" s="95">
        <v>0</v>
      </c>
      <c r="C25" s="95">
        <v>0</v>
      </c>
      <c r="D25" s="95">
        <v>0</v>
      </c>
      <c r="E25" s="95">
        <v>0</v>
      </c>
      <c r="F25" s="95">
        <v>0</v>
      </c>
    </row>
    <row r="26" spans="1:6">
      <c r="A26" s="187" t="s">
        <v>176</v>
      </c>
      <c r="B26" s="57">
        <v>6917072.1234600004</v>
      </c>
      <c r="C26" s="57">
        <v>839924.79908000003</v>
      </c>
      <c r="D26" s="57">
        <v>0</v>
      </c>
      <c r="E26" s="57">
        <v>0</v>
      </c>
      <c r="F26" s="57">
        <v>7756996.9225399997</v>
      </c>
    </row>
    <row r="27" spans="1:6">
      <c r="A27" s="60" t="s">
        <v>177</v>
      </c>
      <c r="B27" s="95">
        <v>6452978.2057600003</v>
      </c>
      <c r="C27" s="95">
        <v>823398.73300000001</v>
      </c>
      <c r="D27" s="95">
        <v>0</v>
      </c>
      <c r="E27" s="95">
        <v>0</v>
      </c>
      <c r="F27" s="95">
        <v>7276376.9387600003</v>
      </c>
    </row>
    <row r="28" spans="1:6">
      <c r="A28" s="58" t="s">
        <v>178</v>
      </c>
      <c r="B28" s="95">
        <v>4739014.05406</v>
      </c>
      <c r="C28" s="95">
        <v>556242.55885000003</v>
      </c>
      <c r="D28" s="95">
        <v>0</v>
      </c>
      <c r="E28" s="95">
        <v>0</v>
      </c>
      <c r="F28" s="95">
        <v>5295256.6129099997</v>
      </c>
    </row>
    <row r="29" spans="1:6">
      <c r="A29" s="58" t="s">
        <v>179</v>
      </c>
      <c r="B29" s="95">
        <v>1510696.90967</v>
      </c>
      <c r="C29" s="95">
        <v>249614.88999</v>
      </c>
      <c r="D29" s="95">
        <v>0</v>
      </c>
      <c r="E29" s="95">
        <v>0</v>
      </c>
      <c r="F29" s="95">
        <v>1760311.79966</v>
      </c>
    </row>
    <row r="30" spans="1:6">
      <c r="A30" s="58" t="s">
        <v>180</v>
      </c>
      <c r="B30" s="95">
        <v>203267.24202999999</v>
      </c>
      <c r="C30" s="95">
        <v>17541.284159999999</v>
      </c>
      <c r="D30" s="95">
        <v>0</v>
      </c>
      <c r="E30" s="95">
        <v>0</v>
      </c>
      <c r="F30" s="95">
        <v>220808.52619</v>
      </c>
    </row>
    <row r="31" spans="1:6">
      <c r="A31" s="60" t="s">
        <v>181</v>
      </c>
      <c r="B31" s="95">
        <v>74818.348930000007</v>
      </c>
      <c r="C31" s="95">
        <v>10802.27729</v>
      </c>
      <c r="D31" s="95">
        <v>0</v>
      </c>
      <c r="E31" s="95">
        <v>0</v>
      </c>
      <c r="F31" s="95">
        <v>85620.626220000006</v>
      </c>
    </row>
    <row r="32" spans="1:6">
      <c r="A32" s="58" t="s">
        <v>182</v>
      </c>
      <c r="B32" s="95">
        <v>31315.582920000001</v>
      </c>
      <c r="C32" s="95">
        <v>3661.7506000000003</v>
      </c>
      <c r="D32" s="95">
        <v>0</v>
      </c>
      <c r="E32" s="95">
        <v>0</v>
      </c>
      <c r="F32" s="95">
        <v>34977.33352</v>
      </c>
    </row>
    <row r="33" spans="1:6">
      <c r="A33" s="58" t="s">
        <v>183</v>
      </c>
      <c r="B33" s="95">
        <v>37572.453700000005</v>
      </c>
      <c r="C33" s="95">
        <v>6500.55746</v>
      </c>
      <c r="D33" s="95">
        <v>0</v>
      </c>
      <c r="E33" s="95">
        <v>0</v>
      </c>
      <c r="F33" s="95">
        <v>44073.011159999995</v>
      </c>
    </row>
    <row r="34" spans="1:6">
      <c r="A34" s="58" t="s">
        <v>184</v>
      </c>
      <c r="B34" s="95">
        <v>5930.3123099999993</v>
      </c>
      <c r="C34" s="95">
        <v>639.96922999999992</v>
      </c>
      <c r="D34" s="95">
        <v>0</v>
      </c>
      <c r="E34" s="95">
        <v>0</v>
      </c>
      <c r="F34" s="95">
        <v>6570.2815399999999</v>
      </c>
    </row>
    <row r="35" spans="1:6">
      <c r="A35" s="60" t="s">
        <v>185</v>
      </c>
      <c r="B35" s="95">
        <v>173134.50600999998</v>
      </c>
      <c r="C35" s="95">
        <v>40277.007030000001</v>
      </c>
      <c r="D35" s="95">
        <v>0</v>
      </c>
      <c r="E35" s="95">
        <v>0</v>
      </c>
      <c r="F35" s="95">
        <v>213411.51303999999</v>
      </c>
    </row>
    <row r="36" spans="1:6">
      <c r="A36" s="58" t="s">
        <v>186</v>
      </c>
      <c r="B36" s="95">
        <v>110754.82115999999</v>
      </c>
      <c r="C36" s="95">
        <v>17588.153309999998</v>
      </c>
      <c r="D36" s="95">
        <v>0</v>
      </c>
      <c r="E36" s="95">
        <v>0</v>
      </c>
      <c r="F36" s="95">
        <v>128342.97447</v>
      </c>
    </row>
    <row r="37" spans="1:6">
      <c r="A37" s="58" t="s">
        <v>187</v>
      </c>
      <c r="B37" s="95">
        <v>57308.835599999999</v>
      </c>
      <c r="C37" s="95">
        <v>21500.720690000002</v>
      </c>
      <c r="D37" s="95">
        <v>0</v>
      </c>
      <c r="E37" s="95">
        <v>0</v>
      </c>
      <c r="F37" s="95">
        <v>78809.556290000008</v>
      </c>
    </row>
    <row r="38" spans="1:6">
      <c r="A38" s="58" t="s">
        <v>188</v>
      </c>
      <c r="B38" s="95">
        <v>5070.8492500000002</v>
      </c>
      <c r="C38" s="95">
        <v>1188.13303</v>
      </c>
      <c r="D38" s="95">
        <v>0</v>
      </c>
      <c r="E38" s="95">
        <v>0</v>
      </c>
      <c r="F38" s="95">
        <v>6258.9822800000002</v>
      </c>
    </row>
    <row r="39" spans="1:6">
      <c r="A39" s="60" t="s">
        <v>189</v>
      </c>
      <c r="B39" s="95">
        <v>687503.62323000003</v>
      </c>
      <c r="C39" s="95">
        <v>86979.570749999999</v>
      </c>
      <c r="D39" s="95">
        <v>0</v>
      </c>
      <c r="E39" s="95">
        <v>0</v>
      </c>
      <c r="F39" s="95">
        <v>774483.19397999998</v>
      </c>
    </row>
    <row r="40" spans="1:6">
      <c r="A40" s="58" t="s">
        <v>190</v>
      </c>
      <c r="B40" s="95">
        <v>96271.122799999997</v>
      </c>
      <c r="C40" s="95">
        <v>9482.6203299999997</v>
      </c>
      <c r="D40" s="95">
        <v>0</v>
      </c>
      <c r="E40" s="95">
        <v>0</v>
      </c>
      <c r="F40" s="95">
        <v>105753.74312999999</v>
      </c>
    </row>
    <row r="41" spans="1:6">
      <c r="A41" s="58" t="s">
        <v>191</v>
      </c>
      <c r="B41" s="95">
        <v>258569.50566999998</v>
      </c>
      <c r="C41" s="95">
        <v>35835.727989999999</v>
      </c>
      <c r="D41" s="95">
        <v>0</v>
      </c>
      <c r="E41" s="95">
        <v>0</v>
      </c>
      <c r="F41" s="95">
        <v>294405.23366000003</v>
      </c>
    </row>
    <row r="42" spans="1:6">
      <c r="A42" s="58" t="s">
        <v>192</v>
      </c>
      <c r="B42" s="95">
        <v>558.30508999999995</v>
      </c>
      <c r="C42" s="95">
        <v>18.849029999999999</v>
      </c>
      <c r="D42" s="95">
        <v>0</v>
      </c>
      <c r="E42" s="95">
        <v>0</v>
      </c>
      <c r="F42" s="95">
        <v>577.15412000000003</v>
      </c>
    </row>
    <row r="43" spans="1:6">
      <c r="A43" s="58" t="s">
        <v>193</v>
      </c>
      <c r="B43" s="95">
        <v>3525.5558700000001</v>
      </c>
      <c r="C43" s="95">
        <v>378.13918999999999</v>
      </c>
      <c r="D43" s="95">
        <v>0</v>
      </c>
      <c r="E43" s="95">
        <v>0</v>
      </c>
      <c r="F43" s="95">
        <v>3903.69506</v>
      </c>
    </row>
    <row r="44" spans="1:6">
      <c r="A44" s="58" t="s">
        <v>194</v>
      </c>
      <c r="B44" s="95">
        <v>314.45575000000002</v>
      </c>
      <c r="C44" s="95">
        <v>0</v>
      </c>
      <c r="D44" s="95">
        <v>0</v>
      </c>
      <c r="E44" s="95">
        <v>0</v>
      </c>
      <c r="F44" s="95">
        <v>314.45575000000002</v>
      </c>
    </row>
    <row r="45" spans="1:6">
      <c r="A45" s="58" t="s">
        <v>195</v>
      </c>
      <c r="B45" s="95">
        <v>900.33600999999999</v>
      </c>
      <c r="C45" s="95">
        <v>50.47448</v>
      </c>
      <c r="D45" s="95">
        <v>0</v>
      </c>
      <c r="E45" s="95">
        <v>0</v>
      </c>
      <c r="F45" s="95">
        <v>950.81048999999996</v>
      </c>
    </row>
    <row r="46" spans="1:6">
      <c r="A46" s="58" t="s">
        <v>1176</v>
      </c>
      <c r="B46" s="95">
        <v>119729.75347</v>
      </c>
      <c r="C46" s="95">
        <v>14564.416529999999</v>
      </c>
      <c r="D46" s="95">
        <v>0</v>
      </c>
      <c r="E46" s="95">
        <v>0</v>
      </c>
      <c r="F46" s="95">
        <v>134294.17000000001</v>
      </c>
    </row>
    <row r="47" spans="1:6">
      <c r="A47" s="58" t="s">
        <v>1177</v>
      </c>
      <c r="B47" s="95">
        <v>202914.69506</v>
      </c>
      <c r="C47" s="95">
        <v>26169.418890000001</v>
      </c>
      <c r="D47" s="95">
        <v>0</v>
      </c>
      <c r="E47" s="95">
        <v>0</v>
      </c>
      <c r="F47" s="95">
        <v>229084.11395</v>
      </c>
    </row>
    <row r="48" spans="1:6">
      <c r="A48" s="58" t="s">
        <v>1182</v>
      </c>
      <c r="B48" s="95">
        <v>878.84312999999997</v>
      </c>
      <c r="C48" s="95">
        <v>78.434869999999989</v>
      </c>
      <c r="D48" s="95">
        <v>0</v>
      </c>
      <c r="E48" s="95">
        <v>0</v>
      </c>
      <c r="F48" s="95">
        <v>957.27800000000002</v>
      </c>
    </row>
    <row r="49" spans="1:6">
      <c r="A49" s="58" t="s">
        <v>1183</v>
      </c>
      <c r="B49" s="95">
        <v>2626.8368599999999</v>
      </c>
      <c r="C49" s="95">
        <v>350.83812999999998</v>
      </c>
      <c r="D49" s="95">
        <v>0</v>
      </c>
      <c r="E49" s="95">
        <v>0</v>
      </c>
      <c r="F49" s="95">
        <v>2977.6749900000004</v>
      </c>
    </row>
    <row r="50" spans="1:6">
      <c r="A50" s="58" t="s">
        <v>1201</v>
      </c>
      <c r="B50" s="95">
        <v>309.06165999999996</v>
      </c>
      <c r="C50" s="95">
        <v>2.0000000000000002E-5</v>
      </c>
      <c r="D50" s="95">
        <v>0</v>
      </c>
      <c r="E50" s="95">
        <v>0</v>
      </c>
      <c r="F50" s="95">
        <v>309.06167999999997</v>
      </c>
    </row>
    <row r="51" spans="1:6">
      <c r="A51" s="58" t="s">
        <v>1221</v>
      </c>
      <c r="B51" s="95">
        <v>905.15185999999994</v>
      </c>
      <c r="C51" s="95">
        <v>50.651290000000003</v>
      </c>
      <c r="D51" s="95">
        <v>0</v>
      </c>
      <c r="E51" s="95">
        <v>0</v>
      </c>
      <c r="F51" s="95">
        <v>955.80315000000007</v>
      </c>
    </row>
    <row r="52" spans="1:6">
      <c r="A52" s="60" t="s">
        <v>196</v>
      </c>
      <c r="B52" s="95">
        <v>-471362.56047000003</v>
      </c>
      <c r="C52" s="95">
        <v>-121532.78899</v>
      </c>
      <c r="D52" s="95">
        <v>0</v>
      </c>
      <c r="E52" s="95">
        <v>0</v>
      </c>
      <c r="F52" s="95">
        <v>-592895.34946000006</v>
      </c>
    </row>
    <row r="53" spans="1:6">
      <c r="A53" s="61" t="s">
        <v>1240</v>
      </c>
      <c r="B53" s="95">
        <v>-71359.432029999996</v>
      </c>
      <c r="C53" s="95">
        <v>-15972.558640000001</v>
      </c>
      <c r="D53" s="95">
        <v>0</v>
      </c>
      <c r="E53" s="95">
        <v>0</v>
      </c>
      <c r="F53" s="95">
        <v>-87331.990669999999</v>
      </c>
    </row>
    <row r="54" spans="1:6">
      <c r="A54" s="58" t="s">
        <v>1252</v>
      </c>
      <c r="B54" s="95">
        <v>-19750.672609999998</v>
      </c>
      <c r="C54" s="95">
        <v>-13668.625689999999</v>
      </c>
      <c r="D54" s="95">
        <v>0</v>
      </c>
      <c r="E54" s="95">
        <v>0</v>
      </c>
      <c r="F54" s="95">
        <v>-33419.298300000002</v>
      </c>
    </row>
    <row r="55" spans="1:6">
      <c r="A55" s="58" t="s">
        <v>1241</v>
      </c>
      <c r="B55" s="95">
        <v>-14973.309869999999</v>
      </c>
      <c r="C55" s="95">
        <v>-1876.89177</v>
      </c>
      <c r="D55" s="95">
        <v>0</v>
      </c>
      <c r="E55" s="95">
        <v>0</v>
      </c>
      <c r="F55" s="95">
        <v>-16850.201639999999</v>
      </c>
    </row>
    <row r="56" spans="1:6">
      <c r="A56" s="58" t="s">
        <v>1253</v>
      </c>
      <c r="B56" s="95">
        <v>-15588.959439999999</v>
      </c>
      <c r="C56" s="95">
        <v>-2357.4883599999998</v>
      </c>
      <c r="D56" s="95">
        <v>0</v>
      </c>
      <c r="E56" s="95">
        <v>0</v>
      </c>
      <c r="F56" s="95">
        <v>-17946.447800000002</v>
      </c>
    </row>
    <row r="57" spans="1:6">
      <c r="A57" s="58" t="s">
        <v>1242</v>
      </c>
      <c r="B57" s="95">
        <v>-79021.776440000001</v>
      </c>
      <c r="C57" s="95">
        <v>-9981.4248599999992</v>
      </c>
      <c r="D57" s="95">
        <v>0</v>
      </c>
      <c r="E57" s="95">
        <v>0</v>
      </c>
      <c r="F57" s="95">
        <v>-89003.201300000001</v>
      </c>
    </row>
    <row r="58" spans="1:6">
      <c r="A58" s="58" t="s">
        <v>197</v>
      </c>
      <c r="B58" s="95">
        <v>-37643.27349</v>
      </c>
      <c r="C58" s="95">
        <v>-12035.173580000001</v>
      </c>
      <c r="D58" s="95">
        <v>0</v>
      </c>
      <c r="E58" s="95">
        <v>0</v>
      </c>
      <c r="F58" s="95">
        <v>-49678.447070000002</v>
      </c>
    </row>
    <row r="59" spans="1:6">
      <c r="A59" s="61" t="s">
        <v>198</v>
      </c>
      <c r="B59" s="95">
        <v>-128526.92834999999</v>
      </c>
      <c r="C59" s="95">
        <v>-38878.453079999999</v>
      </c>
      <c r="D59" s="95">
        <v>0</v>
      </c>
      <c r="E59" s="95">
        <v>0</v>
      </c>
      <c r="F59" s="95">
        <v>-167405.38143000001</v>
      </c>
    </row>
    <row r="60" spans="1:6">
      <c r="A60" s="58" t="s">
        <v>199</v>
      </c>
      <c r="B60" s="95">
        <v>-91342.383560000002</v>
      </c>
      <c r="C60" s="95">
        <v>-24571.190699999999</v>
      </c>
      <c r="D60" s="95">
        <v>0</v>
      </c>
      <c r="E60" s="95">
        <v>0</v>
      </c>
      <c r="F60" s="95">
        <v>-115913.57426000001</v>
      </c>
    </row>
    <row r="61" spans="1:6">
      <c r="A61" s="58" t="s">
        <v>200</v>
      </c>
      <c r="B61" s="95">
        <v>-36.953309999999995</v>
      </c>
      <c r="C61" s="95">
        <v>0</v>
      </c>
      <c r="D61" s="95">
        <v>0</v>
      </c>
      <c r="E61" s="95">
        <v>0</v>
      </c>
      <c r="F61" s="95">
        <v>-36.953309999999995</v>
      </c>
    </row>
    <row r="62" spans="1:6">
      <c r="A62" s="58" t="s">
        <v>201</v>
      </c>
      <c r="B62" s="95">
        <v>0</v>
      </c>
      <c r="C62" s="95">
        <v>0</v>
      </c>
      <c r="D62" s="95">
        <v>0</v>
      </c>
      <c r="E62" s="95">
        <v>0</v>
      </c>
      <c r="F62" s="95">
        <v>0</v>
      </c>
    </row>
    <row r="63" spans="1:6">
      <c r="A63" s="58" t="s">
        <v>997</v>
      </c>
      <c r="B63" s="95">
        <v>-1378.1893799999998</v>
      </c>
      <c r="C63" s="95">
        <v>-439.04414000000003</v>
      </c>
      <c r="D63" s="95">
        <v>0</v>
      </c>
      <c r="E63" s="95">
        <v>0</v>
      </c>
      <c r="F63" s="95">
        <v>-1817.23352</v>
      </c>
    </row>
    <row r="64" spans="1:6">
      <c r="A64" s="58" t="s">
        <v>998</v>
      </c>
      <c r="B64" s="95">
        <v>-1679.2933899999998</v>
      </c>
      <c r="C64" s="95">
        <v>-601.37838999999997</v>
      </c>
      <c r="D64" s="95">
        <v>0</v>
      </c>
      <c r="E64" s="95">
        <v>0</v>
      </c>
      <c r="F64" s="95">
        <v>-2280.6717799999997</v>
      </c>
    </row>
    <row r="65" spans="1:6">
      <c r="A65" s="61" t="s">
        <v>1184</v>
      </c>
      <c r="B65" s="95">
        <v>-890.65904</v>
      </c>
      <c r="C65" s="95">
        <v>-20.258050000000001</v>
      </c>
      <c r="D65" s="95">
        <v>0</v>
      </c>
      <c r="E65" s="95">
        <v>0</v>
      </c>
      <c r="F65" s="95">
        <v>-910.91708999999992</v>
      </c>
    </row>
    <row r="66" spans="1:6">
      <c r="A66" s="58" t="s">
        <v>1185</v>
      </c>
      <c r="B66" s="95">
        <v>-2496.68685</v>
      </c>
      <c r="C66" s="95">
        <v>-213.59104000000002</v>
      </c>
      <c r="D66" s="95">
        <v>0</v>
      </c>
      <c r="E66" s="95">
        <v>0</v>
      </c>
      <c r="F66" s="95">
        <v>-2710.2778900000003</v>
      </c>
    </row>
    <row r="67" spans="1:6">
      <c r="A67" s="58" t="s">
        <v>1186</v>
      </c>
      <c r="B67" s="95">
        <v>-3040.1343700000002</v>
      </c>
      <c r="C67" s="95">
        <v>-188.84189000000001</v>
      </c>
      <c r="D67" s="95">
        <v>0</v>
      </c>
      <c r="E67" s="95">
        <v>0</v>
      </c>
      <c r="F67" s="95">
        <v>-3228.9762599999999</v>
      </c>
    </row>
    <row r="68" spans="1:6">
      <c r="A68" s="58" t="s">
        <v>1187</v>
      </c>
      <c r="B68" s="95">
        <v>-3633.90834</v>
      </c>
      <c r="C68" s="95">
        <v>-727.86880000000008</v>
      </c>
      <c r="D68" s="95">
        <v>0</v>
      </c>
      <c r="E68" s="95">
        <v>0</v>
      </c>
      <c r="F68" s="95">
        <v>-4361.7771399999992</v>
      </c>
    </row>
    <row r="69" spans="1:6">
      <c r="A69" s="187" t="s">
        <v>202</v>
      </c>
      <c r="B69" s="57">
        <v>67615.726559999996</v>
      </c>
      <c r="C69" s="57">
        <v>19077.476190000001</v>
      </c>
      <c r="D69" s="57">
        <v>0</v>
      </c>
      <c r="E69" s="57">
        <v>0</v>
      </c>
      <c r="F69" s="57">
        <v>86693.202749999997</v>
      </c>
    </row>
    <row r="70" spans="1:6">
      <c r="A70" s="58" t="s">
        <v>203</v>
      </c>
      <c r="B70" s="95">
        <v>407.96532999999999</v>
      </c>
      <c r="C70" s="95">
        <v>172.48147</v>
      </c>
      <c r="D70" s="95">
        <v>711.49381000000005</v>
      </c>
      <c r="E70" s="95">
        <v>0</v>
      </c>
      <c r="F70" s="95">
        <v>1291.9406100000001</v>
      </c>
    </row>
    <row r="71" spans="1:6">
      <c r="A71" s="61" t="s">
        <v>204</v>
      </c>
      <c r="B71" s="95">
        <v>23751.948579999997</v>
      </c>
      <c r="C71" s="95">
        <v>5581.8293300000005</v>
      </c>
      <c r="D71" s="95">
        <v>0</v>
      </c>
      <c r="E71" s="95">
        <v>0</v>
      </c>
      <c r="F71" s="95">
        <v>29333.777910000001</v>
      </c>
    </row>
    <row r="72" spans="1:6">
      <c r="A72" s="58" t="s">
        <v>205</v>
      </c>
      <c r="B72" s="95">
        <v>56359.793990000006</v>
      </c>
      <c r="C72" s="95">
        <v>22419.226899999998</v>
      </c>
      <c r="D72" s="95">
        <v>0</v>
      </c>
      <c r="E72" s="95">
        <v>0</v>
      </c>
      <c r="F72" s="95">
        <v>78779.02089</v>
      </c>
    </row>
    <row r="73" spans="1:6">
      <c r="A73" s="58" t="s">
        <v>206</v>
      </c>
      <c r="B73" s="95">
        <v>0</v>
      </c>
      <c r="C73" s="95">
        <v>0</v>
      </c>
      <c r="D73" s="95">
        <v>0</v>
      </c>
      <c r="E73" s="95">
        <v>0</v>
      </c>
      <c r="F73" s="95">
        <v>0</v>
      </c>
    </row>
    <row r="74" spans="1:6">
      <c r="A74" s="58" t="s">
        <v>207</v>
      </c>
      <c r="B74" s="95">
        <v>-12903.98134</v>
      </c>
      <c r="C74" s="95">
        <v>-9096.0615099999995</v>
      </c>
      <c r="D74" s="95">
        <v>-711.49381000000005</v>
      </c>
      <c r="E74" s="95">
        <v>0</v>
      </c>
      <c r="F74" s="95">
        <v>-22711.536660000002</v>
      </c>
    </row>
    <row r="75" spans="1:6">
      <c r="A75" s="187" t="s">
        <v>208</v>
      </c>
      <c r="B75" s="57">
        <v>10274.43542</v>
      </c>
      <c r="C75" s="57">
        <v>1E-3</v>
      </c>
      <c r="D75" s="57">
        <v>0</v>
      </c>
      <c r="E75" s="57">
        <v>0</v>
      </c>
      <c r="F75" s="57">
        <v>10274.43642</v>
      </c>
    </row>
    <row r="76" spans="1:6">
      <c r="A76" s="58" t="s">
        <v>209</v>
      </c>
      <c r="B76" s="95">
        <v>2516.3833500000001</v>
      </c>
      <c r="C76" s="95">
        <v>0</v>
      </c>
      <c r="D76" s="95">
        <v>0</v>
      </c>
      <c r="E76" s="95">
        <v>0</v>
      </c>
      <c r="F76" s="95">
        <v>2516.3833500000001</v>
      </c>
    </row>
    <row r="77" spans="1:6">
      <c r="A77" s="58" t="s">
        <v>210</v>
      </c>
      <c r="B77" s="95">
        <v>32472.951510000003</v>
      </c>
      <c r="C77" s="95">
        <v>8.986600000000001</v>
      </c>
      <c r="D77" s="95">
        <v>0</v>
      </c>
      <c r="E77" s="95">
        <v>0</v>
      </c>
      <c r="F77" s="95">
        <v>32481.938109999999</v>
      </c>
    </row>
    <row r="78" spans="1:6">
      <c r="A78" s="58" t="s">
        <v>211</v>
      </c>
      <c r="B78" s="95">
        <v>3947.4847599999998</v>
      </c>
      <c r="C78" s="95">
        <v>0</v>
      </c>
      <c r="D78" s="95">
        <v>0</v>
      </c>
      <c r="E78" s="95">
        <v>0</v>
      </c>
      <c r="F78" s="95">
        <v>3947.4847599999998</v>
      </c>
    </row>
    <row r="79" spans="1:6">
      <c r="A79" s="58" t="s">
        <v>212</v>
      </c>
      <c r="B79" s="95">
        <v>3439.4710399999999</v>
      </c>
      <c r="C79" s="95">
        <v>0</v>
      </c>
      <c r="D79" s="95">
        <v>0</v>
      </c>
      <c r="E79" s="95">
        <v>0</v>
      </c>
      <c r="F79" s="95">
        <v>3439.4710399999999</v>
      </c>
    </row>
    <row r="80" spans="1:6">
      <c r="A80" s="58" t="s">
        <v>213</v>
      </c>
      <c r="B80" s="95">
        <v>-32101.855239999997</v>
      </c>
      <c r="C80" s="95">
        <v>-8.9855999999999998</v>
      </c>
      <c r="D80" s="95">
        <v>0</v>
      </c>
      <c r="E80" s="95">
        <v>0</v>
      </c>
      <c r="F80" s="95">
        <v>-32110.840840000001</v>
      </c>
    </row>
    <row r="81" spans="1:6">
      <c r="A81" s="187" t="s">
        <v>214</v>
      </c>
      <c r="B81" s="57">
        <v>124650.73864</v>
      </c>
      <c r="C81" s="57">
        <v>431673.68599999999</v>
      </c>
      <c r="D81" s="57">
        <v>0</v>
      </c>
      <c r="E81" s="57">
        <v>6.6009999999999999E-2</v>
      </c>
      <c r="F81" s="57">
        <v>556324.49064999993</v>
      </c>
    </row>
    <row r="82" spans="1:6">
      <c r="A82" s="58" t="s">
        <v>168</v>
      </c>
      <c r="B82" s="95">
        <v>0</v>
      </c>
      <c r="C82" s="95">
        <v>0</v>
      </c>
      <c r="D82" s="95">
        <v>0</v>
      </c>
      <c r="E82" s="95">
        <v>0</v>
      </c>
      <c r="F82" s="95">
        <v>0</v>
      </c>
    </row>
    <row r="83" spans="1:6">
      <c r="A83" s="58" t="s">
        <v>169</v>
      </c>
      <c r="B83" s="95">
        <v>57536.935460000001</v>
      </c>
      <c r="C83" s="95">
        <v>36212.435939999996</v>
      </c>
      <c r="D83" s="95">
        <v>0</v>
      </c>
      <c r="E83" s="95">
        <v>0</v>
      </c>
      <c r="F83" s="95">
        <v>93749.371400000004</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98.513390000000001</v>
      </c>
      <c r="C86" s="95">
        <v>6.9286000000000003</v>
      </c>
      <c r="D86" s="95">
        <v>0</v>
      </c>
      <c r="E86" s="95">
        <v>0</v>
      </c>
      <c r="F86" s="95">
        <v>105.44199</v>
      </c>
    </row>
    <row r="87" spans="1:6">
      <c r="A87" s="58" t="s">
        <v>216</v>
      </c>
      <c r="B87" s="95">
        <v>475.21343000000002</v>
      </c>
      <c r="C87" s="95">
        <v>3023.4262400000002</v>
      </c>
      <c r="D87" s="95">
        <v>0</v>
      </c>
      <c r="E87" s="95">
        <v>0</v>
      </c>
      <c r="F87" s="95">
        <v>3498.63967</v>
      </c>
    </row>
    <row r="88" spans="1:6">
      <c r="A88" s="58" t="s">
        <v>173</v>
      </c>
      <c r="B88" s="95">
        <v>66439.587240000008</v>
      </c>
      <c r="C88" s="95">
        <v>394281.40397000004</v>
      </c>
      <c r="D88" s="95">
        <v>0</v>
      </c>
      <c r="E88" s="95">
        <v>6.6009999999999999E-2</v>
      </c>
      <c r="F88" s="95">
        <v>460721.05722000002</v>
      </c>
    </row>
    <row r="89" spans="1:6">
      <c r="A89" s="58" t="s">
        <v>217</v>
      </c>
      <c r="B89" s="95">
        <v>576.27943999999991</v>
      </c>
      <c r="C89" s="95">
        <v>257.13630999999998</v>
      </c>
      <c r="D89" s="95">
        <v>0</v>
      </c>
      <c r="E89" s="95">
        <v>0</v>
      </c>
      <c r="F89" s="95">
        <v>833.41575</v>
      </c>
    </row>
    <row r="90" spans="1:6">
      <c r="A90" s="58" t="s">
        <v>218</v>
      </c>
      <c r="B90" s="95">
        <v>-475.79032000000001</v>
      </c>
      <c r="C90" s="95">
        <v>-2107.6450599999998</v>
      </c>
      <c r="D90" s="95">
        <v>0</v>
      </c>
      <c r="E90" s="95">
        <v>0</v>
      </c>
      <c r="F90" s="95">
        <v>-2583.4353799999999</v>
      </c>
    </row>
    <row r="91" spans="1:6">
      <c r="A91" s="187" t="s">
        <v>219</v>
      </c>
      <c r="B91" s="57">
        <v>201353.93156</v>
      </c>
      <c r="C91" s="57">
        <v>0</v>
      </c>
      <c r="D91" s="57">
        <v>0</v>
      </c>
      <c r="E91" s="57">
        <v>0</v>
      </c>
      <c r="F91" s="57">
        <v>201353.93156</v>
      </c>
    </row>
    <row r="92" spans="1:6">
      <c r="A92" s="58" t="s">
        <v>220</v>
      </c>
      <c r="B92" s="95">
        <v>57742.206009999994</v>
      </c>
      <c r="C92" s="95">
        <v>0</v>
      </c>
      <c r="D92" s="95">
        <v>0</v>
      </c>
      <c r="E92" s="95">
        <v>0</v>
      </c>
      <c r="F92" s="95">
        <v>57742.206009999994</v>
      </c>
    </row>
    <row r="93" spans="1:6">
      <c r="A93" s="58" t="s">
        <v>221</v>
      </c>
      <c r="B93" s="95">
        <v>101189.19433</v>
      </c>
      <c r="C93" s="95">
        <v>0</v>
      </c>
      <c r="D93" s="95">
        <v>0</v>
      </c>
      <c r="E93" s="95">
        <v>0</v>
      </c>
      <c r="F93" s="95">
        <v>101189.19433</v>
      </c>
    </row>
    <row r="94" spans="1:6">
      <c r="A94" s="58" t="s">
        <v>222</v>
      </c>
      <c r="B94" s="95">
        <v>10681.935099999999</v>
      </c>
      <c r="C94" s="95">
        <v>0</v>
      </c>
      <c r="D94" s="95">
        <v>0</v>
      </c>
      <c r="E94" s="95">
        <v>0</v>
      </c>
      <c r="F94" s="95">
        <v>10681.935099999999</v>
      </c>
    </row>
    <row r="95" spans="1:6">
      <c r="A95" s="58" t="s">
        <v>223</v>
      </c>
      <c r="B95" s="95">
        <v>15396.392529999999</v>
      </c>
      <c r="C95" s="95">
        <v>0</v>
      </c>
      <c r="D95" s="95">
        <v>0</v>
      </c>
      <c r="E95" s="95">
        <v>0</v>
      </c>
      <c r="F95" s="95">
        <v>15396.392529999999</v>
      </c>
    </row>
    <row r="96" spans="1:6">
      <c r="A96" s="58" t="s">
        <v>224</v>
      </c>
      <c r="B96" s="95">
        <v>12578.434080000001</v>
      </c>
      <c r="C96" s="95">
        <v>0</v>
      </c>
      <c r="D96" s="95">
        <v>0</v>
      </c>
      <c r="E96" s="95">
        <v>0</v>
      </c>
      <c r="F96" s="95">
        <v>12578.434080000001</v>
      </c>
    </row>
    <row r="97" spans="1:6">
      <c r="A97" s="58" t="s">
        <v>225</v>
      </c>
      <c r="B97" s="95">
        <v>2318.3498399999999</v>
      </c>
      <c r="C97" s="95">
        <v>0</v>
      </c>
      <c r="D97" s="95">
        <v>0</v>
      </c>
      <c r="E97" s="95">
        <v>0</v>
      </c>
      <c r="F97" s="95">
        <v>2318.3498399999999</v>
      </c>
    </row>
    <row r="98" spans="1:6">
      <c r="A98" s="58" t="s">
        <v>226</v>
      </c>
      <c r="B98" s="95">
        <v>174.42583999999999</v>
      </c>
      <c r="C98" s="95">
        <v>0</v>
      </c>
      <c r="D98" s="95">
        <v>0</v>
      </c>
      <c r="E98" s="95">
        <v>0</v>
      </c>
      <c r="F98" s="95">
        <v>174.42583999999999</v>
      </c>
    </row>
    <row r="99" spans="1:6">
      <c r="A99" s="58" t="s">
        <v>227</v>
      </c>
      <c r="B99" s="95">
        <v>7.6513599999999995</v>
      </c>
      <c r="C99" s="95">
        <v>0</v>
      </c>
      <c r="D99" s="95">
        <v>0</v>
      </c>
      <c r="E99" s="95">
        <v>0</v>
      </c>
      <c r="F99" s="95">
        <v>7.6513599999999995</v>
      </c>
    </row>
    <row r="100" spans="1:6">
      <c r="A100" s="58" t="s">
        <v>228</v>
      </c>
      <c r="B100" s="95">
        <v>1265.34247</v>
      </c>
      <c r="C100" s="95">
        <v>0</v>
      </c>
      <c r="D100" s="95">
        <v>0</v>
      </c>
      <c r="E100" s="95">
        <v>0</v>
      </c>
      <c r="F100" s="95">
        <v>1265.34247</v>
      </c>
    </row>
    <row r="101" spans="1:6">
      <c r="A101" s="187" t="s">
        <v>229</v>
      </c>
      <c r="B101" s="57">
        <v>28430.164120000001</v>
      </c>
      <c r="C101" s="57">
        <v>7713.4502199999997</v>
      </c>
      <c r="D101" s="57">
        <v>0</v>
      </c>
      <c r="E101" s="57">
        <v>0</v>
      </c>
      <c r="F101" s="57">
        <v>36143.61434</v>
      </c>
    </row>
    <row r="102" spans="1:6">
      <c r="A102" s="58" t="s">
        <v>230</v>
      </c>
      <c r="B102" s="95">
        <v>6928.1615700000002</v>
      </c>
      <c r="C102" s="95">
        <v>0</v>
      </c>
      <c r="D102" s="95">
        <v>0</v>
      </c>
      <c r="E102" s="95">
        <v>0</v>
      </c>
      <c r="F102" s="95">
        <v>6928.1615700000002</v>
      </c>
    </row>
    <row r="103" spans="1:6">
      <c r="A103" s="58" t="s">
        <v>231</v>
      </c>
      <c r="B103" s="95">
        <v>1361.4203200000002</v>
      </c>
      <c r="C103" s="95">
        <v>0</v>
      </c>
      <c r="D103" s="95">
        <v>0</v>
      </c>
      <c r="E103" s="95">
        <v>0</v>
      </c>
      <c r="F103" s="95">
        <v>1361.4203200000002</v>
      </c>
    </row>
    <row r="104" spans="1:6">
      <c r="A104" s="58" t="s">
        <v>232</v>
      </c>
      <c r="B104" s="95">
        <v>13435.43741</v>
      </c>
      <c r="C104" s="95">
        <v>6089.9280399999998</v>
      </c>
      <c r="D104" s="95">
        <v>0</v>
      </c>
      <c r="E104" s="95">
        <v>0</v>
      </c>
      <c r="F104" s="95">
        <v>19525.365449999998</v>
      </c>
    </row>
    <row r="105" spans="1:6">
      <c r="A105" s="58" t="s">
        <v>233</v>
      </c>
      <c r="B105" s="95">
        <v>7429.5292800000007</v>
      </c>
      <c r="C105" s="95">
        <v>1949.52523</v>
      </c>
      <c r="D105" s="95">
        <v>0</v>
      </c>
      <c r="E105" s="95">
        <v>0</v>
      </c>
      <c r="F105" s="95">
        <v>9379.0545099999999</v>
      </c>
    </row>
    <row r="106" spans="1:6">
      <c r="A106" s="58" t="s">
        <v>234</v>
      </c>
      <c r="B106" s="95">
        <v>-724.38445999999999</v>
      </c>
      <c r="C106" s="95">
        <v>-326.00304999999997</v>
      </c>
      <c r="D106" s="95">
        <v>0</v>
      </c>
      <c r="E106" s="95">
        <v>0</v>
      </c>
      <c r="F106" s="95">
        <v>-1050.38751</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7124941.9509399999</v>
      </c>
      <c r="C114" s="57">
        <v>1838438.1587499999</v>
      </c>
      <c r="D114" s="57">
        <v>208.95726000000002</v>
      </c>
      <c r="E114" s="57">
        <v>0.10296999999999999</v>
      </c>
      <c r="F114" s="57">
        <v>8963589.1699199993</v>
      </c>
    </row>
    <row r="115" spans="1:6">
      <c r="A115" s="177" t="s">
        <v>243</v>
      </c>
      <c r="B115" s="57">
        <v>5782381.7478400003</v>
      </c>
      <c r="C115" s="57">
        <v>1591914.5275000001</v>
      </c>
      <c r="D115" s="57">
        <v>0</v>
      </c>
      <c r="E115" s="57">
        <v>0.10293000000000001</v>
      </c>
      <c r="F115" s="57">
        <v>7374296.3782700002</v>
      </c>
    </row>
    <row r="116" spans="1:6">
      <c r="A116" s="64" t="s">
        <v>244</v>
      </c>
      <c r="B116" s="95">
        <v>3961.40173</v>
      </c>
      <c r="C116" s="95">
        <v>595.88914999999997</v>
      </c>
      <c r="D116" s="95">
        <v>0</v>
      </c>
      <c r="E116" s="95">
        <v>0</v>
      </c>
      <c r="F116" s="95">
        <v>4557.2908799999996</v>
      </c>
    </row>
    <row r="117" spans="1:6">
      <c r="A117" s="64" t="s">
        <v>245</v>
      </c>
      <c r="B117" s="95">
        <v>237.79953</v>
      </c>
      <c r="C117" s="95">
        <v>517.53665000000001</v>
      </c>
      <c r="D117" s="95">
        <v>0</v>
      </c>
      <c r="E117" s="95">
        <v>0</v>
      </c>
      <c r="F117" s="95">
        <v>755.33618000000001</v>
      </c>
    </row>
    <row r="118" spans="1:6">
      <c r="A118" s="64" t="s">
        <v>246</v>
      </c>
      <c r="B118" s="95">
        <v>3723.6022000000003</v>
      </c>
      <c r="C118" s="95">
        <v>78.352500000000006</v>
      </c>
      <c r="D118" s="95">
        <v>0</v>
      </c>
      <c r="E118" s="95">
        <v>0</v>
      </c>
      <c r="F118" s="95">
        <v>3801.9547000000002</v>
      </c>
    </row>
    <row r="119" spans="1:6">
      <c r="A119" s="64" t="s">
        <v>247</v>
      </c>
      <c r="B119" s="95">
        <v>1837725.7726099999</v>
      </c>
      <c r="C119" s="95">
        <v>350867.28181999997</v>
      </c>
      <c r="D119" s="95">
        <v>0</v>
      </c>
      <c r="E119" s="95">
        <v>9.423999999999999E-2</v>
      </c>
      <c r="F119" s="95">
        <v>2188593.14867</v>
      </c>
    </row>
    <row r="120" spans="1:6">
      <c r="A120" s="64" t="s">
        <v>248</v>
      </c>
      <c r="B120" s="95">
        <v>3367970.4452600004</v>
      </c>
      <c r="C120" s="95">
        <v>809905.76214000001</v>
      </c>
      <c r="D120" s="95">
        <v>0</v>
      </c>
      <c r="E120" s="95">
        <v>0</v>
      </c>
      <c r="F120" s="95">
        <v>4177876.2074000002</v>
      </c>
    </row>
    <row r="121" spans="1:6">
      <c r="A121" s="65" t="s">
        <v>249</v>
      </c>
      <c r="B121" s="95">
        <v>83209.10656</v>
      </c>
      <c r="C121" s="95">
        <v>37852.777889999998</v>
      </c>
      <c r="D121" s="95">
        <v>0</v>
      </c>
      <c r="E121" s="95">
        <v>0</v>
      </c>
      <c r="F121" s="95">
        <v>121061.88445</v>
      </c>
    </row>
    <row r="122" spans="1:6">
      <c r="A122" s="65" t="s">
        <v>250</v>
      </c>
      <c r="B122" s="95">
        <v>6606.2569199999998</v>
      </c>
      <c r="C122" s="95">
        <v>4333.3726900000001</v>
      </c>
      <c r="D122" s="95">
        <v>0</v>
      </c>
      <c r="E122" s="95">
        <v>0</v>
      </c>
      <c r="F122" s="95">
        <v>10939.62961</v>
      </c>
    </row>
    <row r="123" spans="1:6">
      <c r="A123" s="99" t="s">
        <v>251</v>
      </c>
      <c r="B123" s="95">
        <v>25043.915440000001</v>
      </c>
      <c r="C123" s="95">
        <v>6422.3887599999998</v>
      </c>
      <c r="D123" s="95">
        <v>0</v>
      </c>
      <c r="E123" s="95">
        <v>0</v>
      </c>
      <c r="F123" s="95">
        <v>31466.304199999999</v>
      </c>
    </row>
    <row r="124" spans="1:6">
      <c r="A124" s="99" t="s">
        <v>252</v>
      </c>
      <c r="B124" s="95">
        <v>137509.8389</v>
      </c>
      <c r="C124" s="95">
        <v>25401.63321</v>
      </c>
      <c r="D124" s="95">
        <v>0</v>
      </c>
      <c r="E124" s="95">
        <v>0</v>
      </c>
      <c r="F124" s="95">
        <v>162911.47211</v>
      </c>
    </row>
    <row r="125" spans="1:6">
      <c r="A125" s="99" t="s">
        <v>253</v>
      </c>
      <c r="B125" s="95">
        <v>492613.56813999999</v>
      </c>
      <c r="C125" s="95">
        <v>78848.101200000005</v>
      </c>
      <c r="D125" s="95">
        <v>0</v>
      </c>
      <c r="E125" s="95">
        <v>0</v>
      </c>
      <c r="F125" s="95">
        <v>571461.66934000002</v>
      </c>
    </row>
    <row r="126" spans="1:6">
      <c r="A126" s="99" t="s">
        <v>254</v>
      </c>
      <c r="B126" s="95">
        <v>1593296.50721</v>
      </c>
      <c r="C126" s="95">
        <v>260087.47771000001</v>
      </c>
      <c r="D126" s="95">
        <v>0</v>
      </c>
      <c r="E126" s="95">
        <v>0</v>
      </c>
      <c r="F126" s="95">
        <v>1853383.9849200002</v>
      </c>
    </row>
    <row r="127" spans="1:6">
      <c r="A127" s="99" t="s">
        <v>1379</v>
      </c>
      <c r="B127" s="95">
        <v>383029.04227999999</v>
      </c>
      <c r="C127" s="95">
        <v>191787.18503999998</v>
      </c>
      <c r="D127" s="95">
        <v>0</v>
      </c>
      <c r="E127" s="95">
        <v>0</v>
      </c>
      <c r="F127" s="95">
        <v>574816.22732000006</v>
      </c>
    </row>
    <row r="128" spans="1:6">
      <c r="A128" s="99" t="s">
        <v>1380</v>
      </c>
      <c r="B128" s="95">
        <v>646662.20980999991</v>
      </c>
      <c r="C128" s="95">
        <v>205172.82564</v>
      </c>
      <c r="D128" s="95">
        <v>0</v>
      </c>
      <c r="E128" s="95">
        <v>0</v>
      </c>
      <c r="F128" s="95">
        <v>851835.03545000008</v>
      </c>
    </row>
    <row r="129" spans="1:6">
      <c r="A129" s="156" t="s">
        <v>257</v>
      </c>
      <c r="B129" s="95">
        <v>206973.33577999999</v>
      </c>
      <c r="C129" s="95">
        <v>65891.109020000004</v>
      </c>
      <c r="D129" s="95">
        <v>0</v>
      </c>
      <c r="E129" s="95">
        <v>8.6899999999999998E-3</v>
      </c>
      <c r="F129" s="95">
        <v>272864.45348999999</v>
      </c>
    </row>
    <row r="130" spans="1:6">
      <c r="A130" s="156" t="s">
        <v>258</v>
      </c>
      <c r="B130" s="95">
        <v>263724.77938999998</v>
      </c>
      <c r="C130" s="95">
        <v>342848.21997000003</v>
      </c>
      <c r="D130" s="95">
        <v>0</v>
      </c>
      <c r="E130" s="95">
        <v>0</v>
      </c>
      <c r="F130" s="95">
        <v>606572.99936000002</v>
      </c>
    </row>
    <row r="131" spans="1:6">
      <c r="A131" s="64" t="s">
        <v>259</v>
      </c>
      <c r="B131" s="95">
        <v>102026.01306999999</v>
      </c>
      <c r="C131" s="95">
        <v>21806.2654</v>
      </c>
      <c r="D131" s="95">
        <v>0</v>
      </c>
      <c r="E131" s="95">
        <v>0</v>
      </c>
      <c r="F131" s="95">
        <v>123832.27847</v>
      </c>
    </row>
    <row r="132" spans="1:6">
      <c r="A132" s="177" t="s">
        <v>260</v>
      </c>
      <c r="B132" s="57">
        <v>154.53688</v>
      </c>
      <c r="C132" s="57">
        <v>181.58795999999998</v>
      </c>
      <c r="D132" s="57">
        <v>0</v>
      </c>
      <c r="E132" s="57">
        <v>4.0000000000000003E-5</v>
      </c>
      <c r="F132" s="57">
        <v>336.12488000000002</v>
      </c>
    </row>
    <row r="133" spans="1:6">
      <c r="A133" s="177" t="s">
        <v>451</v>
      </c>
      <c r="B133" s="57">
        <v>21617.017079999998</v>
      </c>
      <c r="C133" s="57">
        <v>0</v>
      </c>
      <c r="D133" s="57">
        <v>0</v>
      </c>
      <c r="E133" s="57">
        <v>0</v>
      </c>
      <c r="F133" s="57">
        <v>21617.017079999998</v>
      </c>
    </row>
    <row r="134" spans="1:6">
      <c r="A134" s="64" t="s">
        <v>452</v>
      </c>
      <c r="B134" s="95">
        <v>0</v>
      </c>
      <c r="C134" s="95">
        <v>0</v>
      </c>
      <c r="D134" s="95">
        <v>0</v>
      </c>
      <c r="E134" s="95">
        <v>0</v>
      </c>
      <c r="F134" s="95">
        <v>0</v>
      </c>
    </row>
    <row r="135" spans="1:6">
      <c r="A135" s="64" t="s">
        <v>453</v>
      </c>
      <c r="B135" s="95">
        <v>21617.017079999998</v>
      </c>
      <c r="C135" s="95">
        <v>0</v>
      </c>
      <c r="D135" s="95">
        <v>0</v>
      </c>
      <c r="E135" s="95">
        <v>0</v>
      </c>
      <c r="F135" s="95">
        <v>21617.017079999998</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780316.66119000001</v>
      </c>
      <c r="C140" s="57">
        <v>94470.78469</v>
      </c>
      <c r="D140" s="57">
        <v>208.95726000000002</v>
      </c>
      <c r="E140" s="57">
        <v>0</v>
      </c>
      <c r="F140" s="57">
        <v>874996.40313999995</v>
      </c>
    </row>
    <row r="141" spans="1:6">
      <c r="A141" s="64" t="s">
        <v>262</v>
      </c>
      <c r="B141" s="95">
        <v>38.209809999999997</v>
      </c>
      <c r="C141" s="95">
        <v>69.363579999999999</v>
      </c>
      <c r="D141" s="95">
        <v>0</v>
      </c>
      <c r="E141" s="95">
        <v>0</v>
      </c>
      <c r="F141" s="95">
        <v>107.57339</v>
      </c>
    </row>
    <row r="142" spans="1:6">
      <c r="A142" s="64" t="s">
        <v>1386</v>
      </c>
      <c r="B142" s="95">
        <v>279079.89212000003</v>
      </c>
      <c r="C142" s="95">
        <v>0</v>
      </c>
      <c r="D142" s="95">
        <v>0</v>
      </c>
      <c r="E142" s="95">
        <v>0</v>
      </c>
      <c r="F142" s="95">
        <v>279079.89212000003</v>
      </c>
    </row>
    <row r="143" spans="1:6">
      <c r="A143" s="64" t="s">
        <v>264</v>
      </c>
      <c r="B143" s="95">
        <v>0</v>
      </c>
      <c r="C143" s="95">
        <v>1189.2921299999998</v>
      </c>
      <c r="D143" s="95">
        <v>0</v>
      </c>
      <c r="E143" s="95">
        <v>0</v>
      </c>
      <c r="F143" s="95">
        <v>1189.2921299999998</v>
      </c>
    </row>
    <row r="144" spans="1:6">
      <c r="A144" s="64" t="s">
        <v>265</v>
      </c>
      <c r="B144" s="95">
        <v>153630.79892</v>
      </c>
      <c r="C144" s="95">
        <v>923.19581999999991</v>
      </c>
      <c r="D144" s="95">
        <v>208.95726000000002</v>
      </c>
      <c r="E144" s="95">
        <v>0</v>
      </c>
      <c r="F144" s="95">
        <v>154762.95199999999</v>
      </c>
    </row>
    <row r="145" spans="1:6">
      <c r="A145" s="64" t="s">
        <v>1381</v>
      </c>
      <c r="B145" s="95">
        <v>341519.81701999996</v>
      </c>
      <c r="C145" s="95">
        <v>43465.75243</v>
      </c>
      <c r="D145" s="95">
        <v>0</v>
      </c>
      <c r="E145" s="95">
        <v>0</v>
      </c>
      <c r="F145" s="95">
        <v>384985.56945000001</v>
      </c>
    </row>
    <row r="146" spans="1:6">
      <c r="A146" s="64" t="s">
        <v>267</v>
      </c>
      <c r="B146" s="95">
        <v>0</v>
      </c>
      <c r="C146" s="95">
        <v>0</v>
      </c>
      <c r="D146" s="95">
        <v>0</v>
      </c>
      <c r="E146" s="95">
        <v>0</v>
      </c>
      <c r="F146" s="95">
        <v>0</v>
      </c>
    </row>
    <row r="147" spans="1:6">
      <c r="A147" s="64" t="s">
        <v>268</v>
      </c>
      <c r="B147" s="95">
        <v>178.72620999999998</v>
      </c>
      <c r="C147" s="95">
        <v>47677</v>
      </c>
      <c r="D147" s="95">
        <v>0</v>
      </c>
      <c r="E147" s="95">
        <v>0</v>
      </c>
      <c r="F147" s="95">
        <v>47855.726210000001</v>
      </c>
    </row>
    <row r="148" spans="1:6">
      <c r="A148" s="64" t="s">
        <v>269</v>
      </c>
      <c r="B148" s="95">
        <v>5869.2171100000005</v>
      </c>
      <c r="C148" s="95">
        <v>1146.18073</v>
      </c>
      <c r="D148" s="95">
        <v>0</v>
      </c>
      <c r="E148" s="95">
        <v>0</v>
      </c>
      <c r="F148" s="95">
        <v>7015.3978399999996</v>
      </c>
    </row>
    <row r="149" spans="1:6">
      <c r="A149" s="177" t="s">
        <v>270</v>
      </c>
      <c r="B149" s="57">
        <v>240029.92586000002</v>
      </c>
      <c r="C149" s="57">
        <v>69376.390249999997</v>
      </c>
      <c r="D149" s="57">
        <v>0</v>
      </c>
      <c r="E149" s="57">
        <v>0</v>
      </c>
      <c r="F149" s="57">
        <v>309406.31611000001</v>
      </c>
    </row>
    <row r="150" spans="1:6">
      <c r="A150" s="64" t="s">
        <v>203</v>
      </c>
      <c r="B150" s="95">
        <v>357.27875</v>
      </c>
      <c r="C150" s="95">
        <v>340.38078000000002</v>
      </c>
      <c r="D150" s="95">
        <v>0</v>
      </c>
      <c r="E150" s="95">
        <v>0</v>
      </c>
      <c r="F150" s="95">
        <v>697.65953000000002</v>
      </c>
    </row>
    <row r="151" spans="1:6">
      <c r="A151" s="64" t="s">
        <v>205</v>
      </c>
      <c r="B151" s="95">
        <v>85799.250339999999</v>
      </c>
      <c r="C151" s="95">
        <v>59373.421880000002</v>
      </c>
      <c r="D151" s="95">
        <v>0</v>
      </c>
      <c r="E151" s="95">
        <v>0</v>
      </c>
      <c r="F151" s="95">
        <v>145172.67222000001</v>
      </c>
    </row>
    <row r="152" spans="1:6">
      <c r="A152" s="64" t="s">
        <v>271</v>
      </c>
      <c r="B152" s="95">
        <v>136029.03141</v>
      </c>
      <c r="C152" s="95">
        <v>7097.8184099999999</v>
      </c>
      <c r="D152" s="95">
        <v>0</v>
      </c>
      <c r="E152" s="95">
        <v>0</v>
      </c>
      <c r="F152" s="95">
        <v>143126.84982</v>
      </c>
    </row>
    <row r="153" spans="1:6">
      <c r="A153" s="64" t="s">
        <v>232</v>
      </c>
      <c r="B153" s="95">
        <v>17844.36536</v>
      </c>
      <c r="C153" s="95">
        <v>2564.7691800000002</v>
      </c>
      <c r="D153" s="95">
        <v>0</v>
      </c>
      <c r="E153" s="95">
        <v>0</v>
      </c>
      <c r="F153" s="95">
        <v>20409.134539999999</v>
      </c>
    </row>
    <row r="154" spans="1:6">
      <c r="A154" s="64" t="s">
        <v>272</v>
      </c>
      <c r="B154" s="95">
        <v>0</v>
      </c>
      <c r="C154" s="95">
        <v>0</v>
      </c>
      <c r="D154" s="95">
        <v>0</v>
      </c>
      <c r="E154" s="95">
        <v>0</v>
      </c>
      <c r="F154" s="95">
        <v>0</v>
      </c>
    </row>
    <row r="155" spans="1:6">
      <c r="A155" s="177" t="s">
        <v>273</v>
      </c>
      <c r="B155" s="57">
        <v>135637.99293000001</v>
      </c>
      <c r="C155" s="57">
        <v>80337.937860000005</v>
      </c>
      <c r="D155" s="57">
        <v>0</v>
      </c>
      <c r="E155" s="57">
        <v>0</v>
      </c>
      <c r="F155" s="57">
        <v>215975.93078999998</v>
      </c>
    </row>
    <row r="156" spans="1:6">
      <c r="A156" s="64" t="s">
        <v>274</v>
      </c>
      <c r="B156" s="95">
        <v>392.91707000000002</v>
      </c>
      <c r="C156" s="95">
        <v>0</v>
      </c>
      <c r="D156" s="95">
        <v>0</v>
      </c>
      <c r="E156" s="95">
        <v>0</v>
      </c>
      <c r="F156" s="95">
        <v>392.91707000000002</v>
      </c>
    </row>
    <row r="157" spans="1:6">
      <c r="A157" s="64" t="s">
        <v>275</v>
      </c>
      <c r="B157" s="95">
        <v>0</v>
      </c>
      <c r="C157" s="95">
        <v>0</v>
      </c>
      <c r="D157" s="95">
        <v>0</v>
      </c>
      <c r="E157" s="95">
        <v>0</v>
      </c>
      <c r="F157" s="95">
        <v>0</v>
      </c>
    </row>
    <row r="158" spans="1:6">
      <c r="A158" s="64" t="s">
        <v>276</v>
      </c>
      <c r="B158" s="95">
        <v>73519.302030000006</v>
      </c>
      <c r="C158" s="95">
        <v>55053.45276</v>
      </c>
      <c r="D158" s="95">
        <v>0</v>
      </c>
      <c r="E158" s="95">
        <v>0</v>
      </c>
      <c r="F158" s="95">
        <v>128572.75479000001</v>
      </c>
    </row>
    <row r="159" spans="1:6">
      <c r="A159" s="64" t="s">
        <v>1254</v>
      </c>
      <c r="B159" s="95">
        <v>0</v>
      </c>
      <c r="C159" s="95">
        <v>0</v>
      </c>
      <c r="D159" s="95">
        <v>0</v>
      </c>
      <c r="E159" s="95">
        <v>0</v>
      </c>
      <c r="F159" s="95">
        <v>0</v>
      </c>
    </row>
    <row r="160" spans="1:6">
      <c r="A160" s="64" t="s">
        <v>277</v>
      </c>
      <c r="B160" s="95">
        <v>56416.214749999999</v>
      </c>
      <c r="C160" s="95">
        <v>16927.71387</v>
      </c>
      <c r="D160" s="95">
        <v>0</v>
      </c>
      <c r="E160" s="95">
        <v>0</v>
      </c>
      <c r="F160" s="95">
        <v>73343.928620000006</v>
      </c>
    </row>
    <row r="161" spans="1:6">
      <c r="A161" s="64" t="s">
        <v>278</v>
      </c>
      <c r="B161" s="95">
        <v>5309.55908</v>
      </c>
      <c r="C161" s="95">
        <v>8356.7712300000003</v>
      </c>
      <c r="D161" s="95">
        <v>0</v>
      </c>
      <c r="E161" s="95">
        <v>0</v>
      </c>
      <c r="F161" s="95">
        <v>13666.330310000001</v>
      </c>
    </row>
    <row r="162" spans="1:6">
      <c r="A162" s="177" t="s">
        <v>279</v>
      </c>
      <c r="B162" s="57">
        <v>164740.56981000002</v>
      </c>
      <c r="C162" s="57">
        <v>0</v>
      </c>
      <c r="D162" s="57">
        <v>0</v>
      </c>
      <c r="E162" s="57">
        <v>0</v>
      </c>
      <c r="F162" s="57">
        <v>164740.56981000002</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161501.57256999999</v>
      </c>
      <c r="C165" s="95">
        <v>0</v>
      </c>
      <c r="D165" s="95">
        <v>0</v>
      </c>
      <c r="E165" s="95">
        <v>0</v>
      </c>
      <c r="F165" s="95">
        <v>161501.57256999999</v>
      </c>
    </row>
    <row r="166" spans="1:6">
      <c r="A166" s="64" t="s">
        <v>283</v>
      </c>
      <c r="B166" s="95">
        <v>3238.9972400000001</v>
      </c>
      <c r="C166" s="95">
        <v>0</v>
      </c>
      <c r="D166" s="95">
        <v>0</v>
      </c>
      <c r="E166" s="95">
        <v>0</v>
      </c>
      <c r="F166" s="95">
        <v>3238.9972400000001</v>
      </c>
    </row>
    <row r="167" spans="1:6">
      <c r="A167" s="177" t="s">
        <v>284</v>
      </c>
      <c r="B167" s="57">
        <v>63.49935</v>
      </c>
      <c r="C167" s="57">
        <v>2156.9304900000002</v>
      </c>
      <c r="D167" s="57">
        <v>0</v>
      </c>
      <c r="E167" s="57">
        <v>0</v>
      </c>
      <c r="F167" s="57">
        <v>2220.4298399999998</v>
      </c>
    </row>
    <row r="168" spans="1:6">
      <c r="A168" s="64" t="s">
        <v>285</v>
      </c>
      <c r="B168" s="95">
        <v>63.49935</v>
      </c>
      <c r="C168" s="95">
        <v>2156.9304900000002</v>
      </c>
      <c r="D168" s="95">
        <v>0</v>
      </c>
      <c r="E168" s="95">
        <v>0</v>
      </c>
      <c r="F168" s="95">
        <v>2220.4298399999998</v>
      </c>
    </row>
    <row r="169" spans="1:6">
      <c r="A169" s="64" t="s">
        <v>286</v>
      </c>
      <c r="B169" s="95">
        <v>63.49935</v>
      </c>
      <c r="C169" s="95">
        <v>0</v>
      </c>
      <c r="D169" s="95">
        <v>0</v>
      </c>
      <c r="E169" s="95">
        <v>0</v>
      </c>
      <c r="F169" s="95">
        <v>63.49935</v>
      </c>
    </row>
    <row r="170" spans="1:6">
      <c r="A170" s="64" t="s">
        <v>287</v>
      </c>
      <c r="B170" s="95">
        <v>0</v>
      </c>
      <c r="C170" s="95">
        <v>2126.0604900000003</v>
      </c>
      <c r="D170" s="95">
        <v>0</v>
      </c>
      <c r="E170" s="95">
        <v>0</v>
      </c>
      <c r="F170" s="95">
        <v>2126.0604900000003</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30.87</v>
      </c>
      <c r="D173" s="95">
        <v>0</v>
      </c>
      <c r="E173" s="95">
        <v>0</v>
      </c>
      <c r="F173" s="95">
        <v>30.87</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1407311.923</v>
      </c>
      <c r="C176" s="57">
        <v>0</v>
      </c>
      <c r="D176" s="57">
        <v>0</v>
      </c>
      <c r="E176" s="57">
        <v>0</v>
      </c>
      <c r="F176" s="57">
        <v>1407311.923</v>
      </c>
    </row>
    <row r="177" spans="1:6">
      <c r="A177" s="63" t="s">
        <v>294</v>
      </c>
      <c r="B177" s="95">
        <v>522180.12322000001</v>
      </c>
      <c r="C177" s="95">
        <v>0</v>
      </c>
      <c r="D177" s="95">
        <v>0</v>
      </c>
      <c r="E177" s="95">
        <v>0</v>
      </c>
      <c r="F177" s="95">
        <v>522180.12322000001</v>
      </c>
    </row>
    <row r="178" spans="1:6">
      <c r="A178" s="64" t="s">
        <v>295</v>
      </c>
      <c r="B178" s="95">
        <v>522180.12322000001</v>
      </c>
      <c r="C178" s="95">
        <v>0</v>
      </c>
      <c r="D178" s="95">
        <v>0</v>
      </c>
      <c r="E178" s="95">
        <v>0</v>
      </c>
      <c r="F178" s="95">
        <v>522180.12322000001</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25919.25189</v>
      </c>
      <c r="C181" s="95">
        <v>0</v>
      </c>
      <c r="D181" s="95">
        <v>0</v>
      </c>
      <c r="E181" s="95">
        <v>0</v>
      </c>
      <c r="F181" s="95">
        <v>25919.25189</v>
      </c>
    </row>
    <row r="182" spans="1:6">
      <c r="A182" s="64" t="s">
        <v>299</v>
      </c>
      <c r="B182" s="95">
        <v>0</v>
      </c>
      <c r="C182" s="95">
        <v>0</v>
      </c>
      <c r="D182" s="95">
        <v>0</v>
      </c>
      <c r="E182" s="95">
        <v>0</v>
      </c>
      <c r="F182" s="95">
        <v>0</v>
      </c>
    </row>
    <row r="183" spans="1:6">
      <c r="A183" s="64" t="s">
        <v>300</v>
      </c>
      <c r="B183" s="95">
        <v>6693.8579200000004</v>
      </c>
      <c r="C183" s="95">
        <v>0</v>
      </c>
      <c r="D183" s="95">
        <v>0</v>
      </c>
      <c r="E183" s="95">
        <v>0</v>
      </c>
      <c r="F183" s="95">
        <v>6693.8579200000004</v>
      </c>
    </row>
    <row r="184" spans="1:6">
      <c r="A184" s="64" t="s">
        <v>301</v>
      </c>
      <c r="B184" s="95">
        <v>19225.393969999997</v>
      </c>
      <c r="C184" s="95">
        <v>0</v>
      </c>
      <c r="D184" s="95">
        <v>0</v>
      </c>
      <c r="E184" s="95">
        <v>0</v>
      </c>
      <c r="F184" s="95">
        <v>19225.393969999997</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865919.49115000002</v>
      </c>
      <c r="C187" s="95">
        <v>0</v>
      </c>
      <c r="D187" s="95">
        <v>0</v>
      </c>
      <c r="E187" s="95">
        <v>0</v>
      </c>
      <c r="F187" s="95">
        <v>865919.49115000002</v>
      </c>
    </row>
    <row r="188" spans="1:6">
      <c r="A188" s="64" t="s">
        <v>305</v>
      </c>
      <c r="B188" s="95">
        <v>344160.56307999999</v>
      </c>
      <c r="C188" s="95">
        <v>0</v>
      </c>
      <c r="D188" s="95">
        <v>0</v>
      </c>
      <c r="E188" s="95">
        <v>0</v>
      </c>
      <c r="F188" s="95">
        <v>344160.56307999999</v>
      </c>
    </row>
    <row r="189" spans="1:6">
      <c r="A189" s="64" t="s">
        <v>306</v>
      </c>
      <c r="B189" s="95">
        <v>280582.48189</v>
      </c>
      <c r="C189" s="95">
        <v>0</v>
      </c>
      <c r="D189" s="95">
        <v>0</v>
      </c>
      <c r="E189" s="95">
        <v>0</v>
      </c>
      <c r="F189" s="95">
        <v>280582.48189</v>
      </c>
    </row>
    <row r="190" spans="1:6">
      <c r="A190" s="64" t="s">
        <v>307</v>
      </c>
      <c r="B190" s="95">
        <v>241176.44618</v>
      </c>
      <c r="C190" s="95">
        <v>0</v>
      </c>
      <c r="D190" s="95">
        <v>0</v>
      </c>
      <c r="E190" s="95">
        <v>0</v>
      </c>
      <c r="F190" s="95">
        <v>241176.44618</v>
      </c>
    </row>
    <row r="191" spans="1:6">
      <c r="A191" s="63" t="s">
        <v>308</v>
      </c>
      <c r="B191" s="95">
        <v>-6706.94326</v>
      </c>
      <c r="C191" s="95">
        <v>0</v>
      </c>
      <c r="D191" s="95">
        <v>0</v>
      </c>
      <c r="E191" s="95">
        <v>0</v>
      </c>
      <c r="F191" s="95">
        <v>-6706.94326</v>
      </c>
    </row>
    <row r="192" spans="1:6">
      <c r="A192" s="64" t="s">
        <v>309</v>
      </c>
      <c r="B192" s="95">
        <v>-7920.2923300000002</v>
      </c>
      <c r="C192" s="95">
        <v>0</v>
      </c>
      <c r="D192" s="95">
        <v>0</v>
      </c>
      <c r="E192" s="95">
        <v>0</v>
      </c>
      <c r="F192" s="95">
        <v>-7920.2923300000002</v>
      </c>
    </row>
    <row r="193" spans="1:6">
      <c r="A193" s="64" t="s">
        <v>310</v>
      </c>
      <c r="B193" s="95">
        <v>1213.34907</v>
      </c>
      <c r="C193" s="95">
        <v>0</v>
      </c>
      <c r="D193" s="95">
        <v>0</v>
      </c>
      <c r="E193" s="95">
        <v>0</v>
      </c>
      <c r="F193" s="95">
        <v>1213.34907</v>
      </c>
    </row>
    <row r="194" spans="1:6">
      <c r="A194" s="72" t="s">
        <v>311</v>
      </c>
      <c r="B194" s="57">
        <v>8532253.8739400003</v>
      </c>
      <c r="C194" s="57">
        <v>1838438.1587499999</v>
      </c>
      <c r="D194" s="57">
        <v>208.95726000000002</v>
      </c>
      <c r="E194" s="57">
        <v>0.10296999999999999</v>
      </c>
      <c r="F194" s="57">
        <v>10370901.09292</v>
      </c>
    </row>
    <row r="195" spans="1:6">
      <c r="A195" s="72" t="s">
        <v>312</v>
      </c>
      <c r="B195" s="57">
        <v>10676.216910000001</v>
      </c>
      <c r="C195" s="57">
        <v>137.19999999999999</v>
      </c>
      <c r="D195" s="57">
        <v>0</v>
      </c>
      <c r="E195" s="57">
        <v>0</v>
      </c>
      <c r="F195" s="57">
        <v>10813.41691</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280.53852000000001</v>
      </c>
      <c r="C202" s="95">
        <v>137.19999999999999</v>
      </c>
      <c r="D202" s="95">
        <v>0</v>
      </c>
      <c r="E202" s="95">
        <v>0</v>
      </c>
      <c r="F202" s="95">
        <v>417.73851999999999</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193.24357000000001</v>
      </c>
      <c r="C205" s="95">
        <v>0</v>
      </c>
      <c r="D205" s="95">
        <v>0</v>
      </c>
      <c r="E205" s="95">
        <v>0</v>
      </c>
      <c r="F205" s="95">
        <v>193.24357000000001</v>
      </c>
    </row>
    <row r="206" spans="1:6">
      <c r="A206" s="64" t="s">
        <v>323</v>
      </c>
      <c r="B206" s="95">
        <v>0</v>
      </c>
      <c r="C206" s="95">
        <v>0</v>
      </c>
      <c r="D206" s="95">
        <v>0</v>
      </c>
      <c r="E206" s="95">
        <v>0</v>
      </c>
      <c r="F206" s="95">
        <v>0</v>
      </c>
    </row>
    <row r="207" spans="1:6">
      <c r="A207" s="64" t="s">
        <v>324</v>
      </c>
      <c r="B207" s="95">
        <v>87.29495</v>
      </c>
      <c r="C207" s="95">
        <v>137.19999999999999</v>
      </c>
      <c r="D207" s="95">
        <v>0</v>
      </c>
      <c r="E207" s="95">
        <v>0</v>
      </c>
      <c r="F207" s="95">
        <v>224.49495000000002</v>
      </c>
    </row>
    <row r="208" spans="1:6">
      <c r="A208" s="63" t="s">
        <v>325</v>
      </c>
      <c r="B208" s="95">
        <v>0</v>
      </c>
      <c r="C208" s="95">
        <v>0</v>
      </c>
      <c r="D208" s="95">
        <v>0</v>
      </c>
      <c r="E208" s="95">
        <v>0</v>
      </c>
      <c r="F208" s="95">
        <v>0</v>
      </c>
    </row>
    <row r="209" spans="1:6">
      <c r="A209" s="63" t="s">
        <v>326</v>
      </c>
      <c r="B209" s="95">
        <v>10395.678390000001</v>
      </c>
      <c r="C209" s="95">
        <v>0</v>
      </c>
      <c r="D209" s="95">
        <v>0</v>
      </c>
      <c r="E209" s="95">
        <v>0</v>
      </c>
      <c r="F209" s="95">
        <v>10395.678390000001</v>
      </c>
    </row>
    <row r="210" spans="1:6">
      <c r="A210" s="64" t="s">
        <v>327</v>
      </c>
      <c r="B210" s="95">
        <v>0</v>
      </c>
      <c r="C210" s="95">
        <v>0</v>
      </c>
      <c r="D210" s="95">
        <v>0</v>
      </c>
      <c r="E210" s="95">
        <v>0</v>
      </c>
      <c r="F210" s="95">
        <v>0</v>
      </c>
    </row>
    <row r="211" spans="1:6">
      <c r="A211" s="64" t="s">
        <v>328</v>
      </c>
      <c r="B211" s="95">
        <v>10395.678390000001</v>
      </c>
      <c r="C211" s="95">
        <v>0</v>
      </c>
      <c r="D211" s="95">
        <v>0</v>
      </c>
      <c r="E211" s="95">
        <v>0</v>
      </c>
      <c r="F211" s="95">
        <v>10395.678390000001</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7297953.21</v>
      </c>
      <c r="C215" s="57">
        <v>7805699.7062100004</v>
      </c>
      <c r="D215" s="57">
        <v>2639.2976600000002</v>
      </c>
      <c r="E215" s="57">
        <v>0</v>
      </c>
      <c r="F215" s="57">
        <v>15106292.21387</v>
      </c>
    </row>
    <row r="216" spans="1:6">
      <c r="A216" s="63" t="s">
        <v>333</v>
      </c>
      <c r="B216" s="95">
        <v>8684.6410099999994</v>
      </c>
      <c r="C216" s="95">
        <v>1682.4701499999999</v>
      </c>
      <c r="D216" s="95">
        <v>0</v>
      </c>
      <c r="E216" s="95">
        <v>0</v>
      </c>
      <c r="F216" s="95">
        <v>10367.11116</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8684.6410099999994</v>
      </c>
      <c r="C219" s="95">
        <v>1682.4701499999999</v>
      </c>
      <c r="D219" s="95">
        <v>0</v>
      </c>
      <c r="E219" s="95">
        <v>0</v>
      </c>
      <c r="F219" s="95">
        <v>10367.11116</v>
      </c>
    </row>
    <row r="220" spans="1:6">
      <c r="A220" s="63" t="s">
        <v>337</v>
      </c>
      <c r="B220" s="95">
        <v>52128.260390000003</v>
      </c>
      <c r="C220" s="95">
        <v>0</v>
      </c>
      <c r="D220" s="95">
        <v>687.08526000000006</v>
      </c>
      <c r="E220" s="95">
        <v>0</v>
      </c>
      <c r="F220" s="95">
        <v>52815.345649999996</v>
      </c>
    </row>
    <row r="221" spans="1:6">
      <c r="A221" s="64" t="s">
        <v>338</v>
      </c>
      <c r="B221" s="95">
        <v>0</v>
      </c>
      <c r="C221" s="95">
        <v>0</v>
      </c>
      <c r="D221" s="95">
        <v>0</v>
      </c>
      <c r="E221" s="95">
        <v>0</v>
      </c>
      <c r="F221" s="95">
        <v>0</v>
      </c>
    </row>
    <row r="222" spans="1:6">
      <c r="A222" s="64" t="s">
        <v>339</v>
      </c>
      <c r="B222" s="95">
        <v>52128.260390000003</v>
      </c>
      <c r="C222" s="95">
        <v>0</v>
      </c>
      <c r="D222" s="95">
        <v>687.08526000000006</v>
      </c>
      <c r="E222" s="95">
        <v>0</v>
      </c>
      <c r="F222" s="95">
        <v>52815.345649999996</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1569.4701100000002</v>
      </c>
      <c r="D226" s="95">
        <v>0</v>
      </c>
      <c r="E226" s="95">
        <v>0</v>
      </c>
      <c r="F226" s="95">
        <v>1569.4701100000002</v>
      </c>
    </row>
    <row r="227" spans="1:6">
      <c r="A227" s="64" t="s">
        <v>344</v>
      </c>
      <c r="B227" s="95">
        <v>0</v>
      </c>
      <c r="C227" s="95">
        <v>1569.4701100000002</v>
      </c>
      <c r="D227" s="95">
        <v>0</v>
      </c>
      <c r="E227" s="95">
        <v>0</v>
      </c>
      <c r="F227" s="95">
        <v>1569.4701100000002</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6293000.2790200002</v>
      </c>
      <c r="C232" s="95">
        <v>5441278.8541000001</v>
      </c>
      <c r="D232" s="95">
        <v>0</v>
      </c>
      <c r="E232" s="95">
        <v>0</v>
      </c>
      <c r="F232" s="95">
        <v>11734279.13312</v>
      </c>
    </row>
    <row r="233" spans="1:6">
      <c r="A233" s="64" t="s">
        <v>350</v>
      </c>
      <c r="B233" s="95">
        <v>5321025.2777200006</v>
      </c>
      <c r="C233" s="95">
        <v>5044773.8076800006</v>
      </c>
      <c r="D233" s="95">
        <v>0</v>
      </c>
      <c r="E233" s="95">
        <v>0</v>
      </c>
      <c r="F233" s="95">
        <v>10365799.0854</v>
      </c>
    </row>
    <row r="234" spans="1:6">
      <c r="A234" s="64" t="s">
        <v>351</v>
      </c>
      <c r="B234" s="95">
        <v>5.1999999999999998E-2</v>
      </c>
      <c r="C234" s="95">
        <v>0</v>
      </c>
      <c r="D234" s="95">
        <v>0</v>
      </c>
      <c r="E234" s="95">
        <v>0</v>
      </c>
      <c r="F234" s="95">
        <v>5.1999999999999998E-2</v>
      </c>
    </row>
    <row r="235" spans="1:6">
      <c r="A235" s="64" t="s">
        <v>352</v>
      </c>
      <c r="B235" s="95">
        <v>366630.63677999994</v>
      </c>
      <c r="C235" s="95">
        <v>113235.90576000001</v>
      </c>
      <c r="D235" s="95">
        <v>0</v>
      </c>
      <c r="E235" s="95">
        <v>0</v>
      </c>
      <c r="F235" s="95">
        <v>479866.54253999999</v>
      </c>
    </row>
    <row r="236" spans="1:6">
      <c r="A236" s="64" t="s">
        <v>353</v>
      </c>
      <c r="B236" s="95">
        <v>0</v>
      </c>
      <c r="C236" s="95">
        <v>0</v>
      </c>
      <c r="D236" s="95">
        <v>0</v>
      </c>
      <c r="E236" s="95">
        <v>0</v>
      </c>
      <c r="F236" s="95">
        <v>0</v>
      </c>
    </row>
    <row r="237" spans="1:6">
      <c r="A237" s="64" t="s">
        <v>354</v>
      </c>
      <c r="B237" s="95">
        <v>180289.40372999999</v>
      </c>
      <c r="C237" s="95">
        <v>51555.826179999996</v>
      </c>
      <c r="D237" s="95">
        <v>0</v>
      </c>
      <c r="E237" s="95">
        <v>0</v>
      </c>
      <c r="F237" s="95">
        <v>231845.22990999999</v>
      </c>
    </row>
    <row r="238" spans="1:6">
      <c r="A238" s="64" t="s">
        <v>355</v>
      </c>
      <c r="B238" s="95">
        <v>615.03191000000004</v>
      </c>
      <c r="C238" s="95">
        <v>61.74</v>
      </c>
      <c r="D238" s="95">
        <v>0</v>
      </c>
      <c r="E238" s="95">
        <v>0</v>
      </c>
      <c r="F238" s="95">
        <v>676.77191000000005</v>
      </c>
    </row>
    <row r="239" spans="1:6">
      <c r="A239" s="64" t="s">
        <v>356</v>
      </c>
      <c r="B239" s="95">
        <v>7.6820000000000004</v>
      </c>
      <c r="C239" s="95">
        <v>1.7334499999999999</v>
      </c>
      <c r="D239" s="95">
        <v>0</v>
      </c>
      <c r="E239" s="95">
        <v>0</v>
      </c>
      <c r="F239" s="95">
        <v>9.4154499999999999</v>
      </c>
    </row>
    <row r="240" spans="1:6">
      <c r="A240" s="64" t="s">
        <v>357</v>
      </c>
      <c r="B240" s="95">
        <v>424432.19487999997</v>
      </c>
      <c r="C240" s="95">
        <v>231649.84103000001</v>
      </c>
      <c r="D240" s="95">
        <v>0</v>
      </c>
      <c r="E240" s="95">
        <v>0</v>
      </c>
      <c r="F240" s="95">
        <v>656082.03590999998</v>
      </c>
    </row>
    <row r="241" spans="1:6">
      <c r="A241" s="63" t="s">
        <v>358</v>
      </c>
      <c r="B241" s="95">
        <v>922218.38597000006</v>
      </c>
      <c r="C241" s="95">
        <v>2317792.2174999998</v>
      </c>
      <c r="D241" s="95">
        <v>1952.2123999999999</v>
      </c>
      <c r="E241" s="95">
        <v>0</v>
      </c>
      <c r="F241" s="95">
        <v>3241962.81587</v>
      </c>
    </row>
    <row r="242" spans="1:6">
      <c r="A242" s="64" t="s">
        <v>359</v>
      </c>
      <c r="B242" s="95">
        <v>258273.81566999998</v>
      </c>
      <c r="C242" s="95">
        <v>64926.227479999994</v>
      </c>
      <c r="D242" s="95">
        <v>0</v>
      </c>
      <c r="E242" s="95">
        <v>0</v>
      </c>
      <c r="F242" s="95">
        <v>323200.04314999998</v>
      </c>
    </row>
    <row r="243" spans="1:6">
      <c r="A243" s="64" t="s">
        <v>360</v>
      </c>
      <c r="B243" s="95">
        <v>25962.92</v>
      </c>
      <c r="C243" s="95">
        <v>41324.522560000005</v>
      </c>
      <c r="D243" s="95">
        <v>0</v>
      </c>
      <c r="E243" s="95">
        <v>0</v>
      </c>
      <c r="F243" s="95">
        <v>67287.442559999996</v>
      </c>
    </row>
    <row r="244" spans="1:6">
      <c r="A244" s="64" t="s">
        <v>361</v>
      </c>
      <c r="B244" s="95">
        <v>165600.77993000002</v>
      </c>
      <c r="C244" s="95">
        <v>90129.29690999999</v>
      </c>
      <c r="D244" s="95">
        <v>598.74560999999994</v>
      </c>
      <c r="E244" s="95">
        <v>0</v>
      </c>
      <c r="F244" s="95">
        <v>256328.82244999998</v>
      </c>
    </row>
    <row r="245" spans="1:6">
      <c r="A245" s="64" t="s">
        <v>362</v>
      </c>
      <c r="B245" s="95">
        <v>117097.34701000001</v>
      </c>
      <c r="C245" s="95">
        <v>37001.927149999996</v>
      </c>
      <c r="D245" s="95">
        <v>1142.31773</v>
      </c>
      <c r="E245" s="95">
        <v>0</v>
      </c>
      <c r="F245" s="95">
        <v>155241.59188999998</v>
      </c>
    </row>
    <row r="246" spans="1:6">
      <c r="A246" s="64" t="s">
        <v>1384</v>
      </c>
      <c r="B246" s="95">
        <v>0</v>
      </c>
      <c r="C246" s="95">
        <v>0</v>
      </c>
      <c r="D246" s="95">
        <v>0</v>
      </c>
      <c r="E246" s="95">
        <v>0</v>
      </c>
      <c r="F246" s="95">
        <v>0</v>
      </c>
    </row>
    <row r="247" spans="1:6">
      <c r="A247" s="64" t="s">
        <v>363</v>
      </c>
      <c r="B247" s="95">
        <v>355283.52335999999</v>
      </c>
      <c r="C247" s="95">
        <v>2084410.2434</v>
      </c>
      <c r="D247" s="95">
        <v>211.14905999999999</v>
      </c>
      <c r="E247" s="95">
        <v>0</v>
      </c>
      <c r="F247" s="95">
        <v>2439904.9158200002</v>
      </c>
    </row>
    <row r="248" spans="1:6">
      <c r="A248" s="63" t="s">
        <v>364</v>
      </c>
      <c r="B248" s="95">
        <v>21921.643609999999</v>
      </c>
      <c r="C248" s="95">
        <v>43376.694349999998</v>
      </c>
      <c r="D248" s="95">
        <v>0</v>
      </c>
      <c r="E248" s="95">
        <v>0</v>
      </c>
      <c r="F248" s="95">
        <v>65298.337960000004</v>
      </c>
    </row>
    <row r="249" spans="1:6">
      <c r="A249" s="64" t="s">
        <v>365</v>
      </c>
      <c r="B249" s="95">
        <v>21921.643609999999</v>
      </c>
      <c r="C249" s="95">
        <v>43376.694349999998</v>
      </c>
      <c r="D249" s="95">
        <v>0</v>
      </c>
      <c r="E249" s="95">
        <v>0</v>
      </c>
      <c r="F249" s="95">
        <v>65298.337960000004</v>
      </c>
    </row>
    <row r="250" spans="1:6">
      <c r="A250" s="64" t="s">
        <v>366</v>
      </c>
      <c r="B250" s="95">
        <v>0</v>
      </c>
      <c r="C250" s="95">
        <v>0</v>
      </c>
      <c r="D250" s="95">
        <v>0</v>
      </c>
      <c r="E250" s="95">
        <v>0</v>
      </c>
      <c r="F250" s="95">
        <v>0</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552710.08642999991</v>
      </c>
      <c r="C254" s="57">
        <v>72322.572549999997</v>
      </c>
      <c r="D254" s="57">
        <v>0</v>
      </c>
      <c r="E254" s="57">
        <v>0</v>
      </c>
      <c r="F254" s="57">
        <v>625032.65898000007</v>
      </c>
    </row>
    <row r="255" spans="1:6">
      <c r="A255" s="99" t="s">
        <v>369</v>
      </c>
      <c r="B255" s="95">
        <v>1431.6336000000001</v>
      </c>
      <c r="C255" s="95">
        <v>138.98148999999998</v>
      </c>
      <c r="D255" s="95">
        <v>0</v>
      </c>
      <c r="E255" s="95">
        <v>0</v>
      </c>
      <c r="F255" s="95">
        <v>1570.61509</v>
      </c>
    </row>
    <row r="256" spans="1:6">
      <c r="A256" s="99" t="s">
        <v>370</v>
      </c>
      <c r="B256" s="95">
        <v>7507.9801100000004</v>
      </c>
      <c r="C256" s="95">
        <v>2953.0597900000002</v>
      </c>
      <c r="D256" s="95">
        <v>0</v>
      </c>
      <c r="E256" s="95">
        <v>0</v>
      </c>
      <c r="F256" s="95">
        <v>10461.0399</v>
      </c>
    </row>
    <row r="257" spans="1:6">
      <c r="A257" s="99" t="s">
        <v>371</v>
      </c>
      <c r="B257" s="95">
        <v>426514.51716000005</v>
      </c>
      <c r="C257" s="95">
        <v>43924.687960000003</v>
      </c>
      <c r="D257" s="95">
        <v>0</v>
      </c>
      <c r="E257" s="95">
        <v>0</v>
      </c>
      <c r="F257" s="95">
        <v>470439.20512</v>
      </c>
    </row>
    <row r="258" spans="1:6">
      <c r="A258" s="99" t="s">
        <v>372</v>
      </c>
      <c r="B258" s="95">
        <v>93506.020579999997</v>
      </c>
      <c r="C258" s="95">
        <v>21162.231399999997</v>
      </c>
      <c r="D258" s="95">
        <v>0</v>
      </c>
      <c r="E258" s="95">
        <v>0</v>
      </c>
      <c r="F258" s="95">
        <v>114668.25198</v>
      </c>
    </row>
    <row r="259" spans="1:6">
      <c r="A259" s="99" t="s">
        <v>373</v>
      </c>
      <c r="B259" s="95">
        <v>5910.63105</v>
      </c>
      <c r="C259" s="95">
        <v>1153.02124</v>
      </c>
      <c r="D259" s="95">
        <v>0</v>
      </c>
      <c r="E259" s="95">
        <v>0</v>
      </c>
      <c r="F259" s="95">
        <v>7063.65229</v>
      </c>
    </row>
    <row r="260" spans="1:6">
      <c r="A260" s="99" t="s">
        <v>374</v>
      </c>
      <c r="B260" s="95">
        <v>6319.9334500000004</v>
      </c>
      <c r="C260" s="95">
        <v>1433.01829</v>
      </c>
      <c r="D260" s="95">
        <v>0</v>
      </c>
      <c r="E260" s="95">
        <v>0</v>
      </c>
      <c r="F260" s="95">
        <v>7752.9517400000004</v>
      </c>
    </row>
    <row r="261" spans="1:6">
      <c r="A261" s="99" t="s">
        <v>375</v>
      </c>
      <c r="B261" s="95">
        <v>6452.3525599999994</v>
      </c>
      <c r="C261" s="95">
        <v>119.72224</v>
      </c>
      <c r="D261" s="95">
        <v>0</v>
      </c>
      <c r="E261" s="95">
        <v>0</v>
      </c>
      <c r="F261" s="95">
        <v>6572.0747999999994</v>
      </c>
    </row>
    <row r="262" spans="1:6">
      <c r="A262" s="99" t="s">
        <v>376</v>
      </c>
      <c r="B262" s="95">
        <v>2789.7969199999998</v>
      </c>
      <c r="C262" s="95">
        <v>820.71406999999999</v>
      </c>
      <c r="D262" s="95">
        <v>0</v>
      </c>
      <c r="E262" s="95">
        <v>0</v>
      </c>
      <c r="F262" s="95">
        <v>3610.5109900000002</v>
      </c>
    </row>
    <row r="263" spans="1:6">
      <c r="A263" s="99" t="s">
        <v>377</v>
      </c>
      <c r="B263" s="95">
        <v>0</v>
      </c>
      <c r="C263" s="95">
        <v>0</v>
      </c>
      <c r="D263" s="95">
        <v>0</v>
      </c>
      <c r="E263" s="95">
        <v>0</v>
      </c>
      <c r="F263" s="95">
        <v>0</v>
      </c>
    </row>
    <row r="264" spans="1:6">
      <c r="A264" s="99" t="s">
        <v>378</v>
      </c>
      <c r="B264" s="95">
        <v>2262.1259700000001</v>
      </c>
      <c r="C264" s="95">
        <v>617.05244999999991</v>
      </c>
      <c r="D264" s="95">
        <v>0</v>
      </c>
      <c r="E264" s="95">
        <v>0</v>
      </c>
      <c r="F264" s="95">
        <v>2879.1784199999997</v>
      </c>
    </row>
    <row r="265" spans="1:6">
      <c r="A265" s="99" t="s">
        <v>379</v>
      </c>
      <c r="B265" s="95">
        <v>15.095030000000001</v>
      </c>
      <c r="C265" s="95">
        <v>8.362E-2</v>
      </c>
      <c r="D265" s="95">
        <v>0</v>
      </c>
      <c r="E265" s="95">
        <v>0</v>
      </c>
      <c r="F265" s="95">
        <v>15.178649999999999</v>
      </c>
    </row>
    <row r="266" spans="1:6">
      <c r="A266" s="216" t="s">
        <v>380</v>
      </c>
      <c r="B266" s="57">
        <v>-186808.95997</v>
      </c>
      <c r="C266" s="57">
        <v>-31910.95019</v>
      </c>
      <c r="D266" s="57">
        <v>0</v>
      </c>
      <c r="E266" s="57">
        <v>0</v>
      </c>
      <c r="F266" s="57">
        <v>-218719.91016</v>
      </c>
    </row>
    <row r="267" spans="1:6">
      <c r="A267" s="99" t="s">
        <v>381</v>
      </c>
      <c r="B267" s="95">
        <v>-164210.63149999999</v>
      </c>
      <c r="C267" s="95">
        <v>-28320.35195</v>
      </c>
      <c r="D267" s="95">
        <v>0</v>
      </c>
      <c r="E267" s="95">
        <v>0</v>
      </c>
      <c r="F267" s="95">
        <v>-192530.98345</v>
      </c>
    </row>
    <row r="268" spans="1:6">
      <c r="A268" s="99" t="s">
        <v>382</v>
      </c>
      <c r="B268" s="95">
        <v>0</v>
      </c>
      <c r="C268" s="95">
        <v>0</v>
      </c>
      <c r="D268" s="95">
        <v>0</v>
      </c>
      <c r="E268" s="95">
        <v>0</v>
      </c>
      <c r="F268" s="95">
        <v>0</v>
      </c>
    </row>
    <row r="269" spans="1:6">
      <c r="A269" s="99" t="s">
        <v>383</v>
      </c>
      <c r="B269" s="95">
        <v>-16636.77824</v>
      </c>
      <c r="C269" s="95">
        <v>-1571.3575000000001</v>
      </c>
      <c r="D269" s="95">
        <v>0</v>
      </c>
      <c r="E269" s="95">
        <v>0</v>
      </c>
      <c r="F269" s="95">
        <v>-18208.135739999998</v>
      </c>
    </row>
    <row r="270" spans="1:6">
      <c r="A270" s="99" t="s">
        <v>384</v>
      </c>
      <c r="B270" s="95">
        <v>-2716.7853</v>
      </c>
      <c r="C270" s="95">
        <v>-2019.24074</v>
      </c>
      <c r="D270" s="95">
        <v>0</v>
      </c>
      <c r="E270" s="95">
        <v>0</v>
      </c>
      <c r="F270" s="95">
        <v>-4736.0260399999997</v>
      </c>
    </row>
    <row r="271" spans="1:6">
      <c r="A271" s="99" t="s">
        <v>385</v>
      </c>
      <c r="B271" s="95">
        <v>-3229.7597400000004</v>
      </c>
      <c r="C271" s="95">
        <v>0</v>
      </c>
      <c r="D271" s="95">
        <v>0</v>
      </c>
      <c r="E271" s="95">
        <v>0</v>
      </c>
      <c r="F271" s="95">
        <v>-3229.7597400000004</v>
      </c>
    </row>
    <row r="272" spans="1:6">
      <c r="A272" s="156" t="s">
        <v>386</v>
      </c>
      <c r="B272" s="95">
        <v>0</v>
      </c>
      <c r="C272" s="95">
        <v>0</v>
      </c>
      <c r="D272" s="95">
        <v>0</v>
      </c>
      <c r="E272" s="95">
        <v>0</v>
      </c>
      <c r="F272" s="95">
        <v>0</v>
      </c>
    </row>
    <row r="273" spans="1:6">
      <c r="A273" s="99" t="s">
        <v>457</v>
      </c>
      <c r="B273" s="95">
        <v>-15.005190000000001</v>
      </c>
      <c r="C273" s="95">
        <v>0</v>
      </c>
      <c r="D273" s="95">
        <v>0</v>
      </c>
      <c r="E273" s="95">
        <v>0</v>
      </c>
      <c r="F273" s="95">
        <v>-15.005190000000001</v>
      </c>
    </row>
    <row r="274" spans="1:6">
      <c r="A274" s="216" t="s">
        <v>969</v>
      </c>
      <c r="B274" s="57">
        <v>365901.12646</v>
      </c>
      <c r="C274" s="57">
        <v>40411.622360000001</v>
      </c>
      <c r="D274" s="57">
        <v>0</v>
      </c>
      <c r="E274" s="57">
        <v>0</v>
      </c>
      <c r="F274" s="57">
        <v>406312.74881999998</v>
      </c>
    </row>
    <row r="275" spans="1:6">
      <c r="A275" s="69" t="s">
        <v>387</v>
      </c>
      <c r="B275" s="57">
        <v>21225.785640000002</v>
      </c>
      <c r="C275" s="57">
        <v>10245.65266</v>
      </c>
      <c r="D275" s="57">
        <v>0</v>
      </c>
      <c r="E275" s="57">
        <v>0</v>
      </c>
      <c r="F275" s="57">
        <v>31471.438300000002</v>
      </c>
    </row>
    <row r="276" spans="1:6">
      <c r="A276" s="99" t="s">
        <v>388</v>
      </c>
      <c r="B276" s="95">
        <v>11123.894829999999</v>
      </c>
      <c r="C276" s="95">
        <v>2088.71362</v>
      </c>
      <c r="D276" s="95">
        <v>0</v>
      </c>
      <c r="E276" s="95">
        <v>0</v>
      </c>
      <c r="F276" s="95">
        <v>13212.60845</v>
      </c>
    </row>
    <row r="277" spans="1:6">
      <c r="A277" s="99" t="s">
        <v>389</v>
      </c>
      <c r="B277" s="95">
        <v>1754.21504</v>
      </c>
      <c r="C277" s="95">
        <v>1751.3527900000001</v>
      </c>
      <c r="D277" s="95">
        <v>0</v>
      </c>
      <c r="E277" s="95">
        <v>0</v>
      </c>
      <c r="F277" s="95">
        <v>3505.56783</v>
      </c>
    </row>
    <row r="278" spans="1:6">
      <c r="A278" s="99" t="s">
        <v>390</v>
      </c>
      <c r="B278" s="95">
        <v>4350.8831100000007</v>
      </c>
      <c r="C278" s="95">
        <v>5718.3424000000005</v>
      </c>
      <c r="D278" s="95">
        <v>0</v>
      </c>
      <c r="E278" s="95">
        <v>0</v>
      </c>
      <c r="F278" s="95">
        <v>10069.22551</v>
      </c>
    </row>
    <row r="279" spans="1:6">
      <c r="A279" s="99" t="s">
        <v>391</v>
      </c>
      <c r="B279" s="95">
        <v>0</v>
      </c>
      <c r="C279" s="95">
        <v>0</v>
      </c>
      <c r="D279" s="95">
        <v>0</v>
      </c>
      <c r="E279" s="95">
        <v>0</v>
      </c>
      <c r="F279" s="95">
        <v>0</v>
      </c>
    </row>
    <row r="280" spans="1:6">
      <c r="A280" s="99" t="s">
        <v>392</v>
      </c>
      <c r="B280" s="95">
        <v>3996.7926600000001</v>
      </c>
      <c r="C280" s="95">
        <v>687.24384999999995</v>
      </c>
      <c r="D280" s="95">
        <v>0</v>
      </c>
      <c r="E280" s="95">
        <v>0</v>
      </c>
      <c r="F280" s="95">
        <v>4684.0365099999999</v>
      </c>
    </row>
    <row r="281" spans="1:6">
      <c r="A281" s="99" t="s">
        <v>393</v>
      </c>
      <c r="B281" s="95">
        <v>0</v>
      </c>
      <c r="C281" s="95">
        <v>0</v>
      </c>
      <c r="D281" s="95">
        <v>0</v>
      </c>
      <c r="E281" s="95">
        <v>0</v>
      </c>
      <c r="F281" s="95">
        <v>0</v>
      </c>
    </row>
    <row r="282" spans="1:6">
      <c r="A282" s="157" t="s">
        <v>394</v>
      </c>
      <c r="B282" s="57">
        <v>-15441.47097</v>
      </c>
      <c r="C282" s="57">
        <v>-1776.3935200000001</v>
      </c>
      <c r="D282" s="57">
        <v>0</v>
      </c>
      <c r="E282" s="57">
        <v>0</v>
      </c>
      <c r="F282" s="57">
        <v>-17217.86449</v>
      </c>
    </row>
    <row r="283" spans="1:6">
      <c r="A283" s="99" t="s">
        <v>388</v>
      </c>
      <c r="B283" s="95">
        <v>-3304.13769</v>
      </c>
      <c r="C283" s="95">
        <v>-380.10909999999996</v>
      </c>
      <c r="D283" s="95">
        <v>0</v>
      </c>
      <c r="E283" s="95">
        <v>0</v>
      </c>
      <c r="F283" s="95">
        <v>-3684.2467900000001</v>
      </c>
    </row>
    <row r="284" spans="1:6">
      <c r="A284" s="99" t="s">
        <v>395</v>
      </c>
      <c r="B284" s="95">
        <v>-6985.80926</v>
      </c>
      <c r="C284" s="95">
        <v>-427.00540999999998</v>
      </c>
      <c r="D284" s="95">
        <v>0</v>
      </c>
      <c r="E284" s="95">
        <v>0</v>
      </c>
      <c r="F284" s="95">
        <v>-7412.8146699999998</v>
      </c>
    </row>
    <row r="285" spans="1:6">
      <c r="A285" s="99" t="s">
        <v>396</v>
      </c>
      <c r="B285" s="95">
        <v>0</v>
      </c>
      <c r="C285" s="95">
        <v>-2.4160900000000001</v>
      </c>
      <c r="D285" s="95">
        <v>0</v>
      </c>
      <c r="E285" s="95">
        <v>0</v>
      </c>
      <c r="F285" s="95">
        <v>-2.4160900000000001</v>
      </c>
    </row>
    <row r="286" spans="1:6">
      <c r="A286" s="99" t="s">
        <v>397</v>
      </c>
      <c r="B286" s="95">
        <v>-44.303170000000001</v>
      </c>
      <c r="C286" s="95">
        <v>0</v>
      </c>
      <c r="D286" s="95">
        <v>0</v>
      </c>
      <c r="E286" s="95">
        <v>0</v>
      </c>
      <c r="F286" s="95">
        <v>-44.303170000000001</v>
      </c>
    </row>
    <row r="287" spans="1:6">
      <c r="A287" s="99" t="s">
        <v>398</v>
      </c>
      <c r="B287" s="95">
        <v>-5107.2208499999997</v>
      </c>
      <c r="C287" s="95">
        <v>-966.86292000000003</v>
      </c>
      <c r="D287" s="95">
        <v>0</v>
      </c>
      <c r="E287" s="95">
        <v>0</v>
      </c>
      <c r="F287" s="95">
        <v>-6074.0837699999993</v>
      </c>
    </row>
    <row r="288" spans="1:6">
      <c r="A288" s="99" t="s">
        <v>399</v>
      </c>
      <c r="B288" s="95">
        <v>0</v>
      </c>
      <c r="C288" s="95">
        <v>0</v>
      </c>
      <c r="D288" s="95">
        <v>0</v>
      </c>
      <c r="E288" s="95">
        <v>0</v>
      </c>
      <c r="F288" s="95">
        <v>0</v>
      </c>
    </row>
    <row r="289" spans="1:6">
      <c r="A289" s="216" t="s">
        <v>968</v>
      </c>
      <c r="B289" s="57">
        <v>371685.44112999999</v>
      </c>
      <c r="C289" s="57">
        <v>48880.881500000003</v>
      </c>
      <c r="D289" s="57">
        <v>0</v>
      </c>
      <c r="E289" s="57">
        <v>0</v>
      </c>
      <c r="F289" s="57">
        <v>420566.32263000001</v>
      </c>
    </row>
    <row r="290" spans="1:6">
      <c r="A290" s="99" t="s">
        <v>400</v>
      </c>
      <c r="B290" s="95">
        <v>124173.16323000001</v>
      </c>
      <c r="C290" s="95">
        <v>25591.392359999998</v>
      </c>
      <c r="D290" s="95">
        <v>0</v>
      </c>
      <c r="E290" s="95">
        <v>0</v>
      </c>
      <c r="F290" s="95">
        <v>149764.55559</v>
      </c>
    </row>
    <row r="291" spans="1:6">
      <c r="A291" s="99" t="s">
        <v>401</v>
      </c>
      <c r="B291" s="95">
        <v>30246.774249999999</v>
      </c>
      <c r="C291" s="95">
        <v>6841.1210499999997</v>
      </c>
      <c r="D291" s="95">
        <v>0</v>
      </c>
      <c r="E291" s="95">
        <v>0</v>
      </c>
      <c r="F291" s="95">
        <v>37087.895299999996</v>
      </c>
    </row>
    <row r="292" spans="1:6">
      <c r="A292" s="99" t="s">
        <v>402</v>
      </c>
      <c r="B292" s="95">
        <v>93891.402979999999</v>
      </c>
      <c r="C292" s="95">
        <v>18750.27131</v>
      </c>
      <c r="D292" s="95">
        <v>0</v>
      </c>
      <c r="E292" s="95">
        <v>0</v>
      </c>
      <c r="F292" s="95">
        <v>112641.67429000001</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34.985999999999997</v>
      </c>
      <c r="C296" s="95">
        <v>0</v>
      </c>
      <c r="D296" s="95">
        <v>0</v>
      </c>
      <c r="E296" s="95">
        <v>0</v>
      </c>
      <c r="F296" s="95">
        <v>34.985999999999997</v>
      </c>
    </row>
    <row r="297" spans="1:6">
      <c r="A297" s="99" t="s">
        <v>407</v>
      </c>
      <c r="B297" s="95">
        <v>0</v>
      </c>
      <c r="C297" s="95">
        <v>0</v>
      </c>
      <c r="D297" s="95">
        <v>0</v>
      </c>
      <c r="E297" s="95">
        <v>0</v>
      </c>
      <c r="F297" s="95">
        <v>0</v>
      </c>
    </row>
    <row r="298" spans="1:6">
      <c r="A298" s="99" t="s">
        <v>408</v>
      </c>
      <c r="B298" s="95">
        <v>-174971.77522000001</v>
      </c>
      <c r="C298" s="95">
        <v>-32343.18304</v>
      </c>
      <c r="D298" s="95">
        <v>0</v>
      </c>
      <c r="E298" s="95">
        <v>0</v>
      </c>
      <c r="F298" s="95">
        <v>-207314.95825999998</v>
      </c>
    </row>
    <row r="299" spans="1:6">
      <c r="A299" s="99" t="s">
        <v>409</v>
      </c>
      <c r="B299" s="95">
        <v>-129687.12320999999</v>
      </c>
      <c r="C299" s="95">
        <v>-21722.787179999999</v>
      </c>
      <c r="D299" s="95">
        <v>0</v>
      </c>
      <c r="E299" s="95">
        <v>0</v>
      </c>
      <c r="F299" s="95">
        <v>-151409.91038999998</v>
      </c>
    </row>
    <row r="300" spans="1:6">
      <c r="A300" s="99" t="s">
        <v>410</v>
      </c>
      <c r="B300" s="95">
        <v>-43.915120000000002</v>
      </c>
      <c r="C300" s="95">
        <v>-175.34779</v>
      </c>
      <c r="D300" s="95">
        <v>0</v>
      </c>
      <c r="E300" s="95">
        <v>0</v>
      </c>
      <c r="F300" s="95">
        <v>-219.26291000000001</v>
      </c>
    </row>
    <row r="301" spans="1:6">
      <c r="A301" s="99" t="s">
        <v>411</v>
      </c>
      <c r="B301" s="95">
        <v>-5.076E-2</v>
      </c>
      <c r="C301" s="95">
        <v>0</v>
      </c>
      <c r="D301" s="95">
        <v>0</v>
      </c>
      <c r="E301" s="95">
        <v>0</v>
      </c>
      <c r="F301" s="95">
        <v>-5.076E-2</v>
      </c>
    </row>
    <row r="302" spans="1:6">
      <c r="A302" s="156" t="s">
        <v>412</v>
      </c>
      <c r="B302" s="95">
        <v>-45215.451970000002</v>
      </c>
      <c r="C302" s="95">
        <v>-10445.048070000001</v>
      </c>
      <c r="D302" s="95">
        <v>0</v>
      </c>
      <c r="E302" s="95">
        <v>0</v>
      </c>
      <c r="F302" s="95">
        <v>-55660.500039999999</v>
      </c>
    </row>
    <row r="303" spans="1:6">
      <c r="A303" s="156" t="s">
        <v>1385</v>
      </c>
      <c r="B303" s="95">
        <v>0</v>
      </c>
      <c r="C303" s="95">
        <v>0</v>
      </c>
      <c r="D303" s="95">
        <v>0</v>
      </c>
      <c r="E303" s="95">
        <v>0</v>
      </c>
      <c r="F303" s="95">
        <v>0</v>
      </c>
    </row>
    <row r="304" spans="1:6">
      <c r="A304" s="156" t="s">
        <v>414</v>
      </c>
      <c r="B304" s="95">
        <v>-25.234159999999999</v>
      </c>
      <c r="C304" s="95">
        <v>0</v>
      </c>
      <c r="D304" s="95">
        <v>0</v>
      </c>
      <c r="E304" s="95">
        <v>0</v>
      </c>
      <c r="F304" s="95">
        <v>-25.234159999999999</v>
      </c>
    </row>
    <row r="305" spans="1:6">
      <c r="A305" s="216" t="s">
        <v>967</v>
      </c>
      <c r="B305" s="57">
        <v>320886.82913999999</v>
      </c>
      <c r="C305" s="57">
        <v>42129.090819999998</v>
      </c>
      <c r="D305" s="57">
        <v>0</v>
      </c>
      <c r="E305" s="57">
        <v>0</v>
      </c>
      <c r="F305" s="57">
        <v>363015.91995999997</v>
      </c>
    </row>
    <row r="306" spans="1:6">
      <c r="A306" s="216" t="s">
        <v>415</v>
      </c>
      <c r="B306" s="57">
        <v>-343531.77733000001</v>
      </c>
      <c r="C306" s="57">
        <v>-17861.578679999999</v>
      </c>
      <c r="D306" s="57">
        <v>0</v>
      </c>
      <c r="E306" s="57">
        <v>0</v>
      </c>
      <c r="F306" s="57">
        <v>-361393.35600999999</v>
      </c>
    </row>
    <row r="307" spans="1:6">
      <c r="A307" s="99" t="s">
        <v>416</v>
      </c>
      <c r="B307" s="95">
        <v>-203617.61950999999</v>
      </c>
      <c r="C307" s="95">
        <v>-475.23991999999998</v>
      </c>
      <c r="D307" s="95">
        <v>0</v>
      </c>
      <c r="E307" s="95">
        <v>0</v>
      </c>
      <c r="F307" s="95">
        <v>-204092.85943000001</v>
      </c>
    </row>
    <row r="308" spans="1:6">
      <c r="A308" s="99" t="s">
        <v>417</v>
      </c>
      <c r="B308" s="95">
        <v>-29967.927620000002</v>
      </c>
      <c r="C308" s="95">
        <v>-1255.5018500000001</v>
      </c>
      <c r="D308" s="95">
        <v>0</v>
      </c>
      <c r="E308" s="95">
        <v>0</v>
      </c>
      <c r="F308" s="95">
        <v>-31223.429469999999</v>
      </c>
    </row>
    <row r="309" spans="1:6">
      <c r="A309" s="99" t="s">
        <v>418</v>
      </c>
      <c r="B309" s="95">
        <v>-4970.2454100000004</v>
      </c>
      <c r="C309" s="95">
        <v>-3406.01082</v>
      </c>
      <c r="D309" s="95">
        <v>0</v>
      </c>
      <c r="E309" s="95">
        <v>0</v>
      </c>
      <c r="F309" s="95">
        <v>-8376.2562300000009</v>
      </c>
    </row>
    <row r="310" spans="1:6">
      <c r="A310" s="99" t="s">
        <v>419</v>
      </c>
      <c r="B310" s="95">
        <v>-11077.303539999999</v>
      </c>
      <c r="C310" s="95">
        <v>-2.9114</v>
      </c>
      <c r="D310" s="95">
        <v>0</v>
      </c>
      <c r="E310" s="95">
        <v>0</v>
      </c>
      <c r="F310" s="95">
        <v>-11080.21494</v>
      </c>
    </row>
    <row r="311" spans="1:6">
      <c r="A311" s="99" t="s">
        <v>420</v>
      </c>
      <c r="B311" s="95">
        <v>-19943.239710000002</v>
      </c>
      <c r="C311" s="95">
        <v>-739.40615000000003</v>
      </c>
      <c r="D311" s="95">
        <v>0</v>
      </c>
      <c r="E311" s="95">
        <v>0</v>
      </c>
      <c r="F311" s="95">
        <v>-20682.645860000001</v>
      </c>
    </row>
    <row r="312" spans="1:6">
      <c r="A312" s="99" t="s">
        <v>421</v>
      </c>
      <c r="B312" s="95">
        <v>-5057.7539900000002</v>
      </c>
      <c r="C312" s="95">
        <v>-56.798019999999994</v>
      </c>
      <c r="D312" s="95">
        <v>0</v>
      </c>
      <c r="E312" s="95">
        <v>0</v>
      </c>
      <c r="F312" s="95">
        <v>-5114.5520099999994</v>
      </c>
    </row>
    <row r="313" spans="1:6">
      <c r="A313" s="99" t="s">
        <v>422</v>
      </c>
      <c r="B313" s="95">
        <v>-11656.562689999999</v>
      </c>
      <c r="C313" s="95">
        <v>0</v>
      </c>
      <c r="D313" s="95">
        <v>0</v>
      </c>
      <c r="E313" s="95">
        <v>0</v>
      </c>
      <c r="F313" s="95">
        <v>-11656.562689999999</v>
      </c>
    </row>
    <row r="314" spans="1:6">
      <c r="A314" s="99" t="s">
        <v>423</v>
      </c>
      <c r="B314" s="95">
        <v>-2872.1595200000002</v>
      </c>
      <c r="C314" s="95">
        <v>-420.58921999999995</v>
      </c>
      <c r="D314" s="95">
        <v>0</v>
      </c>
      <c r="E314" s="95">
        <v>0</v>
      </c>
      <c r="F314" s="95">
        <v>-3292.74874</v>
      </c>
    </row>
    <row r="315" spans="1:6">
      <c r="A315" s="99" t="s">
        <v>424</v>
      </c>
      <c r="B315" s="95">
        <v>-54368.965340000002</v>
      </c>
      <c r="C315" s="95">
        <v>-11505.121300000001</v>
      </c>
      <c r="D315" s="95">
        <v>0</v>
      </c>
      <c r="E315" s="95">
        <v>0</v>
      </c>
      <c r="F315" s="95">
        <v>-65874.086639999994</v>
      </c>
    </row>
    <row r="316" spans="1:6">
      <c r="A316" s="69" t="s">
        <v>966</v>
      </c>
      <c r="B316" s="57">
        <v>-22644.948190000003</v>
      </c>
      <c r="C316" s="57">
        <v>24267.512139999999</v>
      </c>
      <c r="D316" s="57">
        <v>0</v>
      </c>
      <c r="E316" s="57">
        <v>0</v>
      </c>
      <c r="F316" s="57">
        <v>1622.56395</v>
      </c>
    </row>
    <row r="317" spans="1:6">
      <c r="A317" s="156" t="s">
        <v>425</v>
      </c>
      <c r="B317" s="95">
        <v>40.893569999999997</v>
      </c>
      <c r="C317" s="95">
        <v>7.0833199999999996</v>
      </c>
      <c r="D317" s="95">
        <v>0</v>
      </c>
      <c r="E317" s="95">
        <v>0.11478000000000001</v>
      </c>
      <c r="F317" s="95">
        <v>48.091670000000001</v>
      </c>
    </row>
    <row r="318" spans="1:6">
      <c r="A318" s="156" t="s">
        <v>426</v>
      </c>
      <c r="B318" s="95">
        <v>37.574440000000003</v>
      </c>
      <c r="C318" s="95">
        <v>7.0833199999999996</v>
      </c>
      <c r="D318" s="95">
        <v>0</v>
      </c>
      <c r="E318" s="95">
        <v>1.0000000000000001E-5</v>
      </c>
      <c r="F318" s="95">
        <v>44.657769999999999</v>
      </c>
    </row>
    <row r="319" spans="1:6">
      <c r="A319" s="156" t="s">
        <v>427</v>
      </c>
      <c r="B319" s="95">
        <v>3.3191299999999999</v>
      </c>
      <c r="C319" s="95">
        <v>0</v>
      </c>
      <c r="D319" s="95">
        <v>0</v>
      </c>
      <c r="E319" s="95">
        <v>0.11477</v>
      </c>
      <c r="F319" s="95">
        <v>3.4339</v>
      </c>
    </row>
    <row r="320" spans="1:6">
      <c r="A320" s="156" t="s">
        <v>428</v>
      </c>
      <c r="B320" s="95">
        <v>-31.708130000000001</v>
      </c>
      <c r="C320" s="95">
        <v>-432.53005999999999</v>
      </c>
      <c r="D320" s="95">
        <v>0</v>
      </c>
      <c r="E320" s="95">
        <v>-9.3699999999999999E-3</v>
      </c>
      <c r="F320" s="95">
        <v>-464.24756000000002</v>
      </c>
    </row>
    <row r="321" spans="1:6">
      <c r="A321" s="156" t="s">
        <v>429</v>
      </c>
      <c r="B321" s="95">
        <v>-31.708130000000001</v>
      </c>
      <c r="C321" s="95">
        <v>-432.53005999999999</v>
      </c>
      <c r="D321" s="95">
        <v>0</v>
      </c>
      <c r="E321" s="95">
        <v>0</v>
      </c>
      <c r="F321" s="95">
        <v>-464.23818999999997</v>
      </c>
    </row>
    <row r="322" spans="1:6">
      <c r="A322" s="156" t="s">
        <v>430</v>
      </c>
      <c r="B322" s="95">
        <v>0</v>
      </c>
      <c r="C322" s="95">
        <v>0</v>
      </c>
      <c r="D322" s="95">
        <v>0</v>
      </c>
      <c r="E322" s="95">
        <v>-9.3699999999999999E-3</v>
      </c>
      <c r="F322" s="95">
        <v>-9.3699999999999999E-3</v>
      </c>
    </row>
    <row r="323" spans="1:6">
      <c r="A323" s="155" t="s">
        <v>1222</v>
      </c>
      <c r="B323" s="57">
        <v>-22635.762750000002</v>
      </c>
      <c r="C323" s="57">
        <v>23842.065399999999</v>
      </c>
      <c r="D323" s="57">
        <v>0</v>
      </c>
      <c r="E323" s="57">
        <v>0.10540999999999999</v>
      </c>
      <c r="F323" s="57">
        <v>1206.40806</v>
      </c>
    </row>
    <row r="324" spans="1:6">
      <c r="A324" s="99" t="s">
        <v>431</v>
      </c>
      <c r="B324" s="95">
        <v>-380.56609000000003</v>
      </c>
      <c r="C324" s="95">
        <v>-14.875489999999999</v>
      </c>
      <c r="D324" s="95">
        <v>0</v>
      </c>
      <c r="E324" s="95">
        <v>0</v>
      </c>
      <c r="F324" s="95">
        <v>-395.44158000000004</v>
      </c>
    </row>
    <row r="325" spans="1:6">
      <c r="A325" s="69" t="s">
        <v>965</v>
      </c>
      <c r="B325" s="57">
        <v>-23016.328839999998</v>
      </c>
      <c r="C325" s="57">
        <v>23827.189910000001</v>
      </c>
      <c r="D325" s="57">
        <v>0</v>
      </c>
      <c r="E325" s="57">
        <v>0.10540999999999999</v>
      </c>
      <c r="F325" s="57">
        <v>810.96647999999993</v>
      </c>
    </row>
    <row r="326" spans="1:6">
      <c r="A326" s="156" t="s">
        <v>432</v>
      </c>
      <c r="B326" s="95">
        <v>1544.24524</v>
      </c>
      <c r="C326" s="95">
        <v>173.50630999999998</v>
      </c>
      <c r="D326" s="95">
        <v>0</v>
      </c>
      <c r="E326" s="95">
        <v>0</v>
      </c>
      <c r="F326" s="95">
        <v>1717.75155</v>
      </c>
    </row>
    <row r="327" spans="1:6">
      <c r="A327" s="155" t="s">
        <v>1223</v>
      </c>
      <c r="B327" s="57">
        <v>-21472.083600000002</v>
      </c>
      <c r="C327" s="57">
        <v>24000.696219999998</v>
      </c>
      <c r="D327" s="57">
        <v>0</v>
      </c>
      <c r="E327" s="57">
        <v>0.10540999999999999</v>
      </c>
      <c r="F327" s="57">
        <v>2528.71803</v>
      </c>
    </row>
    <row r="328" spans="1:6">
      <c r="A328" s="156" t="s">
        <v>433</v>
      </c>
      <c r="B328" s="95">
        <v>0</v>
      </c>
      <c r="C328" s="95">
        <v>0</v>
      </c>
      <c r="D328" s="95">
        <v>0</v>
      </c>
      <c r="E328" s="95">
        <v>0</v>
      </c>
      <c r="F328" s="95">
        <v>0</v>
      </c>
    </row>
    <row r="329" spans="1:6">
      <c r="A329" s="69" t="s">
        <v>964</v>
      </c>
      <c r="B329" s="57">
        <v>-21472.083600000002</v>
      </c>
      <c r="C329" s="57">
        <v>24000.696219999998</v>
      </c>
      <c r="D329" s="57">
        <v>0</v>
      </c>
      <c r="E329" s="57">
        <v>0.10540999999999999</v>
      </c>
      <c r="F329" s="57">
        <v>2528.71803</v>
      </c>
    </row>
    <row r="330" spans="1:6">
      <c r="A330" s="156" t="s">
        <v>434</v>
      </c>
      <c r="B330" s="95">
        <v>-1315.36896</v>
      </c>
      <c r="C330" s="95">
        <v>0</v>
      </c>
      <c r="D330" s="95">
        <v>0</v>
      </c>
      <c r="E330" s="95">
        <v>0</v>
      </c>
      <c r="F330" s="95">
        <v>-1315.36896</v>
      </c>
    </row>
    <row r="331" spans="1:6">
      <c r="A331" s="69" t="s">
        <v>963</v>
      </c>
      <c r="B331" s="57">
        <v>-22787.452559999998</v>
      </c>
      <c r="C331" s="57">
        <v>24000.696219999998</v>
      </c>
      <c r="D331" s="57">
        <v>0</v>
      </c>
      <c r="E331" s="57">
        <v>0.10540999999999999</v>
      </c>
      <c r="F331" s="57">
        <v>1213.34907</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33"/>
  <sheetViews>
    <sheetView zoomScale="85" zoomScaleNormal="85" workbookViewId="0">
      <selection sqref="A1:AQ1"/>
    </sheetView>
  </sheetViews>
  <sheetFormatPr defaultRowHeight="15"/>
  <cols>
    <col min="1" max="1" width="104.42578125" style="5" bestFit="1" customWidth="1"/>
    <col min="2" max="2" width="10" style="5" customWidth="1"/>
    <col min="3" max="3" width="10" style="677" customWidth="1"/>
    <col min="4" max="35" width="10" style="5" customWidth="1"/>
    <col min="36" max="37" width="10" style="659" customWidth="1"/>
    <col min="38" max="38" width="10" style="673" customWidth="1"/>
    <col min="39" max="41" width="10" style="677" customWidth="1"/>
    <col min="42" max="42" width="10" style="5" customWidth="1"/>
    <col min="43" max="43" width="12.7109375" style="5" customWidth="1"/>
    <col min="44" max="16384" width="9.140625" style="5"/>
  </cols>
  <sheetData>
    <row r="1" spans="1:43" ht="30" customHeight="1">
      <c r="A1" s="719" t="s">
        <v>956</v>
      </c>
      <c r="B1" s="719"/>
      <c r="C1" s="719"/>
      <c r="D1" s="719"/>
      <c r="E1" s="719"/>
      <c r="F1" s="719"/>
      <c r="G1" s="719"/>
      <c r="H1" s="719"/>
      <c r="I1" s="719"/>
      <c r="J1" s="719"/>
      <c r="K1" s="719"/>
      <c r="L1" s="719"/>
      <c r="M1" s="719"/>
      <c r="N1" s="719"/>
      <c r="O1" s="719"/>
      <c r="P1" s="719"/>
      <c r="Q1" s="719"/>
      <c r="R1" s="719"/>
      <c r="S1" s="719"/>
      <c r="T1" s="719"/>
      <c r="U1" s="719"/>
      <c r="V1" s="719"/>
      <c r="W1" s="719"/>
      <c r="X1" s="719"/>
      <c r="Y1" s="719"/>
      <c r="Z1" s="719"/>
      <c r="AA1" s="719"/>
      <c r="AB1" s="719"/>
      <c r="AC1" s="719"/>
      <c r="AD1" s="719"/>
      <c r="AE1" s="719"/>
      <c r="AF1" s="719"/>
      <c r="AG1" s="719"/>
      <c r="AH1" s="719"/>
      <c r="AI1" s="719"/>
      <c r="AJ1" s="719"/>
      <c r="AK1" s="719"/>
      <c r="AL1" s="719"/>
      <c r="AM1" s="719"/>
      <c r="AN1" s="719"/>
      <c r="AO1" s="719"/>
      <c r="AP1" s="719"/>
      <c r="AQ1" s="719"/>
    </row>
    <row r="2" spans="1:43" ht="18">
      <c r="A2" s="720" t="s">
        <v>516</v>
      </c>
      <c r="B2" s="720"/>
      <c r="C2" s="720"/>
      <c r="D2" s="720"/>
      <c r="E2" s="720"/>
      <c r="F2" s="720"/>
      <c r="G2" s="720"/>
      <c r="H2" s="720"/>
      <c r="I2" s="720"/>
      <c r="J2" s="720"/>
      <c r="K2" s="720"/>
      <c r="L2" s="720"/>
      <c r="M2" s="720"/>
      <c r="N2" s="720"/>
      <c r="O2" s="720"/>
      <c r="P2" s="720"/>
      <c r="Q2" s="720"/>
      <c r="R2" s="720"/>
      <c r="S2" s="720"/>
      <c r="T2" s="720"/>
      <c r="U2" s="720"/>
      <c r="V2" s="720"/>
      <c r="W2" s="720"/>
      <c r="X2" s="720"/>
      <c r="Y2" s="720"/>
      <c r="Z2" s="720"/>
      <c r="AA2" s="720"/>
      <c r="AB2" s="720"/>
      <c r="AC2" s="720"/>
      <c r="AD2" s="720"/>
      <c r="AE2" s="720"/>
      <c r="AF2" s="720"/>
      <c r="AG2" s="720"/>
      <c r="AH2" s="720"/>
      <c r="AI2" s="720"/>
      <c r="AJ2" s="720"/>
      <c r="AK2" s="720"/>
      <c r="AL2" s="720"/>
      <c r="AM2" s="720"/>
      <c r="AN2" s="720"/>
      <c r="AO2" s="720"/>
      <c r="AP2" s="720"/>
      <c r="AQ2" s="720"/>
    </row>
    <row r="3" spans="1:43" ht="18">
      <c r="A3" s="720" t="s">
        <v>1512</v>
      </c>
      <c r="B3" s="720"/>
      <c r="C3" s="720"/>
      <c r="D3" s="720"/>
      <c r="E3" s="720"/>
      <c r="F3" s="720"/>
      <c r="G3" s="720"/>
      <c r="H3" s="720"/>
      <c r="I3" s="720"/>
      <c r="J3" s="720"/>
      <c r="K3" s="720"/>
      <c r="L3" s="720"/>
      <c r="M3" s="720"/>
      <c r="N3" s="720"/>
      <c r="O3" s="720"/>
      <c r="P3" s="720"/>
      <c r="Q3" s="720"/>
      <c r="R3" s="720"/>
      <c r="S3" s="720"/>
      <c r="T3" s="720"/>
      <c r="U3" s="720"/>
      <c r="V3" s="720"/>
      <c r="W3" s="720"/>
      <c r="X3" s="720"/>
      <c r="Y3" s="720"/>
      <c r="Z3" s="720"/>
      <c r="AA3" s="720"/>
      <c r="AB3" s="720"/>
      <c r="AC3" s="720"/>
      <c r="AD3" s="720"/>
      <c r="AE3" s="720"/>
      <c r="AF3" s="720"/>
      <c r="AG3" s="720"/>
      <c r="AH3" s="720"/>
      <c r="AI3" s="720"/>
      <c r="AJ3" s="720"/>
      <c r="AK3" s="720"/>
      <c r="AL3" s="720"/>
      <c r="AM3" s="720"/>
      <c r="AN3" s="720"/>
      <c r="AO3" s="720"/>
      <c r="AP3" s="720"/>
      <c r="AQ3" s="720"/>
    </row>
    <row r="4" spans="1:43" ht="30" customHeight="1">
      <c r="A4" s="724" t="s">
        <v>508</v>
      </c>
      <c r="B4" s="724"/>
      <c r="C4" s="724"/>
      <c r="D4" s="724"/>
      <c r="E4" s="724"/>
      <c r="F4" s="724"/>
      <c r="G4" s="724"/>
      <c r="H4" s="724"/>
      <c r="I4" s="724"/>
      <c r="J4" s="724"/>
      <c r="K4" s="724"/>
      <c r="L4" s="724"/>
      <c r="M4" s="724"/>
      <c r="N4" s="724"/>
      <c r="O4" s="724"/>
      <c r="P4" s="724"/>
      <c r="Q4" s="724"/>
      <c r="R4" s="724"/>
      <c r="S4" s="724"/>
      <c r="T4" s="724"/>
      <c r="U4" s="724"/>
      <c r="V4" s="724"/>
      <c r="W4" s="724"/>
      <c r="X4" s="724"/>
      <c r="Y4" s="724"/>
      <c r="Z4" s="724"/>
      <c r="AA4" s="724"/>
      <c r="AB4" s="724"/>
      <c r="AC4" s="724"/>
      <c r="AD4" s="724"/>
      <c r="AE4" s="724"/>
      <c r="AF4" s="724"/>
      <c r="AG4" s="724"/>
      <c r="AH4" s="724"/>
      <c r="AI4" s="724"/>
      <c r="AJ4" s="724"/>
      <c r="AK4" s="724"/>
      <c r="AL4" s="724"/>
      <c r="AM4" s="724"/>
      <c r="AN4" s="724"/>
      <c r="AO4" s="724"/>
      <c r="AP4" s="724"/>
      <c r="AQ4" s="724"/>
    </row>
    <row r="5" spans="1:43" ht="3.75" customHeight="1"/>
    <row r="6" spans="1:43" ht="30" customHeight="1" thickBot="1">
      <c r="A6" s="385"/>
      <c r="B6" s="519" t="s">
        <v>65</v>
      </c>
      <c r="C6" s="519" t="s">
        <v>67</v>
      </c>
      <c r="D6" s="519" t="s">
        <v>66</v>
      </c>
      <c r="E6" s="519" t="s">
        <v>70</v>
      </c>
      <c r="F6" s="519" t="s">
        <v>72</v>
      </c>
      <c r="G6" s="519" t="s">
        <v>73</v>
      </c>
      <c r="H6" s="386" t="s">
        <v>74</v>
      </c>
      <c r="I6" s="519" t="s">
        <v>69</v>
      </c>
      <c r="J6" s="519" t="s">
        <v>71</v>
      </c>
      <c r="K6" s="519" t="s">
        <v>77</v>
      </c>
      <c r="L6" s="519" t="s">
        <v>68</v>
      </c>
      <c r="M6" s="386" t="s">
        <v>84</v>
      </c>
      <c r="N6" s="519" t="s">
        <v>85</v>
      </c>
      <c r="O6" s="519" t="s">
        <v>86</v>
      </c>
      <c r="P6" s="519" t="s">
        <v>78</v>
      </c>
      <c r="Q6" s="519" t="s">
        <v>80</v>
      </c>
      <c r="R6" s="386" t="s">
        <v>76</v>
      </c>
      <c r="S6" s="519" t="s">
        <v>79</v>
      </c>
      <c r="T6" s="519" t="s">
        <v>75</v>
      </c>
      <c r="U6" s="519" t="s">
        <v>82</v>
      </c>
      <c r="V6" s="519" t="s">
        <v>83</v>
      </c>
      <c r="W6" s="386" t="s">
        <v>81</v>
      </c>
      <c r="X6" s="519" t="s">
        <v>87</v>
      </c>
      <c r="Y6" s="519" t="s">
        <v>88</v>
      </c>
      <c r="Z6" s="519" t="s">
        <v>89</v>
      </c>
      <c r="AA6" s="519" t="s">
        <v>90</v>
      </c>
      <c r="AB6" s="386" t="s">
        <v>91</v>
      </c>
      <c r="AC6" s="519" t="s">
        <v>92</v>
      </c>
      <c r="AD6" s="519" t="s">
        <v>93</v>
      </c>
      <c r="AE6" s="519" t="s">
        <v>94</v>
      </c>
      <c r="AF6" s="519" t="s">
        <v>514</v>
      </c>
      <c r="AG6" s="386" t="s">
        <v>1266</v>
      </c>
      <c r="AH6" s="386" t="s">
        <v>1275</v>
      </c>
      <c r="AI6" s="386" t="s">
        <v>1276</v>
      </c>
      <c r="AJ6" s="386" t="s">
        <v>1286</v>
      </c>
      <c r="AK6" s="386" t="s">
        <v>1287</v>
      </c>
      <c r="AL6" s="519" t="s">
        <v>1376</v>
      </c>
      <c r="AM6" s="519" t="s">
        <v>1495</v>
      </c>
      <c r="AN6" s="519" t="s">
        <v>1408</v>
      </c>
      <c r="AO6" s="519" t="s">
        <v>1409</v>
      </c>
      <c r="AP6" s="519" t="s">
        <v>1410</v>
      </c>
      <c r="AQ6" s="520" t="s">
        <v>515</v>
      </c>
    </row>
    <row r="7" spans="1:43">
      <c r="A7" s="387" t="s">
        <v>157</v>
      </c>
      <c r="B7" s="388">
        <v>1919049.0460099999</v>
      </c>
      <c r="C7" s="388">
        <v>502014.97399000003</v>
      </c>
      <c r="D7" s="388">
        <v>1087139.5795999998</v>
      </c>
      <c r="E7" s="388">
        <v>410795.92069</v>
      </c>
      <c r="F7" s="388">
        <v>237485.17189</v>
      </c>
      <c r="G7" s="388">
        <v>210618.45973</v>
      </c>
      <c r="H7" s="388">
        <v>159149.59742999999</v>
      </c>
      <c r="I7" s="388">
        <v>296903.72557000001</v>
      </c>
      <c r="J7" s="388">
        <v>242668.67141000001</v>
      </c>
      <c r="K7" s="388">
        <v>320408.85689</v>
      </c>
      <c r="L7" s="388">
        <v>149054.26168999998</v>
      </c>
      <c r="M7" s="388">
        <v>351517.58607000002</v>
      </c>
      <c r="N7" s="388">
        <v>394053.62450999999</v>
      </c>
      <c r="O7" s="388">
        <v>152708.23715999999</v>
      </c>
      <c r="P7" s="388">
        <v>171530.27172999998</v>
      </c>
      <c r="Q7" s="388">
        <v>76146.551129999993</v>
      </c>
      <c r="R7" s="388">
        <v>85980.027879999994</v>
      </c>
      <c r="S7" s="388">
        <v>99831.48073000001</v>
      </c>
      <c r="T7" s="388">
        <v>132050.80385</v>
      </c>
      <c r="U7" s="388">
        <v>230962.10915999999</v>
      </c>
      <c r="V7" s="388">
        <v>87969.643400000001</v>
      </c>
      <c r="W7" s="388">
        <v>123282.74493</v>
      </c>
      <c r="X7" s="388">
        <v>311845.37689000001</v>
      </c>
      <c r="Y7" s="388">
        <v>136483.95041999998</v>
      </c>
      <c r="Z7" s="388">
        <v>306731.21442000003</v>
      </c>
      <c r="AA7" s="388">
        <v>133573.03606000001</v>
      </c>
      <c r="AB7" s="388">
        <v>386927.70585000003</v>
      </c>
      <c r="AC7" s="388">
        <v>363919.95308000001</v>
      </c>
      <c r="AD7" s="388">
        <v>96987.598530000003</v>
      </c>
      <c r="AE7" s="388">
        <v>347975.60362999997</v>
      </c>
      <c r="AF7" s="388">
        <v>78464.022949999999</v>
      </c>
      <c r="AG7" s="388">
        <v>85518.411779999995</v>
      </c>
      <c r="AH7" s="388">
        <v>75824.489700000006</v>
      </c>
      <c r="AI7" s="388">
        <v>30519.00675</v>
      </c>
      <c r="AJ7" s="388">
        <v>54897.227189999998</v>
      </c>
      <c r="AK7" s="388">
        <v>22847.545440000002</v>
      </c>
      <c r="AL7" s="388">
        <v>144078.79353</v>
      </c>
      <c r="AM7" s="388">
        <v>34348.577270000002</v>
      </c>
      <c r="AN7" s="388">
        <v>195126.68763999999</v>
      </c>
      <c r="AO7" s="388">
        <v>91659.585749999998</v>
      </c>
      <c r="AP7" s="388">
        <v>31850.961149999999</v>
      </c>
      <c r="AQ7" s="388">
        <v>10370901.09348</v>
      </c>
    </row>
    <row r="8" spans="1:43">
      <c r="A8" s="389" t="s">
        <v>158</v>
      </c>
      <c r="B8" s="438">
        <v>415268.90542999998</v>
      </c>
      <c r="C8" s="438">
        <v>36901.432850000005</v>
      </c>
      <c r="D8" s="438">
        <v>133296.42822</v>
      </c>
      <c r="E8" s="438">
        <v>28390.010289999998</v>
      </c>
      <c r="F8" s="438">
        <v>20224.604940000001</v>
      </c>
      <c r="G8" s="438">
        <v>11022.746710000001</v>
      </c>
      <c r="H8" s="438">
        <v>9442.9776199999997</v>
      </c>
      <c r="I8" s="438">
        <v>24573.583300000002</v>
      </c>
      <c r="J8" s="438">
        <v>16622.527869999998</v>
      </c>
      <c r="K8" s="438">
        <v>35417.371460000002</v>
      </c>
      <c r="L8" s="438">
        <v>12815.435240000001</v>
      </c>
      <c r="M8" s="438">
        <v>37265.892930000002</v>
      </c>
      <c r="N8" s="438">
        <v>35246.153720000002</v>
      </c>
      <c r="O8" s="438">
        <v>10424.39156</v>
      </c>
      <c r="P8" s="438">
        <v>24315.940690000003</v>
      </c>
      <c r="Q8" s="438">
        <v>7681.44</v>
      </c>
      <c r="R8" s="438">
        <v>10150.843710000001</v>
      </c>
      <c r="S8" s="438">
        <v>10866.898230000001</v>
      </c>
      <c r="T8" s="438">
        <v>8269.8416199999992</v>
      </c>
      <c r="U8" s="438">
        <v>11079.107880000001</v>
      </c>
      <c r="V8" s="438">
        <v>9801.342779999999</v>
      </c>
      <c r="W8" s="438">
        <v>7686.1024000000007</v>
      </c>
      <c r="X8" s="438">
        <v>26933.183860000001</v>
      </c>
      <c r="Y8" s="438">
        <v>8363.5083500000001</v>
      </c>
      <c r="Z8" s="438">
        <v>21752.974630000001</v>
      </c>
      <c r="AA8" s="438">
        <v>5938.5690999999997</v>
      </c>
      <c r="AB8" s="438">
        <v>22081.258449999998</v>
      </c>
      <c r="AC8" s="438">
        <v>39292.567920000001</v>
      </c>
      <c r="AD8" s="438">
        <v>5123.5857800000003</v>
      </c>
      <c r="AE8" s="438">
        <v>21960.208640000001</v>
      </c>
      <c r="AF8" s="438">
        <v>6033.2674999999999</v>
      </c>
      <c r="AG8" s="438">
        <v>5502.3928800000003</v>
      </c>
      <c r="AH8" s="438">
        <v>3983.47516</v>
      </c>
      <c r="AI8" s="438">
        <v>1187.07431</v>
      </c>
      <c r="AJ8" s="438">
        <v>3442.3514599999999</v>
      </c>
      <c r="AK8" s="438">
        <v>699.19808999999998</v>
      </c>
      <c r="AL8" s="438">
        <v>11065.484980000001</v>
      </c>
      <c r="AM8" s="438">
        <v>2132.7530000000002</v>
      </c>
      <c r="AN8" s="438">
        <v>10377.383300000001</v>
      </c>
      <c r="AO8" s="438">
        <v>8340.9055599999992</v>
      </c>
      <c r="AP8" s="438">
        <v>5499.2736699999996</v>
      </c>
      <c r="AQ8" s="438">
        <v>1126473.3960899999</v>
      </c>
    </row>
    <row r="9" spans="1:43">
      <c r="A9" s="64" t="s">
        <v>159</v>
      </c>
      <c r="B9" s="59">
        <v>218599.06030000001</v>
      </c>
      <c r="C9" s="59">
        <v>6663.3278300000002</v>
      </c>
      <c r="D9" s="59">
        <v>38635.641309999999</v>
      </c>
      <c r="E9" s="59">
        <v>6074.4144999999999</v>
      </c>
      <c r="F9" s="59">
        <v>6214.4058600000008</v>
      </c>
      <c r="G9" s="59">
        <v>4403.2895699999999</v>
      </c>
      <c r="H9" s="59">
        <v>4340.2986600000004</v>
      </c>
      <c r="I9" s="59">
        <v>5144.1139699999994</v>
      </c>
      <c r="J9" s="59">
        <v>5340.4611999999997</v>
      </c>
      <c r="K9" s="59">
        <v>13701.960289999999</v>
      </c>
      <c r="L9" s="59">
        <v>4467.9449000000004</v>
      </c>
      <c r="M9" s="59">
        <v>12711.675230000001</v>
      </c>
      <c r="N9" s="59">
        <v>16363.496300000001</v>
      </c>
      <c r="O9" s="59">
        <v>4327.3920399999997</v>
      </c>
      <c r="P9" s="59">
        <v>12961.339980000001</v>
      </c>
      <c r="Q9" s="59">
        <v>1517.8037899999999</v>
      </c>
      <c r="R9" s="59">
        <v>4322.2628399999994</v>
      </c>
      <c r="S9" s="59">
        <v>4425.2762999999995</v>
      </c>
      <c r="T9" s="59">
        <v>4198.5312999999996</v>
      </c>
      <c r="U9" s="59">
        <v>2028.9521200000001</v>
      </c>
      <c r="V9" s="59">
        <v>3325.6002899999999</v>
      </c>
      <c r="W9" s="59">
        <v>1743.7830300000001</v>
      </c>
      <c r="X9" s="59">
        <v>4957.7874900000006</v>
      </c>
      <c r="Y9" s="59">
        <v>1860.9000600000002</v>
      </c>
      <c r="Z9" s="59">
        <v>7323.0574699999997</v>
      </c>
      <c r="AA9" s="59">
        <v>2418.6036600000002</v>
      </c>
      <c r="AB9" s="59">
        <v>7271.4405999999999</v>
      </c>
      <c r="AC9" s="59">
        <v>17857.672350000001</v>
      </c>
      <c r="AD9" s="59">
        <v>1436.4762599999999</v>
      </c>
      <c r="AE9" s="59">
        <v>8853.8405299999995</v>
      </c>
      <c r="AF9" s="59">
        <v>1648.82178</v>
      </c>
      <c r="AG9" s="59">
        <v>2208.9547200000002</v>
      </c>
      <c r="AH9" s="59">
        <v>1490.0856699999999</v>
      </c>
      <c r="AI9" s="59">
        <v>578.21528999999998</v>
      </c>
      <c r="AJ9" s="59">
        <v>1574.0982200000001</v>
      </c>
      <c r="AK9" s="59">
        <v>291.54528000000005</v>
      </c>
      <c r="AL9" s="59">
        <v>4123.2081499999995</v>
      </c>
      <c r="AM9" s="59">
        <v>971.55336999999997</v>
      </c>
      <c r="AN9" s="59">
        <v>2589.74208</v>
      </c>
      <c r="AO9" s="59">
        <v>3451.8845000000001</v>
      </c>
      <c r="AP9" s="59">
        <v>1880.7879699999999</v>
      </c>
      <c r="AQ9" s="59">
        <v>454299.70705999999</v>
      </c>
    </row>
    <row r="10" spans="1:43">
      <c r="A10" s="64" t="s">
        <v>160</v>
      </c>
      <c r="B10" s="59">
        <v>101035.0848</v>
      </c>
      <c r="C10" s="59">
        <v>24400.440910000001</v>
      </c>
      <c r="D10" s="59">
        <v>24607.00577</v>
      </c>
      <c r="E10" s="59">
        <v>12080.03996</v>
      </c>
      <c r="F10" s="59">
        <v>5883.22379</v>
      </c>
      <c r="G10" s="59">
        <v>2122.2765800000002</v>
      </c>
      <c r="H10" s="59">
        <v>2182.7627599999996</v>
      </c>
      <c r="I10" s="59">
        <v>6794.0410599999996</v>
      </c>
      <c r="J10" s="59">
        <v>3902.1308300000001</v>
      </c>
      <c r="K10" s="59">
        <v>7240.4015399999998</v>
      </c>
      <c r="L10" s="59">
        <v>3522.1058599999997</v>
      </c>
      <c r="M10" s="59">
        <v>14566.634169999999</v>
      </c>
      <c r="N10" s="59">
        <v>13311.841189999999</v>
      </c>
      <c r="O10" s="59">
        <v>3995.3099300000003</v>
      </c>
      <c r="P10" s="59">
        <v>6775.9479199999996</v>
      </c>
      <c r="Q10" s="59">
        <v>3910.9594500000003</v>
      </c>
      <c r="R10" s="59">
        <v>5719.9585199999992</v>
      </c>
      <c r="S10" s="59">
        <v>3220.3408599999998</v>
      </c>
      <c r="T10" s="59">
        <v>4071.31032</v>
      </c>
      <c r="U10" s="59">
        <v>3818.65283</v>
      </c>
      <c r="V10" s="59">
        <v>5964.0246999999999</v>
      </c>
      <c r="W10" s="59">
        <v>1840.3193899999999</v>
      </c>
      <c r="X10" s="59">
        <v>10321.396050000001</v>
      </c>
      <c r="Y10" s="59">
        <v>5269.3952199999994</v>
      </c>
      <c r="Z10" s="59">
        <v>6449.8160699999999</v>
      </c>
      <c r="AA10" s="59">
        <v>2609.9849700000004</v>
      </c>
      <c r="AB10" s="59">
        <v>4912.6461799999997</v>
      </c>
      <c r="AC10" s="59">
        <v>15625.82994</v>
      </c>
      <c r="AD10" s="59">
        <v>1341.2841100000001</v>
      </c>
      <c r="AE10" s="59">
        <v>6055.5259500000002</v>
      </c>
      <c r="AF10" s="59">
        <v>2041.4271999999999</v>
      </c>
      <c r="AG10" s="59">
        <v>1684.8823</v>
      </c>
      <c r="AH10" s="59">
        <v>1711.1489899999999</v>
      </c>
      <c r="AI10" s="59">
        <v>486.32855000000001</v>
      </c>
      <c r="AJ10" s="59">
        <v>1630.9395300000001</v>
      </c>
      <c r="AK10" s="59">
        <v>251.31532999999999</v>
      </c>
      <c r="AL10" s="59">
        <v>2473.7381600000003</v>
      </c>
      <c r="AM10" s="59">
        <v>705.52913999999998</v>
      </c>
      <c r="AN10" s="59">
        <v>7308.2566999999999</v>
      </c>
      <c r="AO10" s="59">
        <v>2334.89608</v>
      </c>
      <c r="AP10" s="59">
        <v>1610.6960100000001</v>
      </c>
      <c r="AQ10" s="59">
        <v>335789.84961999999</v>
      </c>
    </row>
    <row r="11" spans="1:43">
      <c r="A11" s="64" t="s">
        <v>161</v>
      </c>
      <c r="B11" s="59">
        <v>95330.291750000004</v>
      </c>
      <c r="C11" s="59">
        <v>5837.6610599999995</v>
      </c>
      <c r="D11" s="59">
        <v>70053.781140000006</v>
      </c>
      <c r="E11" s="59">
        <v>10235.555829999999</v>
      </c>
      <c r="F11" s="59">
        <v>8126.9752900000003</v>
      </c>
      <c r="G11" s="59">
        <v>4472.4825599999995</v>
      </c>
      <c r="H11" s="59">
        <v>2919.9162000000001</v>
      </c>
      <c r="I11" s="59">
        <v>12635.42827</v>
      </c>
      <c r="J11" s="59">
        <v>7379.9358400000001</v>
      </c>
      <c r="K11" s="59">
        <v>14475.00963</v>
      </c>
      <c r="L11" s="59">
        <v>4825.3844800000006</v>
      </c>
      <c r="M11" s="59">
        <v>9987.5835299999999</v>
      </c>
      <c r="N11" s="59">
        <v>5570.8162300000004</v>
      </c>
      <c r="O11" s="59">
        <v>2122.40526</v>
      </c>
      <c r="P11" s="59">
        <v>4578.6527900000001</v>
      </c>
      <c r="Q11" s="59">
        <v>2252.6767599999998</v>
      </c>
      <c r="R11" s="59">
        <v>108.62235000000001</v>
      </c>
      <c r="S11" s="59">
        <v>3221.28107</v>
      </c>
      <c r="T11" s="59">
        <v>0</v>
      </c>
      <c r="U11" s="59">
        <v>5231.5029299999997</v>
      </c>
      <c r="V11" s="59">
        <v>511.71778999999998</v>
      </c>
      <c r="W11" s="59">
        <v>4101.9999799999996</v>
      </c>
      <c r="X11" s="59">
        <v>11654.000320000001</v>
      </c>
      <c r="Y11" s="59">
        <v>1233.21307</v>
      </c>
      <c r="Z11" s="59">
        <v>7980.1010900000001</v>
      </c>
      <c r="AA11" s="59">
        <v>909.98046999999997</v>
      </c>
      <c r="AB11" s="59">
        <v>9897.1716699999997</v>
      </c>
      <c r="AC11" s="59">
        <v>5809.0656300000001</v>
      </c>
      <c r="AD11" s="59">
        <v>2345.8254100000004</v>
      </c>
      <c r="AE11" s="59">
        <v>7050.8421600000001</v>
      </c>
      <c r="AF11" s="59">
        <v>2343.0185200000001</v>
      </c>
      <c r="AG11" s="59">
        <v>1608.5558600000002</v>
      </c>
      <c r="AH11" s="59">
        <v>782.2405</v>
      </c>
      <c r="AI11" s="59">
        <v>122.53047000000001</v>
      </c>
      <c r="AJ11" s="59">
        <v>237.31370999999999</v>
      </c>
      <c r="AK11" s="59">
        <v>156.33748</v>
      </c>
      <c r="AL11" s="59">
        <v>4468.5386699999999</v>
      </c>
      <c r="AM11" s="59">
        <v>455.67048999999997</v>
      </c>
      <c r="AN11" s="59">
        <v>479.38452000000001</v>
      </c>
      <c r="AO11" s="59">
        <v>2554.1249800000001</v>
      </c>
      <c r="AP11" s="59">
        <v>2007.7896899999998</v>
      </c>
      <c r="AQ11" s="59">
        <v>336075.38545</v>
      </c>
    </row>
    <row r="12" spans="1:43">
      <c r="A12" s="64" t="s">
        <v>162</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c r="AN12" s="59">
        <v>0</v>
      </c>
      <c r="AO12" s="59">
        <v>0</v>
      </c>
      <c r="AP12" s="59">
        <v>0</v>
      </c>
      <c r="AQ12" s="59">
        <v>0</v>
      </c>
    </row>
    <row r="13" spans="1:43">
      <c r="A13" s="64" t="s">
        <v>163</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c r="AN13" s="59">
        <v>0</v>
      </c>
      <c r="AO13" s="59">
        <v>0</v>
      </c>
      <c r="AP13" s="59">
        <v>0</v>
      </c>
      <c r="AQ13" s="59">
        <v>0</v>
      </c>
    </row>
    <row r="14" spans="1:43">
      <c r="A14" s="64" t="s">
        <v>1378</v>
      </c>
      <c r="B14" s="59">
        <v>304.46858000000003</v>
      </c>
      <c r="C14" s="59">
        <v>0</v>
      </c>
      <c r="D14" s="59">
        <v>0</v>
      </c>
      <c r="E14" s="59">
        <v>0</v>
      </c>
      <c r="F14" s="59">
        <v>0</v>
      </c>
      <c r="G14" s="59">
        <v>24.698</v>
      </c>
      <c r="H14" s="59">
        <v>0</v>
      </c>
      <c r="I14" s="59">
        <v>0</v>
      </c>
      <c r="J14" s="59">
        <v>0</v>
      </c>
      <c r="K14" s="59">
        <v>0</v>
      </c>
      <c r="L14" s="59">
        <v>0</v>
      </c>
      <c r="M14" s="59">
        <v>0</v>
      </c>
      <c r="N14" s="59">
        <v>0</v>
      </c>
      <c r="O14" s="59">
        <v>0</v>
      </c>
      <c r="P14" s="59">
        <v>0</v>
      </c>
      <c r="Q14" s="59">
        <v>0</v>
      </c>
      <c r="R14" s="59">
        <v>0</v>
      </c>
      <c r="S14" s="59">
        <v>0</v>
      </c>
      <c r="T14" s="59">
        <v>0</v>
      </c>
      <c r="U14" s="59">
        <v>0</v>
      </c>
      <c r="V14" s="59">
        <v>0</v>
      </c>
      <c r="W14" s="59">
        <v>0</v>
      </c>
      <c r="X14" s="59">
        <v>0</v>
      </c>
      <c r="Y14" s="59">
        <v>0</v>
      </c>
      <c r="Z14" s="59">
        <v>0</v>
      </c>
      <c r="AA14" s="59">
        <v>0</v>
      </c>
      <c r="AB14" s="59">
        <v>0</v>
      </c>
      <c r="AC14" s="59">
        <v>0</v>
      </c>
      <c r="AD14" s="59">
        <v>0</v>
      </c>
      <c r="AE14" s="59">
        <v>0</v>
      </c>
      <c r="AF14" s="59">
        <v>0</v>
      </c>
      <c r="AG14" s="59">
        <v>0</v>
      </c>
      <c r="AH14" s="59">
        <v>0</v>
      </c>
      <c r="AI14" s="59">
        <v>0</v>
      </c>
      <c r="AJ14" s="59">
        <v>0</v>
      </c>
      <c r="AK14" s="59">
        <v>0</v>
      </c>
      <c r="AL14" s="59">
        <v>0</v>
      </c>
      <c r="AM14" s="59">
        <v>0</v>
      </c>
      <c r="AN14" s="59">
        <v>0</v>
      </c>
      <c r="AO14" s="59">
        <v>0</v>
      </c>
      <c r="AP14" s="59">
        <v>0</v>
      </c>
      <c r="AQ14" s="59">
        <v>329.16658000000001</v>
      </c>
    </row>
    <row r="15" spans="1:43">
      <c r="A15" s="64" t="s">
        <v>165</v>
      </c>
      <c r="B15" s="59">
        <v>0</v>
      </c>
      <c r="C15" s="59">
        <v>3.0499999999999998E-3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0</v>
      </c>
      <c r="AN15" s="59">
        <v>0</v>
      </c>
      <c r="AO15" s="59">
        <v>0</v>
      </c>
      <c r="AP15" s="59">
        <v>0</v>
      </c>
      <c r="AQ15" s="59">
        <v>3.0499999999999998E-3</v>
      </c>
    </row>
    <row r="16" spans="1:43">
      <c r="A16" s="64" t="s">
        <v>166</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0</v>
      </c>
      <c r="AN16" s="59">
        <v>0</v>
      </c>
      <c r="AO16" s="59">
        <v>0</v>
      </c>
      <c r="AP16" s="59">
        <v>0</v>
      </c>
      <c r="AQ16" s="59">
        <v>-20.715669999999999</v>
      </c>
    </row>
    <row r="17" spans="1:43">
      <c r="A17" s="389" t="s">
        <v>167</v>
      </c>
      <c r="B17" s="438">
        <v>34177.036899999999</v>
      </c>
      <c r="C17" s="438">
        <v>16896.569780000002</v>
      </c>
      <c r="D17" s="438">
        <v>24755.531469999998</v>
      </c>
      <c r="E17" s="438">
        <v>20744.638640000001</v>
      </c>
      <c r="F17" s="438">
        <v>17439.635030000001</v>
      </c>
      <c r="G17" s="438">
        <v>18461.246340000002</v>
      </c>
      <c r="H17" s="438">
        <v>11626.347460000001</v>
      </c>
      <c r="I17" s="438">
        <v>18564.72739</v>
      </c>
      <c r="J17" s="438">
        <v>18201.423329999998</v>
      </c>
      <c r="K17" s="438">
        <v>29191.821620000002</v>
      </c>
      <c r="L17" s="438">
        <v>14202.26642</v>
      </c>
      <c r="M17" s="438">
        <v>18331.329959999999</v>
      </c>
      <c r="N17" s="438">
        <v>48644.597670000003</v>
      </c>
      <c r="O17" s="438">
        <v>11210.933869999999</v>
      </c>
      <c r="P17" s="438">
        <v>11014.166429999999</v>
      </c>
      <c r="Q17" s="438">
        <v>6080.38688</v>
      </c>
      <c r="R17" s="438">
        <v>2017.4913200000001</v>
      </c>
      <c r="S17" s="438">
        <v>1564.97153</v>
      </c>
      <c r="T17" s="438">
        <v>7698.3424999999997</v>
      </c>
      <c r="U17" s="438">
        <v>20171.879829999998</v>
      </c>
      <c r="V17" s="438">
        <v>3211.0601200000001</v>
      </c>
      <c r="W17" s="438">
        <v>6678.7140499999996</v>
      </c>
      <c r="X17" s="438">
        <v>25267.182829999998</v>
      </c>
      <c r="Y17" s="438">
        <v>20134.248879999999</v>
      </c>
      <c r="Z17" s="438">
        <v>10208.589400000001</v>
      </c>
      <c r="AA17" s="438">
        <v>7952.6485499999999</v>
      </c>
      <c r="AB17" s="438">
        <v>36603.609969999998</v>
      </c>
      <c r="AC17" s="438">
        <v>6348.3750599999994</v>
      </c>
      <c r="AD17" s="438">
        <v>6380.2362499999999</v>
      </c>
      <c r="AE17" s="438">
        <v>57415.089090000001</v>
      </c>
      <c r="AF17" s="438">
        <v>4083.2858099999999</v>
      </c>
      <c r="AG17" s="438">
        <v>8769.4959499999986</v>
      </c>
      <c r="AH17" s="438">
        <v>3104.1794100000002</v>
      </c>
      <c r="AI17" s="438">
        <v>2015.9472499999999</v>
      </c>
      <c r="AJ17" s="438">
        <v>5962.5095799999999</v>
      </c>
      <c r="AK17" s="438">
        <v>1208.2224199999998</v>
      </c>
      <c r="AL17" s="438">
        <v>7914.7585099999997</v>
      </c>
      <c r="AM17" s="438">
        <v>1570.5490300000001</v>
      </c>
      <c r="AN17" s="438">
        <v>20206.680980000001</v>
      </c>
      <c r="AO17" s="438">
        <v>7955.9686099999999</v>
      </c>
      <c r="AP17" s="438">
        <v>2654.40301</v>
      </c>
      <c r="AQ17" s="438">
        <v>596641.09912999999</v>
      </c>
    </row>
    <row r="18" spans="1:43">
      <c r="A18" s="64" t="s">
        <v>168</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c r="AN18" s="59">
        <v>0</v>
      </c>
      <c r="AO18" s="59">
        <v>0</v>
      </c>
      <c r="AP18" s="59">
        <v>0</v>
      </c>
      <c r="AQ18" s="59">
        <v>0</v>
      </c>
    </row>
    <row r="19" spans="1:43">
      <c r="A19" s="64" t="s">
        <v>169</v>
      </c>
      <c r="B19" s="59">
        <v>53.763829999999999</v>
      </c>
      <c r="C19" s="59">
        <v>4076.9435899999999</v>
      </c>
      <c r="D19" s="59">
        <v>6153.2157300000008</v>
      </c>
      <c r="E19" s="59">
        <v>14864.319079999999</v>
      </c>
      <c r="F19" s="59">
        <v>14427.44362</v>
      </c>
      <c r="G19" s="59">
        <v>16388.765470000002</v>
      </c>
      <c r="H19" s="59">
        <v>5868.9156700000003</v>
      </c>
      <c r="I19" s="59">
        <v>14215.536239999999</v>
      </c>
      <c r="J19" s="59">
        <v>15954.85722</v>
      </c>
      <c r="K19" s="59">
        <v>11570.864589999999</v>
      </c>
      <c r="L19" s="59">
        <v>9429.6373599999988</v>
      </c>
      <c r="M19" s="59">
        <v>14414.347189999999</v>
      </c>
      <c r="N19" s="59">
        <v>39046.929899999996</v>
      </c>
      <c r="O19" s="59">
        <v>5321.9503800000002</v>
      </c>
      <c r="P19" s="59">
        <v>8769.3503000000001</v>
      </c>
      <c r="Q19" s="59">
        <v>5353.4161599999998</v>
      </c>
      <c r="R19" s="59">
        <v>1156.81672</v>
      </c>
      <c r="S19" s="59">
        <v>268.38258000000002</v>
      </c>
      <c r="T19" s="59">
        <v>6318.7755199999992</v>
      </c>
      <c r="U19" s="59">
        <v>8616.0649300000005</v>
      </c>
      <c r="V19" s="59">
        <v>1669.74533</v>
      </c>
      <c r="W19" s="59">
        <v>4758.5224000000007</v>
      </c>
      <c r="X19" s="59">
        <v>15164.92468</v>
      </c>
      <c r="Y19" s="59">
        <v>13084.13517</v>
      </c>
      <c r="Z19" s="59">
        <v>5474.08968</v>
      </c>
      <c r="AA19" s="59">
        <v>7040.4417699999995</v>
      </c>
      <c r="AB19" s="59">
        <v>20258.04348</v>
      </c>
      <c r="AC19" s="59">
        <v>1743.15895</v>
      </c>
      <c r="AD19" s="59">
        <v>5354.2508200000002</v>
      </c>
      <c r="AE19" s="59">
        <v>28809.270129999997</v>
      </c>
      <c r="AF19" s="59">
        <v>3153.5628999999999</v>
      </c>
      <c r="AG19" s="59">
        <v>7687.4166500000001</v>
      </c>
      <c r="AH19" s="59">
        <v>1512.92543</v>
      </c>
      <c r="AI19" s="59">
        <v>1756.5873999999999</v>
      </c>
      <c r="AJ19" s="59">
        <v>4613.23729</v>
      </c>
      <c r="AK19" s="59">
        <v>1134.3849299999999</v>
      </c>
      <c r="AL19" s="59">
        <v>5534.46738</v>
      </c>
      <c r="AM19" s="59">
        <v>1260.5365400000001</v>
      </c>
      <c r="AN19" s="59">
        <v>16461.845300000001</v>
      </c>
      <c r="AO19" s="59">
        <v>3229.0442799999996</v>
      </c>
      <c r="AP19" s="59">
        <v>2133.6513799999998</v>
      </c>
      <c r="AQ19" s="59">
        <v>354104.53797</v>
      </c>
    </row>
    <row r="20" spans="1:43">
      <c r="A20" s="64" t="s">
        <v>170</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c r="AN20" s="59">
        <v>0</v>
      </c>
      <c r="AO20" s="59">
        <v>0</v>
      </c>
      <c r="AP20" s="59">
        <v>0</v>
      </c>
      <c r="AQ20" s="59">
        <v>0</v>
      </c>
    </row>
    <row r="21" spans="1:43">
      <c r="A21" s="64" t="s">
        <v>171</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c r="AN21" s="59">
        <v>0</v>
      </c>
      <c r="AO21" s="59">
        <v>0</v>
      </c>
      <c r="AP21" s="59">
        <v>0</v>
      </c>
      <c r="AQ21" s="59">
        <v>0</v>
      </c>
    </row>
    <row r="22" spans="1:43">
      <c r="A22" s="64" t="s">
        <v>216</v>
      </c>
      <c r="B22" s="59">
        <v>1032.50641</v>
      </c>
      <c r="C22" s="59">
        <v>0</v>
      </c>
      <c r="D22" s="59">
        <v>678.62376000000006</v>
      </c>
      <c r="E22" s="59">
        <v>583.16746999999998</v>
      </c>
      <c r="F22" s="59">
        <v>248.31742000000003</v>
      </c>
      <c r="G22" s="59">
        <v>82.902640000000005</v>
      </c>
      <c r="H22" s="59">
        <v>3545.6886199999999</v>
      </c>
      <c r="I22" s="59">
        <v>0</v>
      </c>
      <c r="J22" s="59">
        <v>0</v>
      </c>
      <c r="K22" s="59">
        <v>14025.41332</v>
      </c>
      <c r="L22" s="59">
        <v>1436.2738999999999</v>
      </c>
      <c r="M22" s="59">
        <v>621.37138000000004</v>
      </c>
      <c r="N22" s="59">
        <v>3585.01089</v>
      </c>
      <c r="O22" s="59">
        <v>3648.6775699999998</v>
      </c>
      <c r="P22" s="59">
        <v>0</v>
      </c>
      <c r="Q22" s="59">
        <v>0</v>
      </c>
      <c r="R22" s="59">
        <v>0</v>
      </c>
      <c r="S22" s="59">
        <v>52.748260000000002</v>
      </c>
      <c r="T22" s="59">
        <v>0</v>
      </c>
      <c r="U22" s="59">
        <v>8952.9189299999998</v>
      </c>
      <c r="V22" s="59">
        <v>185.61748</v>
      </c>
      <c r="W22" s="59">
        <v>3.7168699999999997</v>
      </c>
      <c r="X22" s="59">
        <v>3921.9304500000003</v>
      </c>
      <c r="Y22" s="59">
        <v>4335.8418300000003</v>
      </c>
      <c r="Z22" s="59">
        <v>0</v>
      </c>
      <c r="AA22" s="59">
        <v>0</v>
      </c>
      <c r="AB22" s="59">
        <v>11907.18275</v>
      </c>
      <c r="AC22" s="59">
        <v>67.98514999999999</v>
      </c>
      <c r="AD22" s="59">
        <v>7.9483999999999995</v>
      </c>
      <c r="AE22" s="59">
        <v>22116.27404</v>
      </c>
      <c r="AF22" s="59">
        <v>26.20363</v>
      </c>
      <c r="AG22" s="59">
        <v>0</v>
      </c>
      <c r="AH22" s="59">
        <v>174.55078</v>
      </c>
      <c r="AI22" s="59">
        <v>0</v>
      </c>
      <c r="AJ22" s="59">
        <v>57.210459999999998</v>
      </c>
      <c r="AK22" s="59">
        <v>0</v>
      </c>
      <c r="AL22" s="59">
        <v>192.71299999999999</v>
      </c>
      <c r="AM22" s="59">
        <v>0</v>
      </c>
      <c r="AN22" s="59">
        <v>0</v>
      </c>
      <c r="AO22" s="59">
        <v>3222.5387099999998</v>
      </c>
      <c r="AP22" s="59">
        <v>0</v>
      </c>
      <c r="AQ22" s="59">
        <v>84713.33412</v>
      </c>
    </row>
    <row r="23" spans="1:43">
      <c r="A23" s="64" t="s">
        <v>173</v>
      </c>
      <c r="B23" s="59">
        <v>33090.766660000001</v>
      </c>
      <c r="C23" s="59">
        <v>12814.71708</v>
      </c>
      <c r="D23" s="59">
        <v>17906.556239999998</v>
      </c>
      <c r="E23" s="59">
        <v>5297.1520899999996</v>
      </c>
      <c r="F23" s="59">
        <v>2763.87399</v>
      </c>
      <c r="G23" s="59">
        <v>1989.5782300000001</v>
      </c>
      <c r="H23" s="59">
        <v>2211.7431699999997</v>
      </c>
      <c r="I23" s="59">
        <v>4341.9063799999994</v>
      </c>
      <c r="J23" s="59">
        <v>2246.5661099999998</v>
      </c>
      <c r="K23" s="59">
        <v>3568.1603799999998</v>
      </c>
      <c r="L23" s="59">
        <v>3336.3551600000001</v>
      </c>
      <c r="M23" s="59">
        <v>3295.61139</v>
      </c>
      <c r="N23" s="59">
        <v>6012.6568799999995</v>
      </c>
      <c r="O23" s="59">
        <v>2240.3059199999998</v>
      </c>
      <c r="P23" s="59">
        <v>2233.15978</v>
      </c>
      <c r="Q23" s="59">
        <v>726.27071999999998</v>
      </c>
      <c r="R23" s="59">
        <v>860.67459999999994</v>
      </c>
      <c r="S23" s="59">
        <v>1243.84069</v>
      </c>
      <c r="T23" s="59">
        <v>1379.4648999999999</v>
      </c>
      <c r="U23" s="59">
        <v>2602.89597</v>
      </c>
      <c r="V23" s="59">
        <v>1355.69731</v>
      </c>
      <c r="W23" s="59">
        <v>1916.47478</v>
      </c>
      <c r="X23" s="59">
        <v>6169.5778099999998</v>
      </c>
      <c r="Y23" s="59">
        <v>2714.2718799999998</v>
      </c>
      <c r="Z23" s="59">
        <v>4734.4997199999998</v>
      </c>
      <c r="AA23" s="59">
        <v>912.20677999999998</v>
      </c>
      <c r="AB23" s="59">
        <v>4436.8402400000004</v>
      </c>
      <c r="AC23" s="59">
        <v>4537.2309599999999</v>
      </c>
      <c r="AD23" s="59">
        <v>1018.0370300000001</v>
      </c>
      <c r="AE23" s="59">
        <v>6485.6144100000001</v>
      </c>
      <c r="AF23" s="59">
        <v>903.51927999999998</v>
      </c>
      <c r="AG23" s="59">
        <v>1082.0793000000001</v>
      </c>
      <c r="AH23" s="59">
        <v>1416.7031999999999</v>
      </c>
      <c r="AI23" s="59">
        <v>259.35984999999999</v>
      </c>
      <c r="AJ23" s="59">
        <v>1292.0618300000001</v>
      </c>
      <c r="AK23" s="59">
        <v>73.837490000000003</v>
      </c>
      <c r="AL23" s="59">
        <v>2187.5781299999999</v>
      </c>
      <c r="AM23" s="59">
        <v>310.01249000000001</v>
      </c>
      <c r="AN23" s="59">
        <v>3744.8356800000001</v>
      </c>
      <c r="AO23" s="59">
        <v>1504.38562</v>
      </c>
      <c r="AP23" s="59">
        <v>520.75162999999998</v>
      </c>
      <c r="AQ23" s="59">
        <v>157737.83176</v>
      </c>
    </row>
    <row r="24" spans="1:43">
      <c r="A24" s="64" t="s">
        <v>174</v>
      </c>
      <c r="B24" s="59">
        <v>0</v>
      </c>
      <c r="C24" s="59">
        <v>4.9091100000000001</v>
      </c>
      <c r="D24" s="59">
        <v>17.135740000000002</v>
      </c>
      <c r="E24" s="59">
        <v>0</v>
      </c>
      <c r="F24" s="59">
        <v>0</v>
      </c>
      <c r="G24" s="59">
        <v>0</v>
      </c>
      <c r="H24" s="59">
        <v>0</v>
      </c>
      <c r="I24" s="59">
        <v>7.2847700000000009</v>
      </c>
      <c r="J24" s="59">
        <v>0</v>
      </c>
      <c r="K24" s="59">
        <v>27.383330000000001</v>
      </c>
      <c r="L24" s="59">
        <v>0</v>
      </c>
      <c r="M24" s="59">
        <v>0</v>
      </c>
      <c r="N24" s="59">
        <v>0</v>
      </c>
      <c r="O24" s="59">
        <v>0</v>
      </c>
      <c r="P24" s="59">
        <v>11.65635</v>
      </c>
      <c r="Q24" s="59">
        <v>0.7</v>
      </c>
      <c r="R24" s="59">
        <v>0</v>
      </c>
      <c r="S24" s="59">
        <v>0</v>
      </c>
      <c r="T24" s="59">
        <v>0.10208</v>
      </c>
      <c r="U24" s="59">
        <v>0</v>
      </c>
      <c r="V24" s="59">
        <v>0</v>
      </c>
      <c r="W24" s="59">
        <v>0</v>
      </c>
      <c r="X24" s="59">
        <v>10.749889999999999</v>
      </c>
      <c r="Y24" s="59">
        <v>0</v>
      </c>
      <c r="Z24" s="59">
        <v>0</v>
      </c>
      <c r="AA24" s="59">
        <v>0</v>
      </c>
      <c r="AB24" s="59">
        <v>1.5435000000000001</v>
      </c>
      <c r="AC24" s="59">
        <v>0</v>
      </c>
      <c r="AD24" s="59">
        <v>0</v>
      </c>
      <c r="AE24" s="59">
        <v>3.9305100000000004</v>
      </c>
      <c r="AF24" s="59">
        <v>0</v>
      </c>
      <c r="AG24" s="59">
        <v>0</v>
      </c>
      <c r="AH24" s="59">
        <v>0</v>
      </c>
      <c r="AI24" s="59">
        <v>0</v>
      </c>
      <c r="AJ24" s="59">
        <v>0</v>
      </c>
      <c r="AK24" s="59">
        <v>0</v>
      </c>
      <c r="AL24" s="59">
        <v>0</v>
      </c>
      <c r="AM24" s="59">
        <v>0</v>
      </c>
      <c r="AN24" s="59">
        <v>0</v>
      </c>
      <c r="AO24" s="59">
        <v>0</v>
      </c>
      <c r="AP24" s="59">
        <v>0</v>
      </c>
      <c r="AQ24" s="59">
        <v>85.39528</v>
      </c>
    </row>
    <row r="25" spans="1:43">
      <c r="A25" s="64" t="s">
        <v>175</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c r="AN25" s="59">
        <v>0</v>
      </c>
      <c r="AO25" s="59">
        <v>0</v>
      </c>
      <c r="AP25" s="59">
        <v>0</v>
      </c>
      <c r="AQ25" s="59">
        <v>0</v>
      </c>
    </row>
    <row r="26" spans="1:43">
      <c r="A26" s="389" t="s">
        <v>176</v>
      </c>
      <c r="B26" s="438">
        <v>1265839.5618</v>
      </c>
      <c r="C26" s="438">
        <v>347791.88892</v>
      </c>
      <c r="D26" s="438">
        <v>821316.21883999999</v>
      </c>
      <c r="E26" s="438">
        <v>337735.61351999996</v>
      </c>
      <c r="F26" s="438">
        <v>185575.13036000001</v>
      </c>
      <c r="G26" s="438">
        <v>167001.19534000001</v>
      </c>
      <c r="H26" s="438">
        <v>129965.47270999999</v>
      </c>
      <c r="I26" s="438">
        <v>217100.20400999999</v>
      </c>
      <c r="J26" s="438">
        <v>198101.83902000001</v>
      </c>
      <c r="K26" s="438">
        <v>242301.28709</v>
      </c>
      <c r="L26" s="438">
        <v>89613.147649999999</v>
      </c>
      <c r="M26" s="438">
        <v>285799.92849000002</v>
      </c>
      <c r="N26" s="438">
        <v>283900.59201999998</v>
      </c>
      <c r="O26" s="438">
        <v>119018.94278</v>
      </c>
      <c r="P26" s="438">
        <v>127414.32745</v>
      </c>
      <c r="Q26" s="438">
        <v>59307.701070000003</v>
      </c>
      <c r="R26" s="438">
        <v>69246.723480000001</v>
      </c>
      <c r="S26" s="438">
        <v>78736.090670000005</v>
      </c>
      <c r="T26" s="438">
        <v>106792.57385</v>
      </c>
      <c r="U26" s="438">
        <v>189109.70522</v>
      </c>
      <c r="V26" s="438">
        <v>65101.271059999999</v>
      </c>
      <c r="W26" s="438">
        <v>96794.828229999999</v>
      </c>
      <c r="X26" s="438">
        <v>219285.40533000001</v>
      </c>
      <c r="Y26" s="438">
        <v>101271.48819</v>
      </c>
      <c r="Z26" s="438">
        <v>239459.55077999999</v>
      </c>
      <c r="AA26" s="438">
        <v>114185.09534999999</v>
      </c>
      <c r="AB26" s="438">
        <v>304581.76156999997</v>
      </c>
      <c r="AC26" s="438">
        <v>283842.24335</v>
      </c>
      <c r="AD26" s="438">
        <v>81310.987280000001</v>
      </c>
      <c r="AE26" s="438">
        <v>250181.91458000001</v>
      </c>
      <c r="AF26" s="438">
        <v>64460.996570000003</v>
      </c>
      <c r="AG26" s="438">
        <v>68293.132889999993</v>
      </c>
      <c r="AH26" s="438">
        <v>64729.547559999999</v>
      </c>
      <c r="AI26" s="438">
        <v>23198.012750000002</v>
      </c>
      <c r="AJ26" s="438">
        <v>41717.840349999999</v>
      </c>
      <c r="AK26" s="438">
        <v>20263.37729</v>
      </c>
      <c r="AL26" s="438">
        <v>117508.83231999999</v>
      </c>
      <c r="AM26" s="438">
        <v>30140.061879999997</v>
      </c>
      <c r="AN26" s="438">
        <v>156084.51843999999</v>
      </c>
      <c r="AO26" s="438">
        <v>70576.555010000011</v>
      </c>
      <c r="AP26" s="438">
        <v>22341.357469999999</v>
      </c>
      <c r="AQ26" s="438">
        <v>7756996.9225399997</v>
      </c>
    </row>
    <row r="27" spans="1:43">
      <c r="A27" s="63" t="s">
        <v>177</v>
      </c>
      <c r="B27" s="59">
        <v>1226391.1004900001</v>
      </c>
      <c r="C27" s="59">
        <v>321984.79719999997</v>
      </c>
      <c r="D27" s="59">
        <v>729338.39052999998</v>
      </c>
      <c r="E27" s="59">
        <v>307892.44159</v>
      </c>
      <c r="F27" s="59">
        <v>170140.7023</v>
      </c>
      <c r="G27" s="59">
        <v>156632.72038999997</v>
      </c>
      <c r="H27" s="59">
        <v>130743.76123</v>
      </c>
      <c r="I27" s="59">
        <v>196785.34844</v>
      </c>
      <c r="J27" s="59">
        <v>180416.31675</v>
      </c>
      <c r="K27" s="59">
        <v>237184.87094999998</v>
      </c>
      <c r="L27" s="59">
        <v>86385.292109999995</v>
      </c>
      <c r="M27" s="59">
        <v>275435.97619000002</v>
      </c>
      <c r="N27" s="59">
        <v>291080.65943</v>
      </c>
      <c r="O27" s="59">
        <v>114655.29866</v>
      </c>
      <c r="P27" s="59">
        <v>120393.44115</v>
      </c>
      <c r="Q27" s="59">
        <v>54650.546159999998</v>
      </c>
      <c r="R27" s="59">
        <v>60254.339180000003</v>
      </c>
      <c r="S27" s="59">
        <v>68022.010389999996</v>
      </c>
      <c r="T27" s="59">
        <v>94773.090709999989</v>
      </c>
      <c r="U27" s="59">
        <v>179823.82446999999</v>
      </c>
      <c r="V27" s="59">
        <v>59835.209360000001</v>
      </c>
      <c r="W27" s="59">
        <v>88262.110830000005</v>
      </c>
      <c r="X27" s="59">
        <v>199677.02275</v>
      </c>
      <c r="Y27" s="59">
        <v>100521.7331</v>
      </c>
      <c r="Z27" s="59">
        <v>202846.33166999999</v>
      </c>
      <c r="AA27" s="59">
        <v>102504.79813</v>
      </c>
      <c r="AB27" s="59">
        <v>291518.06289</v>
      </c>
      <c r="AC27" s="59">
        <v>268657.69523000001</v>
      </c>
      <c r="AD27" s="59">
        <v>72524.956019999998</v>
      </c>
      <c r="AE27" s="59">
        <v>238111.76681999999</v>
      </c>
      <c r="AF27" s="59">
        <v>64936.741219999996</v>
      </c>
      <c r="AG27" s="59">
        <v>67770.887950000004</v>
      </c>
      <c r="AH27" s="59">
        <v>57151.032049999994</v>
      </c>
      <c r="AI27" s="59">
        <v>21191.861969999998</v>
      </c>
      <c r="AJ27" s="59">
        <v>37814.073710000004</v>
      </c>
      <c r="AK27" s="59">
        <v>19043.813030000001</v>
      </c>
      <c r="AL27" s="59">
        <v>111864.80652</v>
      </c>
      <c r="AM27" s="59">
        <v>27458.968760000003</v>
      </c>
      <c r="AN27" s="59">
        <v>151851.04944</v>
      </c>
      <c r="AO27" s="59">
        <v>66875.77175</v>
      </c>
      <c r="AP27" s="59">
        <v>22973.317239999997</v>
      </c>
      <c r="AQ27" s="59">
        <v>7276376.9387600003</v>
      </c>
    </row>
    <row r="28" spans="1:43">
      <c r="A28" s="64" t="s">
        <v>178</v>
      </c>
      <c r="B28" s="59">
        <v>984191.00226999994</v>
      </c>
      <c r="C28" s="59">
        <v>176891.35749000002</v>
      </c>
      <c r="D28" s="59">
        <v>411860.06533999997</v>
      </c>
      <c r="E28" s="59">
        <v>203810.88933000001</v>
      </c>
      <c r="F28" s="59">
        <v>121983.38276000001</v>
      </c>
      <c r="G28" s="59">
        <v>104748.79096</v>
      </c>
      <c r="H28" s="59">
        <v>119125.41762000001</v>
      </c>
      <c r="I28" s="59">
        <v>129100.43038999999</v>
      </c>
      <c r="J28" s="59">
        <v>109334.47820999999</v>
      </c>
      <c r="K28" s="59">
        <v>209512.82772999999</v>
      </c>
      <c r="L28" s="59">
        <v>66000.079549999995</v>
      </c>
      <c r="M28" s="59">
        <v>208163.71919999999</v>
      </c>
      <c r="N28" s="59">
        <v>275340.39264999999</v>
      </c>
      <c r="O28" s="59">
        <v>86420.95040999999</v>
      </c>
      <c r="P28" s="59">
        <v>96621.46531</v>
      </c>
      <c r="Q28" s="59">
        <v>42950.517310000003</v>
      </c>
      <c r="R28" s="59">
        <v>38711.122869999999</v>
      </c>
      <c r="S28" s="59">
        <v>33489.325969999998</v>
      </c>
      <c r="T28" s="59">
        <v>70930.549750000006</v>
      </c>
      <c r="U28" s="59">
        <v>140308.54474000001</v>
      </c>
      <c r="V28" s="59">
        <v>37985.275840000002</v>
      </c>
      <c r="W28" s="59">
        <v>60374.380770000003</v>
      </c>
      <c r="X28" s="59">
        <v>133763.45587000001</v>
      </c>
      <c r="Y28" s="59">
        <v>83623.312879999998</v>
      </c>
      <c r="Z28" s="59">
        <v>95725.192890000006</v>
      </c>
      <c r="AA28" s="59">
        <v>55163.768889999999</v>
      </c>
      <c r="AB28" s="59">
        <v>241726.01037</v>
      </c>
      <c r="AC28" s="59">
        <v>192641.38027000002</v>
      </c>
      <c r="AD28" s="59">
        <v>55470.66951</v>
      </c>
      <c r="AE28" s="59">
        <v>194103.24634000001</v>
      </c>
      <c r="AF28" s="59">
        <v>50945.064570000002</v>
      </c>
      <c r="AG28" s="59">
        <v>58813.213880000003</v>
      </c>
      <c r="AH28" s="59">
        <v>35693.368700000006</v>
      </c>
      <c r="AI28" s="59">
        <v>15825.580890000001</v>
      </c>
      <c r="AJ28" s="59">
        <v>34181.993770000001</v>
      </c>
      <c r="AK28" s="59">
        <v>17012.412110000001</v>
      </c>
      <c r="AL28" s="59">
        <v>81221.148780000003</v>
      </c>
      <c r="AM28" s="59">
        <v>20859.20163</v>
      </c>
      <c r="AN28" s="59">
        <v>118837.31062</v>
      </c>
      <c r="AO28" s="59">
        <v>59752.753380000002</v>
      </c>
      <c r="AP28" s="59">
        <v>22042.561089999999</v>
      </c>
      <c r="AQ28" s="59">
        <v>5295256.6129099997</v>
      </c>
    </row>
    <row r="29" spans="1:43">
      <c r="A29" s="64" t="s">
        <v>179</v>
      </c>
      <c r="B29" s="59">
        <v>224510.35488999999</v>
      </c>
      <c r="C29" s="59">
        <v>131350.17871000001</v>
      </c>
      <c r="D29" s="59">
        <v>284324.27685000002</v>
      </c>
      <c r="E29" s="59">
        <v>93587.598590000009</v>
      </c>
      <c r="F29" s="59">
        <v>41863.437159999994</v>
      </c>
      <c r="G29" s="59">
        <v>44697.125030000003</v>
      </c>
      <c r="H29" s="59">
        <v>8776.8332100000007</v>
      </c>
      <c r="I29" s="59">
        <v>60561.317779999998</v>
      </c>
      <c r="J29" s="59">
        <v>62390.375369999994</v>
      </c>
      <c r="K29" s="59">
        <v>24868.985499999999</v>
      </c>
      <c r="L29" s="59">
        <v>18996.810890000001</v>
      </c>
      <c r="M29" s="59">
        <v>58926.438049999997</v>
      </c>
      <c r="N29" s="59">
        <v>12842.829109999999</v>
      </c>
      <c r="O29" s="59">
        <v>24684.992590000002</v>
      </c>
      <c r="P29" s="59">
        <v>20211.99555</v>
      </c>
      <c r="Q29" s="59">
        <v>10309.997949999999</v>
      </c>
      <c r="R29" s="59">
        <v>19704.38032</v>
      </c>
      <c r="S29" s="59">
        <v>30813.88206</v>
      </c>
      <c r="T29" s="59">
        <v>20772.59388</v>
      </c>
      <c r="U29" s="59">
        <v>35594.428890000003</v>
      </c>
      <c r="V29" s="59">
        <v>16825.527829999999</v>
      </c>
      <c r="W29" s="59">
        <v>22576.814320000001</v>
      </c>
      <c r="X29" s="59">
        <v>60701.194130000003</v>
      </c>
      <c r="Y29" s="59">
        <v>14319.271050000001</v>
      </c>
      <c r="Z29" s="59">
        <v>97514.702439999994</v>
      </c>
      <c r="AA29" s="59">
        <v>41812.578780000003</v>
      </c>
      <c r="AB29" s="59">
        <v>42278.060729999997</v>
      </c>
      <c r="AC29" s="59">
        <v>69230.355909999998</v>
      </c>
      <c r="AD29" s="59">
        <v>11498.50786</v>
      </c>
      <c r="AE29" s="59">
        <v>38843.821990000004</v>
      </c>
      <c r="AF29" s="59">
        <v>12502.74879</v>
      </c>
      <c r="AG29" s="59">
        <v>7529.6601300000002</v>
      </c>
      <c r="AH29" s="59">
        <v>18846.534329999999</v>
      </c>
      <c r="AI29" s="59">
        <v>4421.2410999999993</v>
      </c>
      <c r="AJ29" s="59">
        <v>2957.3579500000001</v>
      </c>
      <c r="AK29" s="59">
        <v>1746.3335199999999</v>
      </c>
      <c r="AL29" s="59">
        <v>27190.26513</v>
      </c>
      <c r="AM29" s="59">
        <v>4914.6989699999995</v>
      </c>
      <c r="AN29" s="59">
        <v>27806.217539999998</v>
      </c>
      <c r="AO29" s="59">
        <v>6307.8435199999994</v>
      </c>
      <c r="AP29" s="59">
        <v>699.23126000000002</v>
      </c>
      <c r="AQ29" s="59">
        <v>1760311.79966</v>
      </c>
    </row>
    <row r="30" spans="1:43">
      <c r="A30" s="64" t="s">
        <v>180</v>
      </c>
      <c r="B30" s="59">
        <v>17689.743329999998</v>
      </c>
      <c r="C30" s="59">
        <v>13743.261</v>
      </c>
      <c r="D30" s="59">
        <v>33154.048340000001</v>
      </c>
      <c r="E30" s="59">
        <v>10493.953670000001</v>
      </c>
      <c r="F30" s="59">
        <v>6293.88238</v>
      </c>
      <c r="G30" s="59">
        <v>7186.8044</v>
      </c>
      <c r="H30" s="59">
        <v>2841.5104000000001</v>
      </c>
      <c r="I30" s="59">
        <v>7123.6002699999999</v>
      </c>
      <c r="J30" s="59">
        <v>8691.4631699999991</v>
      </c>
      <c r="K30" s="59">
        <v>2803.0577200000002</v>
      </c>
      <c r="L30" s="59">
        <v>1388.40167</v>
      </c>
      <c r="M30" s="59">
        <v>8345.818940000001</v>
      </c>
      <c r="N30" s="59">
        <v>2897.4376699999998</v>
      </c>
      <c r="O30" s="59">
        <v>3549.3556600000002</v>
      </c>
      <c r="P30" s="59">
        <v>3559.98029</v>
      </c>
      <c r="Q30" s="59">
        <v>1390.0309</v>
      </c>
      <c r="R30" s="59">
        <v>1838.83599</v>
      </c>
      <c r="S30" s="59">
        <v>3718.8023599999997</v>
      </c>
      <c r="T30" s="59">
        <v>3069.9470799999999</v>
      </c>
      <c r="U30" s="59">
        <v>3920.8508400000001</v>
      </c>
      <c r="V30" s="59">
        <v>5024.4056900000005</v>
      </c>
      <c r="W30" s="59">
        <v>5310.9157400000004</v>
      </c>
      <c r="X30" s="59">
        <v>5212.3727500000005</v>
      </c>
      <c r="Y30" s="59">
        <v>2579.1491700000001</v>
      </c>
      <c r="Z30" s="59">
        <v>9606.4363400000002</v>
      </c>
      <c r="AA30" s="59">
        <v>5528.45046</v>
      </c>
      <c r="AB30" s="59">
        <v>7513.99179</v>
      </c>
      <c r="AC30" s="59">
        <v>6785.9590499999995</v>
      </c>
      <c r="AD30" s="59">
        <v>5555.7786500000002</v>
      </c>
      <c r="AE30" s="59">
        <v>5164.6984900000007</v>
      </c>
      <c r="AF30" s="59">
        <v>1488.92786</v>
      </c>
      <c r="AG30" s="59">
        <v>1428.01394</v>
      </c>
      <c r="AH30" s="59">
        <v>2611.1290199999999</v>
      </c>
      <c r="AI30" s="59">
        <v>945.03998000000001</v>
      </c>
      <c r="AJ30" s="59">
        <v>674.72199000000001</v>
      </c>
      <c r="AK30" s="59">
        <v>285.06740000000002</v>
      </c>
      <c r="AL30" s="59">
        <v>3453.3926099999999</v>
      </c>
      <c r="AM30" s="59">
        <v>1685.0681599999998</v>
      </c>
      <c r="AN30" s="59">
        <v>5207.5212799999999</v>
      </c>
      <c r="AO30" s="59">
        <v>815.17484999999999</v>
      </c>
      <c r="AP30" s="59">
        <v>231.52489000000003</v>
      </c>
      <c r="AQ30" s="59">
        <v>220808.52619</v>
      </c>
    </row>
    <row r="31" spans="1:43">
      <c r="A31" s="63" t="s">
        <v>181</v>
      </c>
      <c r="B31" s="59">
        <v>6905.9096100000006</v>
      </c>
      <c r="C31" s="59">
        <v>5079.6233300000004</v>
      </c>
      <c r="D31" s="59">
        <v>26938.550050000002</v>
      </c>
      <c r="E31" s="59">
        <v>3519.1149500000001</v>
      </c>
      <c r="F31" s="59">
        <v>3252.8308299999999</v>
      </c>
      <c r="G31" s="59">
        <v>125.19412</v>
      </c>
      <c r="H31" s="59">
        <v>223.15428</v>
      </c>
      <c r="I31" s="59">
        <v>3171.1217200000001</v>
      </c>
      <c r="J31" s="59">
        <v>1347.5963899999999</v>
      </c>
      <c r="K31" s="59">
        <v>2370.8301900000001</v>
      </c>
      <c r="L31" s="59">
        <v>1662.2063999999998</v>
      </c>
      <c r="M31" s="59">
        <v>447.27046999999999</v>
      </c>
      <c r="N31" s="59">
        <v>1088.4478000000001</v>
      </c>
      <c r="O31" s="59">
        <v>1308.15867</v>
      </c>
      <c r="P31" s="59">
        <v>1049.3842099999999</v>
      </c>
      <c r="Q31" s="59">
        <v>1741.0133799999999</v>
      </c>
      <c r="R31" s="59">
        <v>802.03093000000001</v>
      </c>
      <c r="S31" s="59">
        <v>23.094360000000002</v>
      </c>
      <c r="T31" s="59">
        <v>1286.7974199999999</v>
      </c>
      <c r="U31" s="59">
        <v>724.26612999999998</v>
      </c>
      <c r="V31" s="59">
        <v>68.604249999999993</v>
      </c>
      <c r="W31" s="59">
        <v>1591.1418200000001</v>
      </c>
      <c r="X31" s="59">
        <v>3860.2908700000003</v>
      </c>
      <c r="Y31" s="59">
        <v>362.35732999999999</v>
      </c>
      <c r="Z31" s="59">
        <v>297.20715000000001</v>
      </c>
      <c r="AA31" s="59">
        <v>102.15397999999999</v>
      </c>
      <c r="AB31" s="59">
        <v>835.22109</v>
      </c>
      <c r="AC31" s="59">
        <v>5501.5623299999997</v>
      </c>
      <c r="AD31" s="59">
        <v>1814.8575600000001</v>
      </c>
      <c r="AE31" s="59">
        <v>770.69765000000007</v>
      </c>
      <c r="AF31" s="59">
        <v>529.86407999999994</v>
      </c>
      <c r="AG31" s="59">
        <v>160.76076999999998</v>
      </c>
      <c r="AH31" s="59">
        <v>174.19167999999999</v>
      </c>
      <c r="AI31" s="59">
        <v>375.43221999999997</v>
      </c>
      <c r="AJ31" s="59">
        <v>189.55368999999999</v>
      </c>
      <c r="AK31" s="59">
        <v>255.24179000000001</v>
      </c>
      <c r="AL31" s="59">
        <v>681.20990000000006</v>
      </c>
      <c r="AM31" s="59">
        <v>912.74506999999994</v>
      </c>
      <c r="AN31" s="59">
        <v>2535.4449</v>
      </c>
      <c r="AO31" s="59">
        <v>1532.8291899999999</v>
      </c>
      <c r="AP31" s="59">
        <v>2.6636599999999997</v>
      </c>
      <c r="AQ31" s="59">
        <v>85620.626220000006</v>
      </c>
    </row>
    <row r="32" spans="1:43">
      <c r="A32" s="64" t="s">
        <v>182</v>
      </c>
      <c r="B32" s="59">
        <v>3038.2996200000002</v>
      </c>
      <c r="C32" s="59">
        <v>382.47815000000003</v>
      </c>
      <c r="D32" s="59">
        <v>9742.12284</v>
      </c>
      <c r="E32" s="59">
        <v>1893.78602</v>
      </c>
      <c r="F32" s="59">
        <v>1601.83998</v>
      </c>
      <c r="G32" s="59">
        <v>4.9477600000000006</v>
      </c>
      <c r="H32" s="59">
        <v>73.289330000000007</v>
      </c>
      <c r="I32" s="59">
        <v>1421.5053500000001</v>
      </c>
      <c r="J32" s="59">
        <v>161.82551000000001</v>
      </c>
      <c r="K32" s="59">
        <v>1514.6280099999999</v>
      </c>
      <c r="L32" s="59">
        <v>948.76738</v>
      </c>
      <c r="M32" s="59">
        <v>276.95783</v>
      </c>
      <c r="N32" s="59">
        <v>1011.4463000000001</v>
      </c>
      <c r="O32" s="59">
        <v>248.77592000000001</v>
      </c>
      <c r="P32" s="59">
        <v>458.17078999999995</v>
      </c>
      <c r="Q32" s="59">
        <v>1108.2482299999999</v>
      </c>
      <c r="R32" s="59">
        <v>382.86036000000001</v>
      </c>
      <c r="S32" s="59">
        <v>0</v>
      </c>
      <c r="T32" s="59">
        <v>458.55525</v>
      </c>
      <c r="U32" s="59">
        <v>209.2688</v>
      </c>
      <c r="V32" s="59">
        <v>20.059669999999997</v>
      </c>
      <c r="W32" s="59">
        <v>743.06247999999994</v>
      </c>
      <c r="X32" s="59">
        <v>995.27449000000001</v>
      </c>
      <c r="Y32" s="59">
        <v>122.59835000000001</v>
      </c>
      <c r="Z32" s="59">
        <v>53.54871</v>
      </c>
      <c r="AA32" s="59">
        <v>38.767859999999999</v>
      </c>
      <c r="AB32" s="59">
        <v>587.69968999999992</v>
      </c>
      <c r="AC32" s="59">
        <v>3267.4397100000001</v>
      </c>
      <c r="AD32" s="59">
        <v>1083.05414</v>
      </c>
      <c r="AE32" s="59">
        <v>629.04349999999999</v>
      </c>
      <c r="AF32" s="59">
        <v>110.92636999999999</v>
      </c>
      <c r="AG32" s="59">
        <v>98.535910000000001</v>
      </c>
      <c r="AH32" s="59">
        <v>9.6154400000000013</v>
      </c>
      <c r="AI32" s="59">
        <v>20.85595</v>
      </c>
      <c r="AJ32" s="59">
        <v>189.55368999999999</v>
      </c>
      <c r="AK32" s="59">
        <v>142.15501</v>
      </c>
      <c r="AL32" s="59">
        <v>215.26181</v>
      </c>
      <c r="AM32" s="59">
        <v>463.84479999999996</v>
      </c>
      <c r="AN32" s="59">
        <v>164.44542000000001</v>
      </c>
      <c r="AO32" s="59">
        <v>1081.1534299999998</v>
      </c>
      <c r="AP32" s="59">
        <v>2.6636599999999997</v>
      </c>
      <c r="AQ32" s="59">
        <v>34977.33352</v>
      </c>
    </row>
    <row r="33" spans="1:43">
      <c r="A33" s="64" t="s">
        <v>183</v>
      </c>
      <c r="B33" s="59">
        <v>3520.8224799999998</v>
      </c>
      <c r="C33" s="59">
        <v>4214.0712000000003</v>
      </c>
      <c r="D33" s="59">
        <v>15278.452439999999</v>
      </c>
      <c r="E33" s="59">
        <v>1298.5065099999999</v>
      </c>
      <c r="F33" s="59">
        <v>1374.5949599999999</v>
      </c>
      <c r="G33" s="59">
        <v>84.105220000000003</v>
      </c>
      <c r="H33" s="59">
        <v>108.37766999999999</v>
      </c>
      <c r="I33" s="59">
        <v>1524.9172800000001</v>
      </c>
      <c r="J33" s="59">
        <v>1058.2523700000002</v>
      </c>
      <c r="K33" s="59">
        <v>779.10931999999991</v>
      </c>
      <c r="L33" s="59">
        <v>641.87424999999996</v>
      </c>
      <c r="M33" s="59">
        <v>124.24753</v>
      </c>
      <c r="N33" s="59">
        <v>57.228470000000002</v>
      </c>
      <c r="O33" s="59">
        <v>936.79193999999995</v>
      </c>
      <c r="P33" s="59">
        <v>506.19533000000001</v>
      </c>
      <c r="Q33" s="59">
        <v>501.75126</v>
      </c>
      <c r="R33" s="59">
        <v>394.50859000000003</v>
      </c>
      <c r="S33" s="59">
        <v>23.094360000000002</v>
      </c>
      <c r="T33" s="59">
        <v>794.85582999999997</v>
      </c>
      <c r="U33" s="59">
        <v>427.68574999999998</v>
      </c>
      <c r="V33" s="59">
        <v>48.544580000000003</v>
      </c>
      <c r="W33" s="59">
        <v>660.91373999999996</v>
      </c>
      <c r="X33" s="59">
        <v>2684.5084400000001</v>
      </c>
      <c r="Y33" s="59">
        <v>175.7705</v>
      </c>
      <c r="Z33" s="59">
        <v>186.68917999999999</v>
      </c>
      <c r="AA33" s="59">
        <v>54.368180000000002</v>
      </c>
      <c r="AB33" s="59">
        <v>197.61779000000001</v>
      </c>
      <c r="AC33" s="59">
        <v>1941.6666599999999</v>
      </c>
      <c r="AD33" s="59">
        <v>553.66160000000002</v>
      </c>
      <c r="AE33" s="59">
        <v>132.85022000000001</v>
      </c>
      <c r="AF33" s="59">
        <v>327.46229</v>
      </c>
      <c r="AG33" s="59">
        <v>32.146740000000001</v>
      </c>
      <c r="AH33" s="59">
        <v>111.07035</v>
      </c>
      <c r="AI33" s="59">
        <v>313.49527</v>
      </c>
      <c r="AJ33" s="59">
        <v>0</v>
      </c>
      <c r="AK33" s="59">
        <v>96.098950000000002</v>
      </c>
      <c r="AL33" s="59">
        <v>391.53055999999998</v>
      </c>
      <c r="AM33" s="59">
        <v>328.36687000000001</v>
      </c>
      <c r="AN33" s="59">
        <v>1822.7321999999999</v>
      </c>
      <c r="AO33" s="59">
        <v>364.07428000000004</v>
      </c>
      <c r="AP33" s="59">
        <v>0</v>
      </c>
      <c r="AQ33" s="59">
        <v>44073.011159999995</v>
      </c>
    </row>
    <row r="34" spans="1:43">
      <c r="A34" s="65" t="s">
        <v>184</v>
      </c>
      <c r="B34" s="59">
        <v>346.78751</v>
      </c>
      <c r="C34" s="59">
        <v>483.07398000000001</v>
      </c>
      <c r="D34" s="59">
        <v>1917.97477</v>
      </c>
      <c r="E34" s="59">
        <v>326.82241999999997</v>
      </c>
      <c r="F34" s="59">
        <v>276.39589000000001</v>
      </c>
      <c r="G34" s="59">
        <v>36.14114</v>
      </c>
      <c r="H34" s="59">
        <v>41.487279999999998</v>
      </c>
      <c r="I34" s="59">
        <v>224.69908999999998</v>
      </c>
      <c r="J34" s="59">
        <v>127.51850999999999</v>
      </c>
      <c r="K34" s="59">
        <v>77.092860000000002</v>
      </c>
      <c r="L34" s="59">
        <v>71.56477000000001</v>
      </c>
      <c r="M34" s="59">
        <v>46.065109999999997</v>
      </c>
      <c r="N34" s="59">
        <v>19.773029999999999</v>
      </c>
      <c r="O34" s="59">
        <v>122.59081</v>
      </c>
      <c r="P34" s="59">
        <v>85.018090000000001</v>
      </c>
      <c r="Q34" s="59">
        <v>131.01389</v>
      </c>
      <c r="R34" s="59">
        <v>24.66198</v>
      </c>
      <c r="S34" s="59">
        <v>0</v>
      </c>
      <c r="T34" s="59">
        <v>33.386339999999997</v>
      </c>
      <c r="U34" s="59">
        <v>87.311580000000006</v>
      </c>
      <c r="V34" s="59">
        <v>0</v>
      </c>
      <c r="W34" s="59">
        <v>187.16560000000001</v>
      </c>
      <c r="X34" s="59">
        <v>180.50793999999999</v>
      </c>
      <c r="Y34" s="59">
        <v>63.988480000000003</v>
      </c>
      <c r="Z34" s="59">
        <v>56.969260000000006</v>
      </c>
      <c r="AA34" s="59">
        <v>9.0179400000000012</v>
      </c>
      <c r="AB34" s="59">
        <v>49.90361</v>
      </c>
      <c r="AC34" s="59">
        <v>292.45596</v>
      </c>
      <c r="AD34" s="59">
        <v>178.14182</v>
      </c>
      <c r="AE34" s="59">
        <v>8.8039300000000011</v>
      </c>
      <c r="AF34" s="59">
        <v>91.47542</v>
      </c>
      <c r="AG34" s="59">
        <v>30.078119999999998</v>
      </c>
      <c r="AH34" s="59">
        <v>53.505890000000001</v>
      </c>
      <c r="AI34" s="59">
        <v>41.081000000000003</v>
      </c>
      <c r="AJ34" s="59">
        <v>0</v>
      </c>
      <c r="AK34" s="59">
        <v>16.987830000000002</v>
      </c>
      <c r="AL34" s="59">
        <v>74.417529999999999</v>
      </c>
      <c r="AM34" s="59">
        <v>120.5334</v>
      </c>
      <c r="AN34" s="59">
        <v>548.26728000000003</v>
      </c>
      <c r="AO34" s="59">
        <v>87.601479999999995</v>
      </c>
      <c r="AP34" s="59">
        <v>0</v>
      </c>
      <c r="AQ34" s="59">
        <v>6570.2815399999999</v>
      </c>
    </row>
    <row r="35" spans="1:43">
      <c r="A35" s="63" t="s">
        <v>185</v>
      </c>
      <c r="B35" s="59">
        <v>37066.923479999998</v>
      </c>
      <c r="C35" s="59">
        <v>14954.13769</v>
      </c>
      <c r="D35" s="59">
        <v>12764.235550000001</v>
      </c>
      <c r="E35" s="59">
        <v>17984.573850000001</v>
      </c>
      <c r="F35" s="59">
        <v>7242.2915199999998</v>
      </c>
      <c r="G35" s="59">
        <v>4364.3152599999994</v>
      </c>
      <c r="H35" s="59">
        <v>2042.6191000000001</v>
      </c>
      <c r="I35" s="59">
        <v>4335.8523299999997</v>
      </c>
      <c r="J35" s="59">
        <v>7533.5100700000003</v>
      </c>
      <c r="K35" s="59">
        <v>5081.3039400000007</v>
      </c>
      <c r="L35" s="59">
        <v>6888.6635999999999</v>
      </c>
      <c r="M35" s="59">
        <v>5105.2543700000006</v>
      </c>
      <c r="N35" s="59">
        <v>5080.9398200000005</v>
      </c>
      <c r="O35" s="59">
        <v>3794.2015999999999</v>
      </c>
      <c r="P35" s="59">
        <v>4090.3334900000004</v>
      </c>
      <c r="Q35" s="59">
        <v>603.83844999999997</v>
      </c>
      <c r="R35" s="59">
        <v>1042.1523500000001</v>
      </c>
      <c r="S35" s="59">
        <v>2164.13067</v>
      </c>
      <c r="T35" s="59">
        <v>3957.8212699999999</v>
      </c>
      <c r="U35" s="59">
        <v>2281.4118900000003</v>
      </c>
      <c r="V35" s="59">
        <v>679.70078000000001</v>
      </c>
      <c r="W35" s="59">
        <v>3697.0383299999999</v>
      </c>
      <c r="X35" s="59">
        <v>4595.1126399999994</v>
      </c>
      <c r="Y35" s="59">
        <v>1087.53252</v>
      </c>
      <c r="Z35" s="59">
        <v>3803.78863</v>
      </c>
      <c r="AA35" s="59">
        <v>2873.5504999999998</v>
      </c>
      <c r="AB35" s="59">
        <v>3703.3766600000004</v>
      </c>
      <c r="AC35" s="59">
        <v>9923.088099999999</v>
      </c>
      <c r="AD35" s="59">
        <v>660.43646000000001</v>
      </c>
      <c r="AE35" s="59">
        <v>2330.5908999999997</v>
      </c>
      <c r="AF35" s="59">
        <v>1203.7343100000001</v>
      </c>
      <c r="AG35" s="59">
        <v>106.49042</v>
      </c>
      <c r="AH35" s="59">
        <v>1914.7021000000002</v>
      </c>
      <c r="AI35" s="59">
        <v>788.92703000000006</v>
      </c>
      <c r="AJ35" s="59">
        <v>395.55707000000001</v>
      </c>
      <c r="AK35" s="59">
        <v>184.13869</v>
      </c>
      <c r="AL35" s="59">
        <v>3551.8553400000001</v>
      </c>
      <c r="AM35" s="59">
        <v>1726.7154399999999</v>
      </c>
      <c r="AN35" s="59">
        <v>9079.1170700000002</v>
      </c>
      <c r="AO35" s="59">
        <v>12640.054689999999</v>
      </c>
      <c r="AP35" s="59">
        <v>87.495059999999995</v>
      </c>
      <c r="AQ35" s="59">
        <v>213411.51303999999</v>
      </c>
    </row>
    <row r="36" spans="1:43">
      <c r="A36" s="64" t="s">
        <v>186</v>
      </c>
      <c r="B36" s="59">
        <v>11427.16577</v>
      </c>
      <c r="C36" s="59">
        <v>5841.6897300000001</v>
      </c>
      <c r="D36" s="59">
        <v>5800.9730300000001</v>
      </c>
      <c r="E36" s="59">
        <v>13524.81588</v>
      </c>
      <c r="F36" s="59">
        <v>6059.4904100000003</v>
      </c>
      <c r="G36" s="59">
        <v>3782.0852400000003</v>
      </c>
      <c r="H36" s="59">
        <v>1337.47018</v>
      </c>
      <c r="I36" s="59">
        <v>2189.1309300000003</v>
      </c>
      <c r="J36" s="59">
        <v>3903.21913</v>
      </c>
      <c r="K36" s="59">
        <v>3021.5799900000002</v>
      </c>
      <c r="L36" s="59">
        <v>6084.8113800000001</v>
      </c>
      <c r="M36" s="59">
        <v>4091.8130799999999</v>
      </c>
      <c r="N36" s="59">
        <v>4776.5518099999999</v>
      </c>
      <c r="O36" s="59">
        <v>1801.1812199999999</v>
      </c>
      <c r="P36" s="59">
        <v>1728.72704</v>
      </c>
      <c r="Q36" s="59">
        <v>349.69208000000003</v>
      </c>
      <c r="R36" s="59">
        <v>705.49801000000002</v>
      </c>
      <c r="S36" s="59">
        <v>1960.49557</v>
      </c>
      <c r="T36" s="59">
        <v>3804.00605</v>
      </c>
      <c r="U36" s="59">
        <v>1281.7033700000002</v>
      </c>
      <c r="V36" s="59">
        <v>534.31131000000005</v>
      </c>
      <c r="W36" s="59">
        <v>2960.5202300000001</v>
      </c>
      <c r="X36" s="59">
        <v>1797.5742</v>
      </c>
      <c r="Y36" s="59">
        <v>555.5675500000001</v>
      </c>
      <c r="Z36" s="59">
        <v>1871.57017</v>
      </c>
      <c r="AA36" s="59">
        <v>2267.2947200000003</v>
      </c>
      <c r="AB36" s="59">
        <v>2108.0042100000001</v>
      </c>
      <c r="AC36" s="59">
        <v>7691.3081500000008</v>
      </c>
      <c r="AD36" s="59">
        <v>414.79343999999998</v>
      </c>
      <c r="AE36" s="59">
        <v>1412.19452</v>
      </c>
      <c r="AF36" s="59">
        <v>186.42892000000001</v>
      </c>
      <c r="AG36" s="59">
        <v>67.817580000000007</v>
      </c>
      <c r="AH36" s="59">
        <v>1353.2890300000001</v>
      </c>
      <c r="AI36" s="59">
        <v>434.57621</v>
      </c>
      <c r="AJ36" s="59">
        <v>395.55707000000001</v>
      </c>
      <c r="AK36" s="59">
        <v>89.473389999999995</v>
      </c>
      <c r="AL36" s="59">
        <v>2774.4312200000004</v>
      </c>
      <c r="AM36" s="59">
        <v>1143.9927</v>
      </c>
      <c r="AN36" s="59">
        <v>5778.5894100000005</v>
      </c>
      <c r="AO36" s="59">
        <v>11017.99156</v>
      </c>
      <c r="AP36" s="59">
        <v>15.588979999999999</v>
      </c>
      <c r="AQ36" s="59">
        <v>128342.97447</v>
      </c>
    </row>
    <row r="37" spans="1:43">
      <c r="A37" s="64" t="s">
        <v>187</v>
      </c>
      <c r="B37" s="59">
        <v>24344.78917</v>
      </c>
      <c r="C37" s="59">
        <v>8474.0219900000011</v>
      </c>
      <c r="D37" s="59">
        <v>6569.7607500000004</v>
      </c>
      <c r="E37" s="59">
        <v>3994.4951000000001</v>
      </c>
      <c r="F37" s="59">
        <v>1062.94355</v>
      </c>
      <c r="G37" s="59">
        <v>555.92721999999992</v>
      </c>
      <c r="H37" s="59">
        <v>546.57300999999995</v>
      </c>
      <c r="I37" s="59">
        <v>2022.05898</v>
      </c>
      <c r="J37" s="59">
        <v>3443.4437799999996</v>
      </c>
      <c r="K37" s="59">
        <v>1962.7491399999999</v>
      </c>
      <c r="L37" s="59">
        <v>749.37444999999991</v>
      </c>
      <c r="M37" s="59">
        <v>912.70849999999996</v>
      </c>
      <c r="N37" s="59">
        <v>231.86034000000001</v>
      </c>
      <c r="O37" s="59">
        <v>1761.3658500000001</v>
      </c>
      <c r="P37" s="59">
        <v>2102.53271</v>
      </c>
      <c r="Q37" s="59">
        <v>248.80977999999999</v>
      </c>
      <c r="R37" s="59">
        <v>319.15287000000001</v>
      </c>
      <c r="S37" s="59">
        <v>203.63509999999999</v>
      </c>
      <c r="T37" s="59">
        <v>127.24285</v>
      </c>
      <c r="U37" s="59">
        <v>918.36036999999999</v>
      </c>
      <c r="V37" s="59">
        <v>130.29732000000001</v>
      </c>
      <c r="W37" s="59">
        <v>624.39083999999991</v>
      </c>
      <c r="X37" s="59">
        <v>2597.9552599999997</v>
      </c>
      <c r="Y37" s="59">
        <v>430.11595</v>
      </c>
      <c r="Z37" s="59">
        <v>1801.1343899999999</v>
      </c>
      <c r="AA37" s="59">
        <v>530.85390000000007</v>
      </c>
      <c r="AB37" s="59">
        <v>1376.6028000000001</v>
      </c>
      <c r="AC37" s="59">
        <v>2012.5990400000001</v>
      </c>
      <c r="AD37" s="59">
        <v>221.99924999999999</v>
      </c>
      <c r="AE37" s="59">
        <v>895.00966000000005</v>
      </c>
      <c r="AF37" s="59">
        <v>884.81249000000003</v>
      </c>
      <c r="AG37" s="59">
        <v>23.95758</v>
      </c>
      <c r="AH37" s="59">
        <v>556.41408000000001</v>
      </c>
      <c r="AI37" s="59">
        <v>344.98113000000001</v>
      </c>
      <c r="AJ37" s="59">
        <v>0</v>
      </c>
      <c r="AK37" s="59">
        <v>64.427019999999999</v>
      </c>
      <c r="AL37" s="59">
        <v>706.63310000000001</v>
      </c>
      <c r="AM37" s="59">
        <v>459.73081999999999</v>
      </c>
      <c r="AN37" s="59">
        <v>3053.9432099999999</v>
      </c>
      <c r="AO37" s="59">
        <v>1484.8678600000001</v>
      </c>
      <c r="AP37" s="59">
        <v>57.025080000000003</v>
      </c>
      <c r="AQ37" s="59">
        <v>78809.556290000008</v>
      </c>
    </row>
    <row r="38" spans="1:43">
      <c r="A38" s="64" t="s">
        <v>188</v>
      </c>
      <c r="B38" s="59">
        <v>1294.9685400000001</v>
      </c>
      <c r="C38" s="59">
        <v>638.42597000000001</v>
      </c>
      <c r="D38" s="59">
        <v>393.50177000000002</v>
      </c>
      <c r="E38" s="59">
        <v>465.26287000000002</v>
      </c>
      <c r="F38" s="59">
        <v>119.85755999999999</v>
      </c>
      <c r="G38" s="59">
        <v>26.302799999999998</v>
      </c>
      <c r="H38" s="59">
        <v>158.57590999999999</v>
      </c>
      <c r="I38" s="59">
        <v>124.66242</v>
      </c>
      <c r="J38" s="59">
        <v>186.84716</v>
      </c>
      <c r="K38" s="59">
        <v>96.974809999999991</v>
      </c>
      <c r="L38" s="59">
        <v>54.47777</v>
      </c>
      <c r="M38" s="59">
        <v>100.73278999999999</v>
      </c>
      <c r="N38" s="59">
        <v>72.527670000000001</v>
      </c>
      <c r="O38" s="59">
        <v>231.65452999999999</v>
      </c>
      <c r="P38" s="59">
        <v>259.07373999999999</v>
      </c>
      <c r="Q38" s="59">
        <v>5.3365900000000002</v>
      </c>
      <c r="R38" s="59">
        <v>17.501470000000001</v>
      </c>
      <c r="S38" s="59">
        <v>0</v>
      </c>
      <c r="T38" s="59">
        <v>26.572369999999999</v>
      </c>
      <c r="U38" s="59">
        <v>81.34814999999999</v>
      </c>
      <c r="V38" s="59">
        <v>15.09215</v>
      </c>
      <c r="W38" s="59">
        <v>112.12725999999999</v>
      </c>
      <c r="X38" s="59">
        <v>199.58318</v>
      </c>
      <c r="Y38" s="59">
        <v>101.84902000000001</v>
      </c>
      <c r="Z38" s="59">
        <v>131.08407</v>
      </c>
      <c r="AA38" s="59">
        <v>75.401880000000006</v>
      </c>
      <c r="AB38" s="59">
        <v>218.76964999999998</v>
      </c>
      <c r="AC38" s="59">
        <v>219.18091000000001</v>
      </c>
      <c r="AD38" s="59">
        <v>23.64377</v>
      </c>
      <c r="AE38" s="59">
        <v>23.38672</v>
      </c>
      <c r="AF38" s="59">
        <v>132.49289999999999</v>
      </c>
      <c r="AG38" s="59">
        <v>14.715260000000001</v>
      </c>
      <c r="AH38" s="59">
        <v>4.99899</v>
      </c>
      <c r="AI38" s="59">
        <v>9.3696900000000003</v>
      </c>
      <c r="AJ38" s="59">
        <v>0</v>
      </c>
      <c r="AK38" s="59">
        <v>30.23828</v>
      </c>
      <c r="AL38" s="59">
        <v>70.791020000000003</v>
      </c>
      <c r="AM38" s="59">
        <v>122.99191999999999</v>
      </c>
      <c r="AN38" s="59">
        <v>246.58445</v>
      </c>
      <c r="AO38" s="59">
        <v>137.19526999999999</v>
      </c>
      <c r="AP38" s="59">
        <v>14.881</v>
      </c>
      <c r="AQ38" s="59">
        <v>6258.9822800000002</v>
      </c>
    </row>
    <row r="39" spans="1:43">
      <c r="A39" s="63" t="s">
        <v>189</v>
      </c>
      <c r="B39" s="59">
        <v>96370.661739999996</v>
      </c>
      <c r="C39" s="59">
        <v>34930.14471</v>
      </c>
      <c r="D39" s="59">
        <v>102203.20140999999</v>
      </c>
      <c r="E39" s="59">
        <v>35254.918030000001</v>
      </c>
      <c r="F39" s="59">
        <v>19470.186600000001</v>
      </c>
      <c r="G39" s="59">
        <v>17889.492989999999</v>
      </c>
      <c r="H39" s="59">
        <v>6043.1434900000004</v>
      </c>
      <c r="I39" s="59">
        <v>24158.471829999999</v>
      </c>
      <c r="J39" s="59">
        <v>24042.09922</v>
      </c>
      <c r="K39" s="59">
        <v>17772.718980000001</v>
      </c>
      <c r="L39" s="59">
        <v>7251.9282499999999</v>
      </c>
      <c r="M39" s="59">
        <v>21626.789789999999</v>
      </c>
      <c r="N39" s="59">
        <v>16509.58582</v>
      </c>
      <c r="O39" s="59">
        <v>12343.45559</v>
      </c>
      <c r="P39" s="59">
        <v>12926.91964</v>
      </c>
      <c r="Q39" s="59">
        <v>6507.6373899999999</v>
      </c>
      <c r="R39" s="59">
        <v>10453.11433</v>
      </c>
      <c r="S39" s="59">
        <v>13353.47495</v>
      </c>
      <c r="T39" s="59">
        <v>21109.247899999998</v>
      </c>
      <c r="U39" s="59">
        <v>20902.847519999999</v>
      </c>
      <c r="V39" s="59">
        <v>8539.8196099999986</v>
      </c>
      <c r="W39" s="59">
        <v>10996.204</v>
      </c>
      <c r="X39" s="59">
        <v>24262.798070000001</v>
      </c>
      <c r="Y39" s="59">
        <v>7557.15013</v>
      </c>
      <c r="Z39" s="59">
        <v>40479.222289999998</v>
      </c>
      <c r="AA39" s="59">
        <v>16385.277330000001</v>
      </c>
      <c r="AB39" s="59">
        <v>21808.894070000002</v>
      </c>
      <c r="AC39" s="59">
        <v>37022.097430000002</v>
      </c>
      <c r="AD39" s="59">
        <v>8703.5571300000011</v>
      </c>
      <c r="AE39" s="59">
        <v>22347.230350000002</v>
      </c>
      <c r="AF39" s="59">
        <v>3720.6418699999999</v>
      </c>
      <c r="AG39" s="59">
        <v>3263.9483</v>
      </c>
      <c r="AH39" s="59">
        <v>9759.2599100000007</v>
      </c>
      <c r="AI39" s="59">
        <v>2328.8512500000002</v>
      </c>
      <c r="AJ39" s="59">
        <v>4480.3868700000003</v>
      </c>
      <c r="AK39" s="59">
        <v>1447.2807499999999</v>
      </c>
      <c r="AL39" s="59">
        <v>11033.1131</v>
      </c>
      <c r="AM39" s="59">
        <v>3017.6111800000003</v>
      </c>
      <c r="AN39" s="59">
        <v>10722.467470000001</v>
      </c>
      <c r="AO39" s="59">
        <v>4661.4410499999994</v>
      </c>
      <c r="AP39" s="59">
        <v>825.90164000000004</v>
      </c>
      <c r="AQ39" s="59">
        <v>774483.19397999998</v>
      </c>
    </row>
    <row r="40" spans="1:43">
      <c r="A40" s="65" t="s">
        <v>190</v>
      </c>
      <c r="B40" s="59">
        <v>18974.519489999999</v>
      </c>
      <c r="C40" s="59">
        <v>1020.43403</v>
      </c>
      <c r="D40" s="59">
        <v>4721.1950199999992</v>
      </c>
      <c r="E40" s="59">
        <v>3183.1687200000001</v>
      </c>
      <c r="F40" s="59">
        <v>1026.1106400000001</v>
      </c>
      <c r="G40" s="59">
        <v>1635.87077</v>
      </c>
      <c r="H40" s="59">
        <v>958.8538299999999</v>
      </c>
      <c r="I40" s="59">
        <v>3218.44353</v>
      </c>
      <c r="J40" s="59">
        <v>1570.3673700000002</v>
      </c>
      <c r="K40" s="59">
        <v>4115.2037499999997</v>
      </c>
      <c r="L40" s="59">
        <v>505.45616999999999</v>
      </c>
      <c r="M40" s="59">
        <v>1507.4930300000001</v>
      </c>
      <c r="N40" s="59">
        <v>5621.43469</v>
      </c>
      <c r="O40" s="59">
        <v>828.08597999999995</v>
      </c>
      <c r="P40" s="59">
        <v>2995.4913199999996</v>
      </c>
      <c r="Q40" s="59">
        <v>1491.9123300000001</v>
      </c>
      <c r="R40" s="59">
        <v>1491.6390700000002</v>
      </c>
      <c r="S40" s="59">
        <v>1818.6225200000001</v>
      </c>
      <c r="T40" s="59">
        <v>4497.6069600000001</v>
      </c>
      <c r="U40" s="59">
        <v>2962.1367400000004</v>
      </c>
      <c r="V40" s="59">
        <v>626.74081999999999</v>
      </c>
      <c r="W40" s="59">
        <v>732.47203999999999</v>
      </c>
      <c r="X40" s="59">
        <v>1125.0873999999999</v>
      </c>
      <c r="Y40" s="59">
        <v>683.72413000000006</v>
      </c>
      <c r="Z40" s="59">
        <v>1370.2411599999998</v>
      </c>
      <c r="AA40" s="59">
        <v>899.83893999999998</v>
      </c>
      <c r="AB40" s="59">
        <v>5719.0429699999995</v>
      </c>
      <c r="AC40" s="59">
        <v>7033.9729500000003</v>
      </c>
      <c r="AD40" s="59">
        <v>829.91681999999992</v>
      </c>
      <c r="AE40" s="59">
        <v>12960.15314</v>
      </c>
      <c r="AF40" s="59">
        <v>360.61849999999998</v>
      </c>
      <c r="AG40" s="59">
        <v>739.52143000000001</v>
      </c>
      <c r="AH40" s="59">
        <v>2289.7311800000002</v>
      </c>
      <c r="AI40" s="59">
        <v>455.08825999999999</v>
      </c>
      <c r="AJ40" s="59">
        <v>2023.7120500000001</v>
      </c>
      <c r="AK40" s="59">
        <v>223.86517999999998</v>
      </c>
      <c r="AL40" s="59">
        <v>1117.982</v>
      </c>
      <c r="AM40" s="59">
        <v>942.66253000000006</v>
      </c>
      <c r="AN40" s="59">
        <v>613.1925500000001</v>
      </c>
      <c r="AO40" s="59">
        <v>532.06965000000002</v>
      </c>
      <c r="AP40" s="59">
        <v>330.06347</v>
      </c>
      <c r="AQ40" s="59">
        <v>105753.74312999999</v>
      </c>
    </row>
    <row r="41" spans="1:43">
      <c r="A41" s="64" t="s">
        <v>191</v>
      </c>
      <c r="B41" s="59">
        <v>34556.614869999998</v>
      </c>
      <c r="C41" s="59">
        <v>14000.855810000001</v>
      </c>
      <c r="D41" s="59">
        <v>49884.45809</v>
      </c>
      <c r="E41" s="59">
        <v>14940.07908</v>
      </c>
      <c r="F41" s="59">
        <v>8865.5492599999998</v>
      </c>
      <c r="G41" s="59">
        <v>8269.6866300000002</v>
      </c>
      <c r="H41" s="59">
        <v>1014.76674</v>
      </c>
      <c r="I41" s="59">
        <v>9804.9445699999997</v>
      </c>
      <c r="J41" s="59">
        <v>10411.781230000001</v>
      </c>
      <c r="K41" s="59">
        <v>3221.78433</v>
      </c>
      <c r="L41" s="59">
        <v>2592.2368199999996</v>
      </c>
      <c r="M41" s="59">
        <v>8628.9679199999991</v>
      </c>
      <c r="N41" s="59">
        <v>2473.5629900000004</v>
      </c>
      <c r="O41" s="59">
        <v>5041.0037300000004</v>
      </c>
      <c r="P41" s="59">
        <v>4482.3921399999999</v>
      </c>
      <c r="Q41" s="59">
        <v>1937.6381100000001</v>
      </c>
      <c r="R41" s="59">
        <v>3790.8551499999999</v>
      </c>
      <c r="S41" s="59">
        <v>6736.8304500000004</v>
      </c>
      <c r="T41" s="59">
        <v>7919.7846300000001</v>
      </c>
      <c r="U41" s="59">
        <v>803.85350000000005</v>
      </c>
      <c r="V41" s="59">
        <v>3407.9703399999999</v>
      </c>
      <c r="W41" s="59">
        <v>5388.3371699999998</v>
      </c>
      <c r="X41" s="59">
        <v>9915.7362699999994</v>
      </c>
      <c r="Y41" s="59">
        <v>2157.63771</v>
      </c>
      <c r="Z41" s="59">
        <v>21782.154859999999</v>
      </c>
      <c r="AA41" s="59">
        <v>8609.9370399999989</v>
      </c>
      <c r="AB41" s="59">
        <v>5418.3556600000002</v>
      </c>
      <c r="AC41" s="59">
        <v>16430.545580000002</v>
      </c>
      <c r="AD41" s="59">
        <v>4386.4813800000002</v>
      </c>
      <c r="AE41" s="59">
        <v>737.03152</v>
      </c>
      <c r="AF41" s="59">
        <v>962.10834999999997</v>
      </c>
      <c r="AG41" s="59">
        <v>646.89044999999999</v>
      </c>
      <c r="AH41" s="59">
        <v>3640.3124700000003</v>
      </c>
      <c r="AI41" s="59">
        <v>686.62612999999999</v>
      </c>
      <c r="AJ41" s="59">
        <v>842.11414000000002</v>
      </c>
      <c r="AK41" s="59">
        <v>352.76620000000003</v>
      </c>
      <c r="AL41" s="59">
        <v>5050.7886399999998</v>
      </c>
      <c r="AM41" s="59">
        <v>620.72292000000004</v>
      </c>
      <c r="AN41" s="59">
        <v>2975.5904599999999</v>
      </c>
      <c r="AO41" s="59">
        <v>1012.0809300000001</v>
      </c>
      <c r="AP41" s="59">
        <v>3.3993899999999999</v>
      </c>
      <c r="AQ41" s="59">
        <v>294405.23366000003</v>
      </c>
    </row>
    <row r="42" spans="1:43">
      <c r="A42" s="64" t="s">
        <v>192</v>
      </c>
      <c r="B42" s="59">
        <v>45.137440000000005</v>
      </c>
      <c r="C42" s="59">
        <v>5.8718500000000002</v>
      </c>
      <c r="D42" s="59">
        <v>0</v>
      </c>
      <c r="E42" s="59">
        <v>11.1082</v>
      </c>
      <c r="F42" s="59">
        <v>17.22297</v>
      </c>
      <c r="G42" s="59">
        <v>1.924E-2</v>
      </c>
      <c r="H42" s="59">
        <v>1.5154100000000001</v>
      </c>
      <c r="I42" s="59">
        <v>32.013269999999999</v>
      </c>
      <c r="J42" s="59">
        <v>3.6386999999999996</v>
      </c>
      <c r="K42" s="59">
        <v>116.16964</v>
      </c>
      <c r="L42" s="59">
        <v>12.395620000000001</v>
      </c>
      <c r="M42" s="59">
        <v>0.60259000000000007</v>
      </c>
      <c r="N42" s="59">
        <v>0</v>
      </c>
      <c r="O42" s="59">
        <v>2.2642500000000001</v>
      </c>
      <c r="P42" s="59">
        <v>0.45727999999999996</v>
      </c>
      <c r="Q42" s="59">
        <v>4.4070799999999997</v>
      </c>
      <c r="R42" s="59">
        <v>10.472659999999999</v>
      </c>
      <c r="S42" s="59">
        <v>0</v>
      </c>
      <c r="T42" s="59">
        <v>3.4740799999999998</v>
      </c>
      <c r="U42" s="59">
        <v>0</v>
      </c>
      <c r="V42" s="59">
        <v>0</v>
      </c>
      <c r="W42" s="59">
        <v>5.9761600000000001</v>
      </c>
      <c r="X42" s="59">
        <v>25.537240000000001</v>
      </c>
      <c r="Y42" s="59">
        <v>0.34573000000000004</v>
      </c>
      <c r="Z42" s="59">
        <v>1.0444800000000001</v>
      </c>
      <c r="AA42" s="59">
        <v>1.3690599999999999</v>
      </c>
      <c r="AB42" s="59">
        <v>0</v>
      </c>
      <c r="AC42" s="59">
        <v>196.59193999999999</v>
      </c>
      <c r="AD42" s="59">
        <v>0</v>
      </c>
      <c r="AE42" s="59">
        <v>50.249139999999997</v>
      </c>
      <c r="AF42" s="59">
        <v>0.12734000000000001</v>
      </c>
      <c r="AG42" s="59">
        <v>1.0488</v>
      </c>
      <c r="AH42" s="59">
        <v>0</v>
      </c>
      <c r="AI42" s="59">
        <v>0.37345999999999996</v>
      </c>
      <c r="AJ42" s="59">
        <v>0.36980000000000002</v>
      </c>
      <c r="AK42" s="59">
        <v>3.8172299999999999</v>
      </c>
      <c r="AL42" s="59">
        <v>1.4645999999999999</v>
      </c>
      <c r="AM42" s="59">
        <v>2.3797199999999998</v>
      </c>
      <c r="AN42" s="59">
        <v>1.7913800000000002</v>
      </c>
      <c r="AO42" s="59">
        <v>17.826499999999999</v>
      </c>
      <c r="AP42" s="59">
        <v>7.1260000000000004E-2</v>
      </c>
      <c r="AQ42" s="59">
        <v>577.15412000000003</v>
      </c>
    </row>
    <row r="43" spans="1:43">
      <c r="A43" s="64" t="s">
        <v>193</v>
      </c>
      <c r="B43" s="59">
        <v>283.27110999999996</v>
      </c>
      <c r="C43" s="59">
        <v>275.44284999999996</v>
      </c>
      <c r="D43" s="59">
        <v>909.82414000000006</v>
      </c>
      <c r="E43" s="59">
        <v>200.67708999999999</v>
      </c>
      <c r="F43" s="59">
        <v>269.27494999999999</v>
      </c>
      <c r="G43" s="59">
        <v>0.71862000000000004</v>
      </c>
      <c r="H43" s="59">
        <v>21.517610000000001</v>
      </c>
      <c r="I43" s="59">
        <v>17.234939999999998</v>
      </c>
      <c r="J43" s="59">
        <v>179.84586999999999</v>
      </c>
      <c r="K43" s="59">
        <v>99.147630000000007</v>
      </c>
      <c r="L43" s="59">
        <v>28.689340000000001</v>
      </c>
      <c r="M43" s="59">
        <v>9.5159999999999995E-2</v>
      </c>
      <c r="N43" s="59">
        <v>0</v>
      </c>
      <c r="O43" s="59">
        <v>131.30407</v>
      </c>
      <c r="P43" s="59">
        <v>48.239100000000001</v>
      </c>
      <c r="Q43" s="59">
        <v>4.31386</v>
      </c>
      <c r="R43" s="59">
        <v>72.664580000000001</v>
      </c>
      <c r="S43" s="59">
        <v>0.23646999999999999</v>
      </c>
      <c r="T43" s="59">
        <v>368.25476000000003</v>
      </c>
      <c r="U43" s="59">
        <v>0</v>
      </c>
      <c r="V43" s="59">
        <v>0</v>
      </c>
      <c r="W43" s="59">
        <v>6.9975299999999994</v>
      </c>
      <c r="X43" s="59">
        <v>434.42809999999997</v>
      </c>
      <c r="Y43" s="59">
        <v>14.39372</v>
      </c>
      <c r="Z43" s="59">
        <v>36.776859999999999</v>
      </c>
      <c r="AA43" s="59">
        <v>16.37763</v>
      </c>
      <c r="AB43" s="59">
        <v>44.961769999999994</v>
      </c>
      <c r="AC43" s="59">
        <v>123.11508000000001</v>
      </c>
      <c r="AD43" s="59">
        <v>0</v>
      </c>
      <c r="AE43" s="59">
        <v>3.5057700000000001</v>
      </c>
      <c r="AF43" s="59">
        <v>20.04072</v>
      </c>
      <c r="AG43" s="59">
        <v>3.84931</v>
      </c>
      <c r="AH43" s="59">
        <v>8.9076299999999993</v>
      </c>
      <c r="AI43" s="59">
        <v>44.594370000000005</v>
      </c>
      <c r="AJ43" s="59">
        <v>0</v>
      </c>
      <c r="AK43" s="59">
        <v>31.828880000000002</v>
      </c>
      <c r="AL43" s="59">
        <v>41.354399999999998</v>
      </c>
      <c r="AM43" s="59">
        <v>11.872549999999999</v>
      </c>
      <c r="AN43" s="59">
        <v>106.66163</v>
      </c>
      <c r="AO43" s="59">
        <v>43.276960000000003</v>
      </c>
      <c r="AP43" s="59">
        <v>0</v>
      </c>
      <c r="AQ43" s="59">
        <v>3903.69506</v>
      </c>
    </row>
    <row r="44" spans="1:43">
      <c r="A44" s="64" t="s">
        <v>194</v>
      </c>
      <c r="B44" s="59">
        <v>0</v>
      </c>
      <c r="C44" s="59">
        <v>0</v>
      </c>
      <c r="D44" s="59">
        <v>0</v>
      </c>
      <c r="E44" s="59">
        <v>0</v>
      </c>
      <c r="F44" s="59">
        <v>0</v>
      </c>
      <c r="G44" s="59">
        <v>0</v>
      </c>
      <c r="H44" s="59">
        <v>0</v>
      </c>
      <c r="I44" s="59">
        <v>0</v>
      </c>
      <c r="J44" s="59">
        <v>0</v>
      </c>
      <c r="K44" s="59">
        <v>0</v>
      </c>
      <c r="L44" s="59">
        <v>0</v>
      </c>
      <c r="M44" s="59">
        <v>57.086330000000004</v>
      </c>
      <c r="N44" s="59">
        <v>0</v>
      </c>
      <c r="O44" s="59">
        <v>0</v>
      </c>
      <c r="P44" s="59">
        <v>0</v>
      </c>
      <c r="Q44" s="59">
        <v>0</v>
      </c>
      <c r="R44" s="59">
        <v>0</v>
      </c>
      <c r="S44" s="59">
        <v>0</v>
      </c>
      <c r="T44" s="59">
        <v>0</v>
      </c>
      <c r="U44" s="59">
        <v>0</v>
      </c>
      <c r="V44" s="59">
        <v>91.004530000000003</v>
      </c>
      <c r="W44" s="59">
        <v>0</v>
      </c>
      <c r="X44" s="59">
        <v>99.181259999999995</v>
      </c>
      <c r="Y44" s="59">
        <v>0</v>
      </c>
      <c r="Z44" s="59">
        <v>0</v>
      </c>
      <c r="AA44" s="59">
        <v>0</v>
      </c>
      <c r="AB44" s="59">
        <v>0</v>
      </c>
      <c r="AC44" s="59">
        <v>67.183630000000008</v>
      </c>
      <c r="AD44" s="59">
        <v>0</v>
      </c>
      <c r="AE44" s="59">
        <v>0</v>
      </c>
      <c r="AF44" s="59">
        <v>0</v>
      </c>
      <c r="AG44" s="59">
        <v>0</v>
      </c>
      <c r="AH44" s="59">
        <v>0</v>
      </c>
      <c r="AI44" s="59">
        <v>0</v>
      </c>
      <c r="AJ44" s="59">
        <v>0</v>
      </c>
      <c r="AK44" s="59">
        <v>0</v>
      </c>
      <c r="AL44" s="59">
        <v>0</v>
      </c>
      <c r="AM44" s="59">
        <v>0</v>
      </c>
      <c r="AN44" s="59">
        <v>0</v>
      </c>
      <c r="AO44" s="59">
        <v>0</v>
      </c>
      <c r="AP44" s="59">
        <v>0</v>
      </c>
      <c r="AQ44" s="59">
        <v>314.45575000000002</v>
      </c>
    </row>
    <row r="45" spans="1:43">
      <c r="A45" s="11" t="s">
        <v>195</v>
      </c>
      <c r="B45" s="59">
        <v>0</v>
      </c>
      <c r="C45" s="59">
        <v>48.866510000000005</v>
      </c>
      <c r="D45" s="59">
        <v>37.176360000000003</v>
      </c>
      <c r="E45" s="59">
        <v>0</v>
      </c>
      <c r="F45" s="59">
        <v>222.66364999999999</v>
      </c>
      <c r="G45" s="59">
        <v>0</v>
      </c>
      <c r="H45" s="59">
        <v>73.73921</v>
      </c>
      <c r="I45" s="59">
        <v>0</v>
      </c>
      <c r="J45" s="59">
        <v>0</v>
      </c>
      <c r="K45" s="59">
        <v>208.79598999999999</v>
      </c>
      <c r="L45" s="59">
        <v>5.8213500000000007</v>
      </c>
      <c r="M45" s="59">
        <v>0</v>
      </c>
      <c r="N45" s="59">
        <v>0</v>
      </c>
      <c r="O45" s="59">
        <v>0</v>
      </c>
      <c r="P45" s="59">
        <v>0</v>
      </c>
      <c r="Q45" s="59">
        <v>0</v>
      </c>
      <c r="R45" s="59">
        <v>0</v>
      </c>
      <c r="S45" s="59">
        <v>0</v>
      </c>
      <c r="T45" s="59">
        <v>0</v>
      </c>
      <c r="U45" s="59">
        <v>0</v>
      </c>
      <c r="V45" s="59">
        <v>37.494219999999999</v>
      </c>
      <c r="W45" s="59">
        <v>0</v>
      </c>
      <c r="X45" s="59">
        <v>23.763060000000003</v>
      </c>
      <c r="Y45" s="59">
        <v>0</v>
      </c>
      <c r="Z45" s="59">
        <v>0</v>
      </c>
      <c r="AA45" s="59">
        <v>0</v>
      </c>
      <c r="AB45" s="59">
        <v>0</v>
      </c>
      <c r="AC45" s="59">
        <v>140.44383999999999</v>
      </c>
      <c r="AD45" s="59">
        <v>0</v>
      </c>
      <c r="AE45" s="59">
        <v>0</v>
      </c>
      <c r="AF45" s="59">
        <v>44.653109999999998</v>
      </c>
      <c r="AG45" s="59">
        <v>0</v>
      </c>
      <c r="AH45" s="59">
        <v>0</v>
      </c>
      <c r="AI45" s="59">
        <v>19.993970000000001</v>
      </c>
      <c r="AJ45" s="59">
        <v>0</v>
      </c>
      <c r="AK45" s="59">
        <v>0</v>
      </c>
      <c r="AL45" s="59">
        <v>0</v>
      </c>
      <c r="AM45" s="59">
        <v>0</v>
      </c>
      <c r="AN45" s="59">
        <v>87.39922</v>
      </c>
      <c r="AO45" s="59">
        <v>0</v>
      </c>
      <c r="AP45" s="59">
        <v>0</v>
      </c>
      <c r="AQ45" s="59">
        <v>950.81048999999996</v>
      </c>
    </row>
    <row r="46" spans="1:43">
      <c r="A46" s="65" t="s">
        <v>1176</v>
      </c>
      <c r="B46" s="59">
        <v>17482.456030000001</v>
      </c>
      <c r="C46" s="59">
        <v>4373.1153899999999</v>
      </c>
      <c r="D46" s="59">
        <v>9186.2412700000004</v>
      </c>
      <c r="E46" s="59">
        <v>6760.8331799999996</v>
      </c>
      <c r="F46" s="59">
        <v>3837.5440699999999</v>
      </c>
      <c r="G46" s="59">
        <v>2238.5086800000004</v>
      </c>
      <c r="H46" s="59">
        <v>2468.5284200000001</v>
      </c>
      <c r="I46" s="59">
        <v>4478.3870900000002</v>
      </c>
      <c r="J46" s="59">
        <v>3155.60518</v>
      </c>
      <c r="K46" s="59">
        <v>7025.4099800000004</v>
      </c>
      <c r="L46" s="59">
        <v>1844.3625200000001</v>
      </c>
      <c r="M46" s="59">
        <v>3989.5629800000002</v>
      </c>
      <c r="N46" s="59">
        <v>6757.1189400000003</v>
      </c>
      <c r="O46" s="59">
        <v>2499.5026000000003</v>
      </c>
      <c r="P46" s="59">
        <v>2365.7628799999998</v>
      </c>
      <c r="Q46" s="59">
        <v>1208.6665700000001</v>
      </c>
      <c r="R46" s="59">
        <v>1887.22486</v>
      </c>
      <c r="S46" s="59">
        <v>1074.74099</v>
      </c>
      <c r="T46" s="59">
        <v>4345.4996799999999</v>
      </c>
      <c r="U46" s="59">
        <v>4443.4186600000003</v>
      </c>
      <c r="V46" s="59">
        <v>1453.2244599999999</v>
      </c>
      <c r="W46" s="59">
        <v>1637.9053600000002</v>
      </c>
      <c r="X46" s="59">
        <v>4019.00378</v>
      </c>
      <c r="Y46" s="59">
        <v>2146.61051</v>
      </c>
      <c r="Z46" s="59">
        <v>3077.7025899999999</v>
      </c>
      <c r="AA46" s="59">
        <v>1334.5566100000001</v>
      </c>
      <c r="AB46" s="59">
        <v>5367.2383600000003</v>
      </c>
      <c r="AC46" s="59">
        <v>6858.9069</v>
      </c>
      <c r="AD46" s="59">
        <v>513.09009000000003</v>
      </c>
      <c r="AE46" s="59">
        <v>4035.7242000000001</v>
      </c>
      <c r="AF46" s="59">
        <v>662.41266000000007</v>
      </c>
      <c r="AG46" s="59">
        <v>808.57897000000003</v>
      </c>
      <c r="AH46" s="59">
        <v>1194.6902600000001</v>
      </c>
      <c r="AI46" s="59">
        <v>284.17209000000003</v>
      </c>
      <c r="AJ46" s="59">
        <v>1134.3859499999999</v>
      </c>
      <c r="AK46" s="59">
        <v>444.02403000000004</v>
      </c>
      <c r="AL46" s="59">
        <v>1880.5305600000002</v>
      </c>
      <c r="AM46" s="59">
        <v>538.08950000000004</v>
      </c>
      <c r="AN46" s="59">
        <v>3170.3343300000001</v>
      </c>
      <c r="AO46" s="59">
        <v>1966.8641100000002</v>
      </c>
      <c r="AP46" s="59">
        <v>343.63471000000004</v>
      </c>
      <c r="AQ46" s="59">
        <v>134294.17000000001</v>
      </c>
    </row>
    <row r="47" spans="1:43">
      <c r="A47" s="64" t="s">
        <v>1177</v>
      </c>
      <c r="B47" s="59">
        <v>24717.474620000001</v>
      </c>
      <c r="C47" s="59">
        <v>14868.14719</v>
      </c>
      <c r="D47" s="59">
        <v>36755.16605</v>
      </c>
      <c r="E47" s="59">
        <v>10040.655580000001</v>
      </c>
      <c r="F47" s="59">
        <v>4890.0356900000006</v>
      </c>
      <c r="G47" s="59">
        <v>5743.7644400000008</v>
      </c>
      <c r="H47" s="59">
        <v>1373.25569</v>
      </c>
      <c r="I47" s="59">
        <v>6420.0062300000009</v>
      </c>
      <c r="J47" s="59">
        <v>8604.98963</v>
      </c>
      <c r="K47" s="59">
        <v>2735.1936000000001</v>
      </c>
      <c r="L47" s="59">
        <v>2163.8481299999999</v>
      </c>
      <c r="M47" s="59">
        <v>7442.9817800000001</v>
      </c>
      <c r="N47" s="59">
        <v>1577.49719</v>
      </c>
      <c r="O47" s="59">
        <v>3733.3959</v>
      </c>
      <c r="P47" s="59">
        <v>3010.14896</v>
      </c>
      <c r="Q47" s="59">
        <v>1778.5615</v>
      </c>
      <c r="R47" s="59">
        <v>3148.44625</v>
      </c>
      <c r="S47" s="59">
        <v>3723.0445199999999</v>
      </c>
      <c r="T47" s="59">
        <v>3820.0152400000002</v>
      </c>
      <c r="U47" s="59">
        <v>12558.431189999999</v>
      </c>
      <c r="V47" s="59">
        <v>2879.3448900000003</v>
      </c>
      <c r="W47" s="59">
        <v>3206.23513</v>
      </c>
      <c r="X47" s="59">
        <v>8072.8186699999997</v>
      </c>
      <c r="Y47" s="59">
        <v>2524.44976</v>
      </c>
      <c r="Z47" s="59">
        <v>14197.35065</v>
      </c>
      <c r="AA47" s="59">
        <v>5513.2733099999996</v>
      </c>
      <c r="AB47" s="59">
        <v>5233.0690599999998</v>
      </c>
      <c r="AC47" s="59">
        <v>5555.30692</v>
      </c>
      <c r="AD47" s="59">
        <v>2974.0688399999999</v>
      </c>
      <c r="AE47" s="59">
        <v>4528.5835299999999</v>
      </c>
      <c r="AF47" s="59">
        <v>1584.83806</v>
      </c>
      <c r="AG47" s="59">
        <v>1051.7882400000001</v>
      </c>
      <c r="AH47" s="59">
        <v>2609.7721900000001</v>
      </c>
      <c r="AI47" s="59">
        <v>806.63568000000009</v>
      </c>
      <c r="AJ47" s="59">
        <v>479.80493000000001</v>
      </c>
      <c r="AK47" s="59">
        <v>364.86665000000005</v>
      </c>
      <c r="AL47" s="59">
        <v>2916.4883500000001</v>
      </c>
      <c r="AM47" s="59">
        <v>868.4135500000001</v>
      </c>
      <c r="AN47" s="59">
        <v>3530.7102999999997</v>
      </c>
      <c r="AO47" s="59">
        <v>932.50305000000003</v>
      </c>
      <c r="AP47" s="59">
        <v>148.73281</v>
      </c>
      <c r="AQ47" s="59">
        <v>229084.11395</v>
      </c>
    </row>
    <row r="48" spans="1:43">
      <c r="A48" s="64" t="s">
        <v>1182</v>
      </c>
      <c r="B48" s="59">
        <v>73.556350000000009</v>
      </c>
      <c r="C48" s="59">
        <v>25.660310000000003</v>
      </c>
      <c r="D48" s="59">
        <v>52.963389999999997</v>
      </c>
      <c r="E48" s="59">
        <v>14.38871</v>
      </c>
      <c r="F48" s="59">
        <v>42.248150000000003</v>
      </c>
      <c r="G48" s="59">
        <v>0.92461000000000004</v>
      </c>
      <c r="H48" s="59">
        <v>14.566850000000001</v>
      </c>
      <c r="I48" s="59">
        <v>54.307870000000001</v>
      </c>
      <c r="J48" s="59">
        <v>8.0443700000000007</v>
      </c>
      <c r="K48" s="59">
        <v>94.8245</v>
      </c>
      <c r="L48" s="59">
        <v>53.455669999999998</v>
      </c>
      <c r="M48" s="59">
        <v>0</v>
      </c>
      <c r="N48" s="59">
        <v>58.079120000000003</v>
      </c>
      <c r="O48" s="59">
        <v>10.65659</v>
      </c>
      <c r="P48" s="59">
        <v>2.0781000000000001</v>
      </c>
      <c r="Q48" s="59">
        <v>0</v>
      </c>
      <c r="R48" s="59">
        <v>0</v>
      </c>
      <c r="S48" s="59">
        <v>0</v>
      </c>
      <c r="T48" s="59">
        <v>21.299319999999998</v>
      </c>
      <c r="U48" s="59">
        <v>85.87679</v>
      </c>
      <c r="V48" s="59">
        <v>0</v>
      </c>
      <c r="W48" s="59">
        <v>6.6523400000000006</v>
      </c>
      <c r="X48" s="59">
        <v>35.569949999999999</v>
      </c>
      <c r="Y48" s="59">
        <v>6.0506800000000007</v>
      </c>
      <c r="Z48" s="59">
        <v>3.5253899999999998</v>
      </c>
      <c r="AA48" s="59">
        <v>0</v>
      </c>
      <c r="AB48" s="59">
        <v>0.40777999999999998</v>
      </c>
      <c r="AC48" s="59">
        <v>123.53219</v>
      </c>
      <c r="AD48" s="59">
        <v>0</v>
      </c>
      <c r="AE48" s="59">
        <v>10.326709999999999</v>
      </c>
      <c r="AF48" s="59">
        <v>0</v>
      </c>
      <c r="AG48" s="59">
        <v>0</v>
      </c>
      <c r="AH48" s="59">
        <v>0</v>
      </c>
      <c r="AI48" s="59">
        <v>0</v>
      </c>
      <c r="AJ48" s="59">
        <v>0</v>
      </c>
      <c r="AK48" s="59">
        <v>0</v>
      </c>
      <c r="AL48" s="59">
        <v>0</v>
      </c>
      <c r="AM48" s="59">
        <v>11.179080000000001</v>
      </c>
      <c r="AN48" s="59">
        <v>29.224019999999999</v>
      </c>
      <c r="AO48" s="59">
        <v>117.87916</v>
      </c>
      <c r="AP48" s="59">
        <v>0</v>
      </c>
      <c r="AQ48" s="59">
        <v>957.27800000000002</v>
      </c>
    </row>
    <row r="49" spans="1:43">
      <c r="A49" s="64" t="s">
        <v>1183</v>
      </c>
      <c r="B49" s="59">
        <v>237.63182999999998</v>
      </c>
      <c r="C49" s="59">
        <v>290.61658</v>
      </c>
      <c r="D49" s="59">
        <v>632.68896999999993</v>
      </c>
      <c r="E49" s="59">
        <v>104.00747</v>
      </c>
      <c r="F49" s="59">
        <v>158.25757999999999</v>
      </c>
      <c r="G49" s="59">
        <v>0</v>
      </c>
      <c r="H49" s="59">
        <v>14.78121</v>
      </c>
      <c r="I49" s="59">
        <v>108.44362</v>
      </c>
      <c r="J49" s="59">
        <v>107.82687</v>
      </c>
      <c r="K49" s="59">
        <v>61.040680000000002</v>
      </c>
      <c r="L49" s="59">
        <v>37.490859999999998</v>
      </c>
      <c r="M49" s="59">
        <v>0</v>
      </c>
      <c r="N49" s="59">
        <v>0.53797000000000006</v>
      </c>
      <c r="O49" s="59">
        <v>97.242469999999997</v>
      </c>
      <c r="P49" s="59">
        <v>22.34986</v>
      </c>
      <c r="Q49" s="59">
        <v>82.13794</v>
      </c>
      <c r="R49" s="59">
        <v>51.81176</v>
      </c>
      <c r="S49" s="59">
        <v>0</v>
      </c>
      <c r="T49" s="59">
        <v>133.31323</v>
      </c>
      <c r="U49" s="59">
        <v>49.13064</v>
      </c>
      <c r="V49" s="59">
        <v>0</v>
      </c>
      <c r="W49" s="59">
        <v>11.628270000000001</v>
      </c>
      <c r="X49" s="59">
        <v>226.97427999999999</v>
      </c>
      <c r="Y49" s="59">
        <v>23.937889999999999</v>
      </c>
      <c r="Z49" s="59">
        <v>10.426299999999999</v>
      </c>
      <c r="AA49" s="59">
        <v>9.9247399999999999</v>
      </c>
      <c r="AB49" s="59">
        <v>25.818470000000001</v>
      </c>
      <c r="AC49" s="59">
        <v>136.13381000000001</v>
      </c>
      <c r="AD49" s="59">
        <v>0</v>
      </c>
      <c r="AE49" s="59">
        <v>21.65634</v>
      </c>
      <c r="AF49" s="59">
        <v>43.363610000000001</v>
      </c>
      <c r="AG49" s="59">
        <v>12.271100000000001</v>
      </c>
      <c r="AH49" s="59">
        <v>15.84618</v>
      </c>
      <c r="AI49" s="59">
        <v>24.259340000000002</v>
      </c>
      <c r="AJ49" s="59">
        <v>0</v>
      </c>
      <c r="AK49" s="59">
        <v>26.112580000000001</v>
      </c>
      <c r="AL49" s="59">
        <v>24.504549999999998</v>
      </c>
      <c r="AM49" s="59">
        <v>22.291330000000002</v>
      </c>
      <c r="AN49" s="59">
        <v>114.27597</v>
      </c>
      <c r="AO49" s="59">
        <v>38.940690000000004</v>
      </c>
      <c r="AP49" s="59">
        <v>0</v>
      </c>
      <c r="AQ49" s="59">
        <v>2977.6749900000004</v>
      </c>
    </row>
    <row r="50" spans="1:43">
      <c r="A50" s="64" t="s">
        <v>1201</v>
      </c>
      <c r="B50" s="59">
        <v>0</v>
      </c>
      <c r="C50" s="59">
        <v>2.0000000000000002E-5</v>
      </c>
      <c r="D50" s="59">
        <v>0</v>
      </c>
      <c r="E50" s="59">
        <v>0</v>
      </c>
      <c r="F50" s="59">
        <v>21.428819999999998</v>
      </c>
      <c r="G50" s="59">
        <v>0</v>
      </c>
      <c r="H50" s="59">
        <v>31.84337</v>
      </c>
      <c r="I50" s="59">
        <v>0</v>
      </c>
      <c r="J50" s="59">
        <v>0</v>
      </c>
      <c r="K50" s="59">
        <v>6.3031199999999998</v>
      </c>
      <c r="L50" s="59">
        <v>0</v>
      </c>
      <c r="M50" s="59">
        <v>0</v>
      </c>
      <c r="N50" s="59">
        <v>19.22823</v>
      </c>
      <c r="O50" s="59">
        <v>0</v>
      </c>
      <c r="P50" s="59">
        <v>0</v>
      </c>
      <c r="Q50" s="59">
        <v>0</v>
      </c>
      <c r="R50" s="59">
        <v>0</v>
      </c>
      <c r="S50" s="59">
        <v>0</v>
      </c>
      <c r="T50" s="59">
        <v>0</v>
      </c>
      <c r="U50" s="59">
        <v>0</v>
      </c>
      <c r="V50" s="59">
        <v>28.93824</v>
      </c>
      <c r="W50" s="59">
        <v>0</v>
      </c>
      <c r="X50" s="59">
        <v>63.873530000000002</v>
      </c>
      <c r="Y50" s="59">
        <v>0</v>
      </c>
      <c r="Z50" s="59">
        <v>0</v>
      </c>
      <c r="AA50" s="59">
        <v>0</v>
      </c>
      <c r="AB50" s="59">
        <v>0</v>
      </c>
      <c r="AC50" s="59">
        <v>137.44635</v>
      </c>
      <c r="AD50" s="59">
        <v>0</v>
      </c>
      <c r="AE50" s="59">
        <v>0</v>
      </c>
      <c r="AF50" s="59">
        <v>0</v>
      </c>
      <c r="AG50" s="59">
        <v>0</v>
      </c>
      <c r="AH50" s="59">
        <v>0</v>
      </c>
      <c r="AI50" s="59">
        <v>0</v>
      </c>
      <c r="AJ50" s="59">
        <v>0</v>
      </c>
      <c r="AK50" s="59">
        <v>0</v>
      </c>
      <c r="AL50" s="59">
        <v>0</v>
      </c>
      <c r="AM50" s="59">
        <v>0</v>
      </c>
      <c r="AN50" s="59">
        <v>0</v>
      </c>
      <c r="AO50" s="59">
        <v>0</v>
      </c>
      <c r="AP50" s="59">
        <v>0</v>
      </c>
      <c r="AQ50" s="59">
        <v>309.06167999999997</v>
      </c>
    </row>
    <row r="51" spans="1:43">
      <c r="A51" s="11" t="s">
        <v>1221</v>
      </c>
      <c r="B51" s="59">
        <v>0</v>
      </c>
      <c r="C51" s="59">
        <v>21.134169999999997</v>
      </c>
      <c r="D51" s="59">
        <v>23.488119999999999</v>
      </c>
      <c r="E51" s="59">
        <v>0</v>
      </c>
      <c r="F51" s="59">
        <v>119.85082000000001</v>
      </c>
      <c r="G51" s="59">
        <v>0</v>
      </c>
      <c r="H51" s="59">
        <v>69.775149999999996</v>
      </c>
      <c r="I51" s="59">
        <v>24.690709999999999</v>
      </c>
      <c r="J51" s="59">
        <v>0</v>
      </c>
      <c r="K51" s="59">
        <v>88.845759999999999</v>
      </c>
      <c r="L51" s="59">
        <v>8.1717700000000004</v>
      </c>
      <c r="M51" s="59">
        <v>0</v>
      </c>
      <c r="N51" s="59">
        <v>2.12669</v>
      </c>
      <c r="O51" s="59">
        <v>0</v>
      </c>
      <c r="P51" s="59">
        <v>0</v>
      </c>
      <c r="Q51" s="59">
        <v>0</v>
      </c>
      <c r="R51" s="59">
        <v>0</v>
      </c>
      <c r="S51" s="59">
        <v>0</v>
      </c>
      <c r="T51" s="59">
        <v>0</v>
      </c>
      <c r="U51" s="59">
        <v>0</v>
      </c>
      <c r="V51" s="59">
        <v>15.10211</v>
      </c>
      <c r="W51" s="59">
        <v>0</v>
      </c>
      <c r="X51" s="59">
        <v>220.82453000000001</v>
      </c>
      <c r="Y51" s="59">
        <v>0</v>
      </c>
      <c r="Z51" s="59">
        <v>0</v>
      </c>
      <c r="AA51" s="59">
        <v>0</v>
      </c>
      <c r="AB51" s="59">
        <v>0</v>
      </c>
      <c r="AC51" s="59">
        <v>218.91824</v>
      </c>
      <c r="AD51" s="59">
        <v>0</v>
      </c>
      <c r="AE51" s="59">
        <v>0</v>
      </c>
      <c r="AF51" s="59">
        <v>42.479519999999994</v>
      </c>
      <c r="AG51" s="59">
        <v>0</v>
      </c>
      <c r="AH51" s="59">
        <v>0</v>
      </c>
      <c r="AI51" s="59">
        <v>7.1079499999999998</v>
      </c>
      <c r="AJ51" s="59">
        <v>0</v>
      </c>
      <c r="AK51" s="59">
        <v>0</v>
      </c>
      <c r="AL51" s="59">
        <v>0</v>
      </c>
      <c r="AM51" s="59">
        <v>0</v>
      </c>
      <c r="AN51" s="59">
        <v>93.287610000000001</v>
      </c>
      <c r="AO51" s="59">
        <v>0</v>
      </c>
      <c r="AP51" s="59">
        <v>0</v>
      </c>
      <c r="AQ51" s="59">
        <v>955.80315000000007</v>
      </c>
    </row>
    <row r="52" spans="1:43">
      <c r="A52" s="273" t="s">
        <v>196</v>
      </c>
      <c r="B52" s="59">
        <v>-100895.03352</v>
      </c>
      <c r="C52" s="59">
        <v>-29156.814010000002</v>
      </c>
      <c r="D52" s="59">
        <v>-49928.1587</v>
      </c>
      <c r="E52" s="59">
        <v>-26915.4349</v>
      </c>
      <c r="F52" s="59">
        <v>-14530.88089</v>
      </c>
      <c r="G52" s="59">
        <v>-12010.52742</v>
      </c>
      <c r="H52" s="59">
        <v>-9087.205390000001</v>
      </c>
      <c r="I52" s="59">
        <v>-11350.590310000001</v>
      </c>
      <c r="J52" s="59">
        <v>-15237.68341</v>
      </c>
      <c r="K52" s="59">
        <v>-20108.436969999999</v>
      </c>
      <c r="L52" s="59">
        <v>-12574.942710000001</v>
      </c>
      <c r="M52" s="59">
        <v>-16815.36233</v>
      </c>
      <c r="N52" s="59">
        <v>-29859.040850000001</v>
      </c>
      <c r="O52" s="59">
        <v>-13082.17174</v>
      </c>
      <c r="P52" s="59">
        <v>-11045.751039999999</v>
      </c>
      <c r="Q52" s="59">
        <v>-4195.3343099999993</v>
      </c>
      <c r="R52" s="59">
        <v>-3304.9133099999999</v>
      </c>
      <c r="S52" s="59">
        <v>-4826.6197000000002</v>
      </c>
      <c r="T52" s="59">
        <v>-14334.383449999999</v>
      </c>
      <c r="U52" s="59">
        <v>-14622.644789999998</v>
      </c>
      <c r="V52" s="59">
        <v>-4022.0629399999998</v>
      </c>
      <c r="W52" s="59">
        <v>-7751.6667500000003</v>
      </c>
      <c r="X52" s="59">
        <v>-13109.819</v>
      </c>
      <c r="Y52" s="59">
        <v>-8257.284889999999</v>
      </c>
      <c r="Z52" s="59">
        <v>-7966.9989599999999</v>
      </c>
      <c r="AA52" s="59">
        <v>-7680.6845899999998</v>
      </c>
      <c r="AB52" s="59">
        <v>-13283.79314</v>
      </c>
      <c r="AC52" s="59">
        <v>-37262.199740000004</v>
      </c>
      <c r="AD52" s="59">
        <v>-2392.8198900000002</v>
      </c>
      <c r="AE52" s="59">
        <v>-13378.371140000001</v>
      </c>
      <c r="AF52" s="59">
        <v>-5929.9849100000001</v>
      </c>
      <c r="AG52" s="59">
        <v>-3008.9545499999999</v>
      </c>
      <c r="AH52" s="59">
        <v>-4269.6381799999999</v>
      </c>
      <c r="AI52" s="59">
        <v>-1487.05972</v>
      </c>
      <c r="AJ52" s="59">
        <v>-1161.73099</v>
      </c>
      <c r="AK52" s="59">
        <v>-667.09696999999994</v>
      </c>
      <c r="AL52" s="59">
        <v>-9622.1525399999991</v>
      </c>
      <c r="AM52" s="59">
        <v>-2975.9785699999998</v>
      </c>
      <c r="AN52" s="59">
        <v>-18103.560440000001</v>
      </c>
      <c r="AO52" s="59">
        <v>-15133.541670000001</v>
      </c>
      <c r="AP52" s="59">
        <v>-1548.0201299999999</v>
      </c>
      <c r="AQ52" s="59">
        <v>-592895.34946000006</v>
      </c>
    </row>
    <row r="53" spans="1:43">
      <c r="A53" s="64" t="s">
        <v>1240</v>
      </c>
      <c r="B53" s="59">
        <v>-21398.684579999997</v>
      </c>
      <c r="C53" s="59">
        <v>-3298.2512900000002</v>
      </c>
      <c r="D53" s="59">
        <v>-6573.2688799999996</v>
      </c>
      <c r="E53" s="59">
        <v>-3268.7417400000004</v>
      </c>
      <c r="F53" s="59">
        <v>-1235.02646</v>
      </c>
      <c r="G53" s="59">
        <v>-634.64909999999998</v>
      </c>
      <c r="H53" s="59">
        <v>-1228.79638</v>
      </c>
      <c r="I53" s="59">
        <v>-1176.0883000000001</v>
      </c>
      <c r="J53" s="59">
        <v>-1508.84186</v>
      </c>
      <c r="K53" s="59">
        <v>-3714.1084799999999</v>
      </c>
      <c r="L53" s="59">
        <v>-1378.6942099999999</v>
      </c>
      <c r="M53" s="59">
        <v>-2424.7934399999999</v>
      </c>
      <c r="N53" s="59">
        <v>-4086.4363599999997</v>
      </c>
      <c r="O53" s="59">
        <v>-2355.6739600000001</v>
      </c>
      <c r="P53" s="59">
        <v>-1370.0446000000002</v>
      </c>
      <c r="Q53" s="59">
        <v>-735.16489999999999</v>
      </c>
      <c r="R53" s="59">
        <v>-380.79528000000005</v>
      </c>
      <c r="S53" s="59">
        <v>-323.63400000000001</v>
      </c>
      <c r="T53" s="59">
        <v>-1219.43778</v>
      </c>
      <c r="U53" s="59">
        <v>-3227.1652200000003</v>
      </c>
      <c r="V53" s="59">
        <v>-483.33047999999997</v>
      </c>
      <c r="W53" s="59">
        <v>-514.19684999999993</v>
      </c>
      <c r="X53" s="59">
        <v>-2780.31511</v>
      </c>
      <c r="Y53" s="59">
        <v>-2142.6464500000002</v>
      </c>
      <c r="Z53" s="59">
        <v>-1256.8895600000001</v>
      </c>
      <c r="AA53" s="59">
        <v>-685.70342000000005</v>
      </c>
      <c r="AB53" s="59">
        <v>-2081.0619799999999</v>
      </c>
      <c r="AC53" s="59">
        <v>-2415.7527700000001</v>
      </c>
      <c r="AD53" s="59">
        <v>-450.64570000000003</v>
      </c>
      <c r="AE53" s="59">
        <v>-4153.7272899999998</v>
      </c>
      <c r="AF53" s="59">
        <v>-1018.64166</v>
      </c>
      <c r="AG53" s="59">
        <v>-690.60867000000007</v>
      </c>
      <c r="AH53" s="59">
        <v>-603.97744999999998</v>
      </c>
      <c r="AI53" s="59">
        <v>-236.27026000000001</v>
      </c>
      <c r="AJ53" s="59">
        <v>-363.75584999999995</v>
      </c>
      <c r="AK53" s="59">
        <v>-166.60856000000001</v>
      </c>
      <c r="AL53" s="59">
        <v>-644.84929</v>
      </c>
      <c r="AM53" s="59">
        <v>-136.25698</v>
      </c>
      <c r="AN53" s="59">
        <v>-3289.7907799999998</v>
      </c>
      <c r="AO53" s="59">
        <v>-1182.5880500000001</v>
      </c>
      <c r="AP53" s="59">
        <v>-496.07668999999999</v>
      </c>
      <c r="AQ53" s="59">
        <v>-87331.990669999999</v>
      </c>
    </row>
    <row r="54" spans="1:43">
      <c r="A54" s="64" t="s">
        <v>1252</v>
      </c>
      <c r="B54" s="59">
        <v>-14596.61153</v>
      </c>
      <c r="C54" s="59">
        <v>-2102.0502700000002</v>
      </c>
      <c r="D54" s="59">
        <v>-2671.4544700000001</v>
      </c>
      <c r="E54" s="59">
        <v>-921.18344999999999</v>
      </c>
      <c r="F54" s="59">
        <v>-241.78491</v>
      </c>
      <c r="G54" s="59">
        <v>-156.37810000000002</v>
      </c>
      <c r="H54" s="59">
        <v>-78.166690000000003</v>
      </c>
      <c r="I54" s="59">
        <v>-399.94220000000001</v>
      </c>
      <c r="J54" s="59">
        <v>-755.08208999999999</v>
      </c>
      <c r="K54" s="59">
        <v>-249.36660000000001</v>
      </c>
      <c r="L54" s="59">
        <v>-530.94491000000005</v>
      </c>
      <c r="M54" s="59">
        <v>-490.24543</v>
      </c>
      <c r="N54" s="59">
        <v>-139.07569000000001</v>
      </c>
      <c r="O54" s="59">
        <v>-759.03392000000008</v>
      </c>
      <c r="P54" s="59">
        <v>-382.21280000000002</v>
      </c>
      <c r="Q54" s="59">
        <v>-92.403809999999993</v>
      </c>
      <c r="R54" s="59">
        <v>-221.06310000000002</v>
      </c>
      <c r="S54" s="59">
        <v>-146.96585000000002</v>
      </c>
      <c r="T54" s="59">
        <v>-308.66030000000001</v>
      </c>
      <c r="U54" s="59">
        <v>-943.53409999999997</v>
      </c>
      <c r="V54" s="59">
        <v>-219.52429999999998</v>
      </c>
      <c r="W54" s="59">
        <v>-187.13941</v>
      </c>
      <c r="X54" s="59">
        <v>-1099.99162</v>
      </c>
      <c r="Y54" s="59">
        <v>-347.64931000000001</v>
      </c>
      <c r="Z54" s="59">
        <v>-979.35130000000004</v>
      </c>
      <c r="AA54" s="59">
        <v>-396.95188000000002</v>
      </c>
      <c r="AB54" s="59">
        <v>-506.25564000000003</v>
      </c>
      <c r="AC54" s="59">
        <v>-643.58471999999995</v>
      </c>
      <c r="AD54" s="59">
        <v>-153.45142000000001</v>
      </c>
      <c r="AE54" s="59">
        <v>-607.59328000000005</v>
      </c>
      <c r="AF54" s="59">
        <v>-970.92671999999993</v>
      </c>
      <c r="AG54" s="59">
        <v>-79.721580000000003</v>
      </c>
      <c r="AH54" s="59">
        <v>-179.01483999999999</v>
      </c>
      <c r="AI54" s="59">
        <v>-60.199260000000002</v>
      </c>
      <c r="AJ54" s="59">
        <v>-15.117790000000001</v>
      </c>
      <c r="AK54" s="59">
        <v>-8.1915700000000005</v>
      </c>
      <c r="AL54" s="59">
        <v>-179.27328</v>
      </c>
      <c r="AM54" s="59">
        <v>-53.568649999999998</v>
      </c>
      <c r="AN54" s="59">
        <v>-428.95059000000003</v>
      </c>
      <c r="AO54" s="59">
        <v>-110.36060000000001</v>
      </c>
      <c r="AP54" s="59">
        <v>-6.3203199999999997</v>
      </c>
      <c r="AQ54" s="59">
        <v>-33419.298300000002</v>
      </c>
    </row>
    <row r="55" spans="1:43">
      <c r="A55" s="64" t="s">
        <v>1241</v>
      </c>
      <c r="B55" s="59">
        <v>-1084.9696399999998</v>
      </c>
      <c r="C55" s="59">
        <v>-44.232790000000001</v>
      </c>
      <c r="D55" s="59">
        <v>-8326.2413899999992</v>
      </c>
      <c r="E55" s="59">
        <v>-647.87063000000001</v>
      </c>
      <c r="F55" s="59">
        <v>-501.89322999999996</v>
      </c>
      <c r="G55" s="59">
        <v>-2.6433400000000002</v>
      </c>
      <c r="H55" s="59">
        <v>-12.17301</v>
      </c>
      <c r="I55" s="59">
        <v>-327.32182</v>
      </c>
      <c r="J55" s="59">
        <v>-34.171500000000002</v>
      </c>
      <c r="K55" s="59">
        <v>-539.41085999999996</v>
      </c>
      <c r="L55" s="59">
        <v>-281.41328000000004</v>
      </c>
      <c r="M55" s="59">
        <v>-150.45589999999999</v>
      </c>
      <c r="N55" s="59">
        <v>-249.73827</v>
      </c>
      <c r="O55" s="59">
        <v>-85.564499999999995</v>
      </c>
      <c r="P55" s="59">
        <v>-227.05410999999998</v>
      </c>
      <c r="Q55" s="59">
        <v>-746.12004999999999</v>
      </c>
      <c r="R55" s="59">
        <v>-37.588800000000006</v>
      </c>
      <c r="S55" s="59">
        <v>0</v>
      </c>
      <c r="T55" s="59">
        <v>-143.06464000000003</v>
      </c>
      <c r="U55" s="59">
        <v>-75.629460000000009</v>
      </c>
      <c r="V55" s="59">
        <v>-18.97288</v>
      </c>
      <c r="W55" s="59">
        <v>-434.55384999999995</v>
      </c>
      <c r="X55" s="59">
        <v>-255.88408999999999</v>
      </c>
      <c r="Y55" s="59">
        <v>-55.219679999999997</v>
      </c>
      <c r="Z55" s="59">
        <v>-19.488310000000002</v>
      </c>
      <c r="AA55" s="59">
        <v>-15.156360000000001</v>
      </c>
      <c r="AB55" s="59">
        <v>-445.43196999999998</v>
      </c>
      <c r="AC55" s="59">
        <v>-578.90548000000001</v>
      </c>
      <c r="AD55" s="59">
        <v>-517.88652000000002</v>
      </c>
      <c r="AE55" s="59">
        <v>-150.55365</v>
      </c>
      <c r="AF55" s="59">
        <v>-69.797560000000004</v>
      </c>
      <c r="AG55" s="59">
        <v>-28.70684</v>
      </c>
      <c r="AH55" s="59">
        <v>-1.92309</v>
      </c>
      <c r="AI55" s="59">
        <v>-6.2264699999999999</v>
      </c>
      <c r="AJ55" s="59">
        <v>-181.22089000000003</v>
      </c>
      <c r="AK55" s="59">
        <v>-62.239910000000002</v>
      </c>
      <c r="AL55" s="59">
        <v>-99.05256</v>
      </c>
      <c r="AM55" s="59">
        <v>-281.84701000000001</v>
      </c>
      <c r="AN55" s="59">
        <v>-5.3650600000000006</v>
      </c>
      <c r="AO55" s="59">
        <v>-103.41374</v>
      </c>
      <c r="AP55" s="59">
        <v>-0.79849999999999999</v>
      </c>
      <c r="AQ55" s="59">
        <v>-16850.201639999999</v>
      </c>
    </row>
    <row r="56" spans="1:43">
      <c r="A56" s="64" t="s">
        <v>1253</v>
      </c>
      <c r="B56" s="59">
        <v>-1607.2638300000001</v>
      </c>
      <c r="C56" s="59">
        <v>-997.81763000000001</v>
      </c>
      <c r="D56" s="59">
        <v>-8338.7531900000013</v>
      </c>
      <c r="E56" s="59">
        <v>-430.18450999999999</v>
      </c>
      <c r="F56" s="59">
        <v>-663.42624999999998</v>
      </c>
      <c r="G56" s="59">
        <v>-67.42161999999999</v>
      </c>
      <c r="H56" s="59">
        <v>-55.933250000000001</v>
      </c>
      <c r="I56" s="59">
        <v>-299.02206000000001</v>
      </c>
      <c r="J56" s="59">
        <v>-180.57798</v>
      </c>
      <c r="K56" s="59">
        <v>-124.67796000000001</v>
      </c>
      <c r="L56" s="59">
        <v>-222.52291</v>
      </c>
      <c r="M56" s="59">
        <v>-83.080060000000003</v>
      </c>
      <c r="N56" s="59">
        <v>-13.46359</v>
      </c>
      <c r="O56" s="59">
        <v>-252.48501999999999</v>
      </c>
      <c r="P56" s="59">
        <v>-279.83001000000002</v>
      </c>
      <c r="Q56" s="59">
        <v>-425.38774000000001</v>
      </c>
      <c r="R56" s="59">
        <v>-59.986890000000002</v>
      </c>
      <c r="S56" s="59">
        <v>-13.370430000000001</v>
      </c>
      <c r="T56" s="59">
        <v>-85.754310000000004</v>
      </c>
      <c r="U56" s="59">
        <v>-137.98948000000001</v>
      </c>
      <c r="V56" s="59">
        <v>-38.681290000000004</v>
      </c>
      <c r="W56" s="59">
        <v>-392.74937</v>
      </c>
      <c r="X56" s="59">
        <v>-719.89433999999994</v>
      </c>
      <c r="Y56" s="59">
        <v>-83.115440000000007</v>
      </c>
      <c r="Z56" s="59">
        <v>-44.066079999999999</v>
      </c>
      <c r="AA56" s="59">
        <v>-10.873629999999999</v>
      </c>
      <c r="AB56" s="59">
        <v>-26.804110000000001</v>
      </c>
      <c r="AC56" s="59">
        <v>-759.79843999999991</v>
      </c>
      <c r="AD56" s="59">
        <v>-260.13879000000003</v>
      </c>
      <c r="AE56" s="59">
        <v>-26.570040000000002</v>
      </c>
      <c r="AF56" s="59">
        <v>-146.55573000000001</v>
      </c>
      <c r="AG56" s="59">
        <v>-2.08954</v>
      </c>
      <c r="AH56" s="59">
        <v>-67.81138</v>
      </c>
      <c r="AI56" s="59">
        <v>-82.429389999999998</v>
      </c>
      <c r="AJ56" s="59">
        <v>0</v>
      </c>
      <c r="AK56" s="59">
        <v>-19.21979</v>
      </c>
      <c r="AL56" s="59">
        <v>-173.20689999999999</v>
      </c>
      <c r="AM56" s="59">
        <v>-299.28593000000001</v>
      </c>
      <c r="AN56" s="59">
        <v>-380.72889000000004</v>
      </c>
      <c r="AO56" s="59">
        <v>-73.48</v>
      </c>
      <c r="AP56" s="59">
        <v>0</v>
      </c>
      <c r="AQ56" s="59">
        <v>-17946.447800000002</v>
      </c>
    </row>
    <row r="57" spans="1:43">
      <c r="A57" s="64" t="s">
        <v>1242</v>
      </c>
      <c r="B57" s="59">
        <v>-8430.1451899999993</v>
      </c>
      <c r="C57" s="59">
        <v>-3732.79783</v>
      </c>
      <c r="D57" s="59">
        <v>-3689.9488199999996</v>
      </c>
      <c r="E57" s="59">
        <v>-8905.4887100000014</v>
      </c>
      <c r="F57" s="59">
        <v>-3912.1226200000001</v>
      </c>
      <c r="G57" s="59">
        <v>-3399.2418199999997</v>
      </c>
      <c r="H57" s="59">
        <v>-1050.7238500000001</v>
      </c>
      <c r="I57" s="59">
        <v>-1767.9299900000001</v>
      </c>
      <c r="J57" s="59">
        <v>-2439.4369200000001</v>
      </c>
      <c r="K57" s="59">
        <v>-2439.5067300000001</v>
      </c>
      <c r="L57" s="59">
        <v>-4393.7140799999997</v>
      </c>
      <c r="M57" s="59">
        <v>-3223.0534900000002</v>
      </c>
      <c r="N57" s="59">
        <v>-4092.8234700000003</v>
      </c>
      <c r="O57" s="59">
        <v>-1682.0645500000001</v>
      </c>
      <c r="P57" s="59">
        <v>-1303.5871599999998</v>
      </c>
      <c r="Q57" s="59">
        <v>-349.69208000000003</v>
      </c>
      <c r="R57" s="59">
        <v>-463.14416999999997</v>
      </c>
      <c r="S57" s="59">
        <v>-1345.95741</v>
      </c>
      <c r="T57" s="59">
        <v>-2618.2142400000002</v>
      </c>
      <c r="U57" s="59">
        <v>-1253.1726699999999</v>
      </c>
      <c r="V57" s="59">
        <v>-168.25456</v>
      </c>
      <c r="W57" s="59">
        <v>-2134.74685</v>
      </c>
      <c r="X57" s="59">
        <v>-1650.8115299999999</v>
      </c>
      <c r="Y57" s="59">
        <v>-518.05610999999999</v>
      </c>
      <c r="Z57" s="59">
        <v>-1185.15408</v>
      </c>
      <c r="AA57" s="59">
        <v>-1524.0384099999999</v>
      </c>
      <c r="AB57" s="59">
        <v>-1603.3721200000002</v>
      </c>
      <c r="AC57" s="59">
        <v>-5040.2217599999994</v>
      </c>
      <c r="AD57" s="59">
        <v>-330.03052000000002</v>
      </c>
      <c r="AE57" s="59">
        <v>-970.25522000000001</v>
      </c>
      <c r="AF57" s="59">
        <v>-186.42892000000001</v>
      </c>
      <c r="AG57" s="59">
        <v>-57.111249999999998</v>
      </c>
      <c r="AH57" s="59">
        <v>-729.35212999999999</v>
      </c>
      <c r="AI57" s="59">
        <v>-269.64335999999997</v>
      </c>
      <c r="AJ57" s="59">
        <v>-197.77852999999999</v>
      </c>
      <c r="AK57" s="59">
        <v>-56.825009999999999</v>
      </c>
      <c r="AL57" s="59">
        <v>-2076.4234200000001</v>
      </c>
      <c r="AM57" s="59">
        <v>-1017.14601</v>
      </c>
      <c r="AN57" s="59">
        <v>-3294.4560200000001</v>
      </c>
      <c r="AO57" s="59">
        <v>-5484.74071</v>
      </c>
      <c r="AP57" s="59">
        <v>-15.588979999999999</v>
      </c>
      <c r="AQ57" s="59">
        <v>-89003.201300000001</v>
      </c>
    </row>
    <row r="58" spans="1:43">
      <c r="A58" s="64" t="s">
        <v>197</v>
      </c>
      <c r="B58" s="59">
        <v>-15094.018169999999</v>
      </c>
      <c r="C58" s="59">
        <v>-5072.2370499999997</v>
      </c>
      <c r="D58" s="59">
        <v>-3358.7666200000003</v>
      </c>
      <c r="E58" s="59">
        <v>-2792.0621700000002</v>
      </c>
      <c r="F58" s="59">
        <v>-636.16602999999998</v>
      </c>
      <c r="G58" s="59">
        <v>-368.11232000000001</v>
      </c>
      <c r="H58" s="59">
        <v>-366.50673</v>
      </c>
      <c r="I58" s="59">
        <v>-963.66981999999996</v>
      </c>
      <c r="J58" s="59">
        <v>-2168.8463299999999</v>
      </c>
      <c r="K58" s="59">
        <v>-807.91886999999997</v>
      </c>
      <c r="L58" s="59">
        <v>-675.32876999999996</v>
      </c>
      <c r="M58" s="59">
        <v>-693.08219999999994</v>
      </c>
      <c r="N58" s="59">
        <v>-231.86034000000001</v>
      </c>
      <c r="O58" s="59">
        <v>-1473.95126</v>
      </c>
      <c r="P58" s="59">
        <v>-1458.64707</v>
      </c>
      <c r="Q58" s="59">
        <v>-132.09030999999999</v>
      </c>
      <c r="R58" s="59">
        <v>-200.22221999999999</v>
      </c>
      <c r="S58" s="59">
        <v>-203.63509999999999</v>
      </c>
      <c r="T58" s="59">
        <v>-97.137169999999998</v>
      </c>
      <c r="U58" s="59">
        <v>-918.36036999999999</v>
      </c>
      <c r="V58" s="59">
        <v>-15.65953</v>
      </c>
      <c r="W58" s="59">
        <v>-495.40600000000001</v>
      </c>
      <c r="X58" s="59">
        <v>-2106.20507</v>
      </c>
      <c r="Y58" s="59">
        <v>-430.11595</v>
      </c>
      <c r="Z58" s="59">
        <v>-1158.34157</v>
      </c>
      <c r="AA58" s="59">
        <v>-530.85390000000007</v>
      </c>
      <c r="AB58" s="59">
        <v>-897.41675999999995</v>
      </c>
      <c r="AC58" s="59">
        <v>-1419.21174</v>
      </c>
      <c r="AD58" s="59">
        <v>-200.76256000000001</v>
      </c>
      <c r="AE58" s="59">
        <v>-449.16275000000002</v>
      </c>
      <c r="AF58" s="59">
        <v>-482.83103999999997</v>
      </c>
      <c r="AG58" s="59">
        <v>-10.07985</v>
      </c>
      <c r="AH58" s="59">
        <v>-421.62954999999999</v>
      </c>
      <c r="AI58" s="59">
        <v>-106.17089</v>
      </c>
      <c r="AJ58" s="59">
        <v>0</v>
      </c>
      <c r="AK58" s="59">
        <v>-64.427019999999999</v>
      </c>
      <c r="AL58" s="59">
        <v>-574.87018999999998</v>
      </c>
      <c r="AM58" s="59">
        <v>-535.00225999999998</v>
      </c>
      <c r="AN58" s="59">
        <v>-1363.5158899999999</v>
      </c>
      <c r="AO58" s="59">
        <v>-632.25954999999999</v>
      </c>
      <c r="AP58" s="59">
        <v>-71.906080000000003</v>
      </c>
      <c r="AQ58" s="59">
        <v>-49678.447070000002</v>
      </c>
    </row>
    <row r="59" spans="1:43">
      <c r="A59" s="64" t="s">
        <v>198</v>
      </c>
      <c r="B59" s="59">
        <v>-12000.92044</v>
      </c>
      <c r="C59" s="59">
        <v>-11986.100699999999</v>
      </c>
      <c r="D59" s="59">
        <v>-9903.2740299999987</v>
      </c>
      <c r="E59" s="59">
        <v>-6088.973</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-2537.3090699999998</v>
      </c>
      <c r="U59" s="59">
        <v>-4617.6329999999998</v>
      </c>
      <c r="V59" s="59">
        <v>-2894.2757000000001</v>
      </c>
      <c r="W59" s="59">
        <v>-1606.63257</v>
      </c>
      <c r="X59" s="59">
        <v>-4496.7172399999999</v>
      </c>
      <c r="Y59" s="59">
        <v>-2849.1950099999999</v>
      </c>
      <c r="Z59" s="59">
        <v>-2925.5259999999998</v>
      </c>
      <c r="AA59" s="59">
        <v>-3541.0294800000001</v>
      </c>
      <c r="AB59" s="59">
        <v>-6767.3360300000004</v>
      </c>
      <c r="AC59" s="59">
        <v>-8506.9889999999996</v>
      </c>
      <c r="AD59" s="59">
        <v>-343.65100000000001</v>
      </c>
      <c r="AE59" s="59">
        <v>-5722.1009999999997</v>
      </c>
      <c r="AF59" s="59">
        <v>-317.75799999999998</v>
      </c>
      <c r="AG59" s="59">
        <v>-1938.4449999999999</v>
      </c>
      <c r="AH59" s="59">
        <v>-1976.2587900000001</v>
      </c>
      <c r="AI59" s="59">
        <v>-715.96600000000001</v>
      </c>
      <c r="AJ59" s="59">
        <v>-379.54750000000001</v>
      </c>
      <c r="AK59" s="59">
        <v>0</v>
      </c>
      <c r="AL59" s="59">
        <v>-5250.2360199999994</v>
      </c>
      <c r="AM59" s="59">
        <v>-606.40700000000004</v>
      </c>
      <c r="AN59" s="59">
        <v>-3944.223</v>
      </c>
      <c r="AO59" s="59">
        <v>-621.92499999999995</v>
      </c>
      <c r="AP59" s="59">
        <v>-881.65078000000005</v>
      </c>
      <c r="AQ59" s="59">
        <v>-167405.38143000001</v>
      </c>
    </row>
    <row r="60" spans="1:43">
      <c r="A60" s="64" t="s">
        <v>199</v>
      </c>
      <c r="B60" s="59">
        <v>-23009.277320000001</v>
      </c>
      <c r="C60" s="59">
        <v>-811.50518999999997</v>
      </c>
      <c r="D60" s="59">
        <v>-5097.8719099999998</v>
      </c>
      <c r="E60" s="59">
        <v>-2879.19794</v>
      </c>
      <c r="F60" s="59">
        <v>-2824.7406499999997</v>
      </c>
      <c r="G60" s="59">
        <v>-2374.0210899999997</v>
      </c>
      <c r="H60" s="59">
        <v>-3507.2867900000001</v>
      </c>
      <c r="I60" s="59">
        <v>0</v>
      </c>
      <c r="J60" s="59">
        <v>-3250.5978999999998</v>
      </c>
      <c r="K60" s="59">
        <v>-6518.5055400000001</v>
      </c>
      <c r="L60" s="59">
        <v>-66.72</v>
      </c>
      <c r="M60" s="59">
        <v>-1811.5965900000001</v>
      </c>
      <c r="N60" s="59">
        <v>-10182.63027</v>
      </c>
      <c r="O60" s="59">
        <v>-1663.88825</v>
      </c>
      <c r="P60" s="59">
        <v>-1893.5023700000002</v>
      </c>
      <c r="Q60" s="59">
        <v>-161.09522000000001</v>
      </c>
      <c r="R60" s="59">
        <v>-544.81038000000001</v>
      </c>
      <c r="S60" s="59">
        <v>0</v>
      </c>
      <c r="T60" s="59">
        <v>-6950.5923300000004</v>
      </c>
      <c r="U60" s="59">
        <v>-3309.1229800000001</v>
      </c>
      <c r="V60" s="59">
        <v>-183.36420000000001</v>
      </c>
      <c r="W60" s="59">
        <v>-1986.2418500000001</v>
      </c>
      <c r="X60" s="59">
        <v>0</v>
      </c>
      <c r="Y60" s="59">
        <v>-1560.62499</v>
      </c>
      <c r="Z60" s="59">
        <v>-213.18244000000001</v>
      </c>
      <c r="AA60" s="59">
        <v>-763.95134999999993</v>
      </c>
      <c r="AB60" s="59">
        <v>-763.47113999999999</v>
      </c>
      <c r="AC60" s="59">
        <v>-17174.311610000001</v>
      </c>
      <c r="AD60" s="59">
        <v>0</v>
      </c>
      <c r="AE60" s="59">
        <v>-1117.58439</v>
      </c>
      <c r="AF60" s="59">
        <v>-2591.3026600000003</v>
      </c>
      <c r="AG60" s="59">
        <v>-152.24885999999998</v>
      </c>
      <c r="AH60" s="59">
        <v>-136.45457000000002</v>
      </c>
      <c r="AI60" s="59">
        <v>0</v>
      </c>
      <c r="AJ60" s="59">
        <v>0</v>
      </c>
      <c r="AK60" s="59">
        <v>-255.94926000000001</v>
      </c>
      <c r="AL60" s="59">
        <v>-464.10113999999999</v>
      </c>
      <c r="AM60" s="59">
        <v>-46.464730000000003</v>
      </c>
      <c r="AN60" s="59">
        <v>-4813.5930499999995</v>
      </c>
      <c r="AO60" s="59">
        <v>-6758.0865199999998</v>
      </c>
      <c r="AP60" s="59">
        <v>-75.678780000000003</v>
      </c>
      <c r="AQ60" s="59">
        <v>-115913.57426000001</v>
      </c>
    </row>
    <row r="61" spans="1:43">
      <c r="A61" s="64" t="s">
        <v>200</v>
      </c>
      <c r="B61" s="59">
        <v>0</v>
      </c>
      <c r="C61" s="59">
        <v>0</v>
      </c>
      <c r="D61" s="59">
        <v>0</v>
      </c>
      <c r="E61" s="59">
        <v>0</v>
      </c>
      <c r="F61" s="59">
        <v>0</v>
      </c>
      <c r="G61" s="59">
        <v>0</v>
      </c>
      <c r="H61" s="59">
        <v>0</v>
      </c>
      <c r="I61" s="59">
        <v>0</v>
      </c>
      <c r="J61" s="59">
        <v>0</v>
      </c>
      <c r="K61" s="59">
        <v>0</v>
      </c>
      <c r="L61" s="59">
        <v>-36.953309999999995</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0</v>
      </c>
      <c r="AN61" s="59">
        <v>0</v>
      </c>
      <c r="AO61" s="59">
        <v>0</v>
      </c>
      <c r="AP61" s="59">
        <v>0</v>
      </c>
      <c r="AQ61" s="59">
        <v>-36.953309999999995</v>
      </c>
    </row>
    <row r="62" spans="1:43">
      <c r="A62" s="64" t="s">
        <v>201</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c r="AN62" s="59">
        <v>0</v>
      </c>
      <c r="AO62" s="59">
        <v>0</v>
      </c>
      <c r="AP62" s="59">
        <v>0</v>
      </c>
      <c r="AQ62" s="59">
        <v>0</v>
      </c>
    </row>
    <row r="63" spans="1:43">
      <c r="A63" s="64" t="s">
        <v>997</v>
      </c>
      <c r="B63" s="59">
        <v>-688.77562</v>
      </c>
      <c r="C63" s="59">
        <v>-69.384169999999997</v>
      </c>
      <c r="D63" s="59">
        <v>-119.77553</v>
      </c>
      <c r="E63" s="59">
        <v>0</v>
      </c>
      <c r="F63" s="59">
        <v>-35.283989999999996</v>
      </c>
      <c r="G63" s="59">
        <v>-9.1430600000000002</v>
      </c>
      <c r="H63" s="59">
        <v>-37.347879999999996</v>
      </c>
      <c r="I63" s="59">
        <v>0</v>
      </c>
      <c r="J63" s="59">
        <v>-44.136069999999997</v>
      </c>
      <c r="K63" s="59">
        <v>-143.04248000000001</v>
      </c>
      <c r="L63" s="59">
        <v>-48.937239999999996</v>
      </c>
      <c r="M63" s="59">
        <v>-30.65568</v>
      </c>
      <c r="N63" s="59">
        <v>-221.40939</v>
      </c>
      <c r="O63" s="59">
        <v>0</v>
      </c>
      <c r="P63" s="59">
        <v>0</v>
      </c>
      <c r="Q63" s="59">
        <v>-19.501000000000001</v>
      </c>
      <c r="R63" s="59">
        <v>0</v>
      </c>
      <c r="S63" s="59">
        <v>0</v>
      </c>
      <c r="T63" s="59">
        <v>-69.50112</v>
      </c>
      <c r="U63" s="59">
        <v>0</v>
      </c>
      <c r="V63" s="59">
        <v>0</v>
      </c>
      <c r="W63" s="59">
        <v>0</v>
      </c>
      <c r="X63" s="59">
        <v>0</v>
      </c>
      <c r="Y63" s="59">
        <v>-42.2913</v>
      </c>
      <c r="Z63" s="59">
        <v>0</v>
      </c>
      <c r="AA63" s="59">
        <v>-11.89091</v>
      </c>
      <c r="AB63" s="59">
        <v>0</v>
      </c>
      <c r="AC63" s="59">
        <v>0</v>
      </c>
      <c r="AD63" s="59">
        <v>-0.52848000000000006</v>
      </c>
      <c r="AE63" s="59">
        <v>-46.760809999999999</v>
      </c>
      <c r="AF63" s="59">
        <v>0</v>
      </c>
      <c r="AG63" s="59">
        <v>-12.21702</v>
      </c>
      <c r="AH63" s="59">
        <v>-59.77749</v>
      </c>
      <c r="AI63" s="59">
        <v>0</v>
      </c>
      <c r="AJ63" s="59">
        <v>-10.62313</v>
      </c>
      <c r="AK63" s="59">
        <v>0</v>
      </c>
      <c r="AL63" s="59">
        <v>0</v>
      </c>
      <c r="AM63" s="59">
        <v>0</v>
      </c>
      <c r="AN63" s="59">
        <v>-56.448349999999998</v>
      </c>
      <c r="AO63" s="59">
        <v>-39.802800000000005</v>
      </c>
      <c r="AP63" s="59">
        <v>0</v>
      </c>
      <c r="AQ63" s="59">
        <v>-1817.23352</v>
      </c>
    </row>
    <row r="64" spans="1:43">
      <c r="A64" s="64" t="s">
        <v>998</v>
      </c>
      <c r="B64" s="59">
        <v>-699.24504999999999</v>
      </c>
      <c r="C64" s="59">
        <v>-297.20663000000002</v>
      </c>
      <c r="D64" s="59">
        <v>-384.39208000000002</v>
      </c>
      <c r="E64" s="59">
        <v>0</v>
      </c>
      <c r="F64" s="59">
        <v>-57.441069999999996</v>
      </c>
      <c r="G64" s="59">
        <v>-33.838809999999995</v>
      </c>
      <c r="H64" s="59">
        <v>-24.149369999999998</v>
      </c>
      <c r="I64" s="59">
        <v>0</v>
      </c>
      <c r="J64" s="59">
        <v>-112.16844999999999</v>
      </c>
      <c r="K64" s="59">
        <v>-39.639879999999998</v>
      </c>
      <c r="L64" s="59">
        <v>-47.396550000000005</v>
      </c>
      <c r="M64" s="59">
        <v>-106.41938999999999</v>
      </c>
      <c r="N64" s="59">
        <v>-39.5518</v>
      </c>
      <c r="O64" s="59">
        <v>0</v>
      </c>
      <c r="P64" s="59">
        <v>0</v>
      </c>
      <c r="Q64" s="59">
        <v>-19.707639999999998</v>
      </c>
      <c r="R64" s="59">
        <v>0</v>
      </c>
      <c r="S64" s="59">
        <v>0</v>
      </c>
      <c r="T64" s="59">
        <v>-66.225909999999999</v>
      </c>
      <c r="U64" s="59">
        <v>0</v>
      </c>
      <c r="V64" s="59">
        <v>0</v>
      </c>
      <c r="W64" s="59">
        <v>0</v>
      </c>
      <c r="X64" s="59">
        <v>0</v>
      </c>
      <c r="Y64" s="59">
        <v>-62.837900000000005</v>
      </c>
      <c r="Z64" s="59">
        <v>0</v>
      </c>
      <c r="AA64" s="59">
        <v>-52.471429999999998</v>
      </c>
      <c r="AB64" s="59">
        <v>0</v>
      </c>
      <c r="AC64" s="59">
        <v>0</v>
      </c>
      <c r="AD64" s="59">
        <v>0</v>
      </c>
      <c r="AE64" s="59">
        <v>-44.075120000000005</v>
      </c>
      <c r="AF64" s="59">
        <v>0</v>
      </c>
      <c r="AG64" s="59">
        <v>-19.52121</v>
      </c>
      <c r="AH64" s="59">
        <v>-56.508290000000002</v>
      </c>
      <c r="AI64" s="59">
        <v>0</v>
      </c>
      <c r="AJ64" s="59">
        <v>-13.687299999999999</v>
      </c>
      <c r="AK64" s="59">
        <v>0</v>
      </c>
      <c r="AL64" s="59">
        <v>0</v>
      </c>
      <c r="AM64" s="59">
        <v>0</v>
      </c>
      <c r="AN64" s="59">
        <v>-89.254019999999997</v>
      </c>
      <c r="AO64" s="59">
        <v>-14.933879999999998</v>
      </c>
      <c r="AP64" s="59">
        <v>0</v>
      </c>
      <c r="AQ64" s="59">
        <v>-2280.6717799999997</v>
      </c>
    </row>
    <row r="65" spans="1:43">
      <c r="A65" s="64" t="s">
        <v>1184</v>
      </c>
      <c r="B65" s="59">
        <v>-71.702089999999998</v>
      </c>
      <c r="C65" s="59">
        <v>-11.906510000000001</v>
      </c>
      <c r="D65" s="59">
        <v>-98.591080000000005</v>
      </c>
      <c r="E65" s="59">
        <v>-180.20982000000001</v>
      </c>
      <c r="F65" s="59">
        <v>-22.866209999999999</v>
      </c>
      <c r="G65" s="59">
        <v>-0.35782999999999998</v>
      </c>
      <c r="H65" s="59">
        <v>-10.328809999999999</v>
      </c>
      <c r="I65" s="59">
        <v>-16.673779999999997</v>
      </c>
      <c r="J65" s="59">
        <v>-1.19608</v>
      </c>
      <c r="K65" s="59">
        <v>-149.38670000000002</v>
      </c>
      <c r="L65" s="59">
        <v>-15.97423</v>
      </c>
      <c r="M65" s="59">
        <v>-7.9657499999999999</v>
      </c>
      <c r="N65" s="59">
        <v>-20.319400000000002</v>
      </c>
      <c r="O65" s="59">
        <v>-13.016290000000001</v>
      </c>
      <c r="P65" s="59">
        <v>-5.4619999999999995E-2</v>
      </c>
      <c r="Q65" s="59">
        <v>0</v>
      </c>
      <c r="R65" s="59">
        <v>-6.9724500000000003</v>
      </c>
      <c r="S65" s="59">
        <v>0</v>
      </c>
      <c r="T65" s="59">
        <v>-36.98321</v>
      </c>
      <c r="U65" s="59">
        <v>-6.22614</v>
      </c>
      <c r="V65" s="59">
        <v>0</v>
      </c>
      <c r="W65" s="59">
        <v>0</v>
      </c>
      <c r="X65" s="59">
        <v>0</v>
      </c>
      <c r="Y65" s="59">
        <v>-1.28087</v>
      </c>
      <c r="Z65" s="59">
        <v>-2.5651799999999998</v>
      </c>
      <c r="AA65" s="59">
        <v>0</v>
      </c>
      <c r="AB65" s="59">
        <v>-4.7196699999999998</v>
      </c>
      <c r="AC65" s="59">
        <v>-100.99307</v>
      </c>
      <c r="AD65" s="59">
        <v>-36.296459999999996</v>
      </c>
      <c r="AE65" s="59">
        <v>-16.166679999999999</v>
      </c>
      <c r="AF65" s="59">
        <v>0</v>
      </c>
      <c r="AG65" s="59">
        <v>0</v>
      </c>
      <c r="AH65" s="59">
        <v>0</v>
      </c>
      <c r="AI65" s="59">
        <v>0</v>
      </c>
      <c r="AJ65" s="59">
        <v>0</v>
      </c>
      <c r="AK65" s="59">
        <v>0</v>
      </c>
      <c r="AL65" s="59">
        <v>-7.7710799999999995</v>
      </c>
      <c r="AM65" s="59">
        <v>0</v>
      </c>
      <c r="AN65" s="59">
        <v>-38.753500000000003</v>
      </c>
      <c r="AO65" s="59">
        <v>-31.639580000000002</v>
      </c>
      <c r="AP65" s="59">
        <v>0</v>
      </c>
      <c r="AQ65" s="59">
        <v>-910.91708999999992</v>
      </c>
    </row>
    <row r="66" spans="1:43">
      <c r="A66" s="64" t="s">
        <v>1185</v>
      </c>
      <c r="B66" s="59">
        <v>-156.95871</v>
      </c>
      <c r="C66" s="59">
        <v>-136.16177999999999</v>
      </c>
      <c r="D66" s="59">
        <v>-1009.2891500000001</v>
      </c>
      <c r="E66" s="59">
        <v>-160.33414000000002</v>
      </c>
      <c r="F66" s="59">
        <v>-122.31343</v>
      </c>
      <c r="G66" s="59">
        <v>-34.774529999999999</v>
      </c>
      <c r="H66" s="59">
        <v>-22.67783</v>
      </c>
      <c r="I66" s="59">
        <v>-59.968139999999998</v>
      </c>
      <c r="J66" s="59">
        <v>-33.187779999999997</v>
      </c>
      <c r="K66" s="59">
        <v>-26.768240000000002</v>
      </c>
      <c r="L66" s="59">
        <v>-25.078779999999998</v>
      </c>
      <c r="M66" s="59">
        <v>-25.576130000000003</v>
      </c>
      <c r="N66" s="59">
        <v>-3.8456599999999996</v>
      </c>
      <c r="O66" s="59">
        <v>-40.734999999999999</v>
      </c>
      <c r="P66" s="59">
        <v>-55.385120000000001</v>
      </c>
      <c r="Q66" s="59">
        <v>-100.92958999999999</v>
      </c>
      <c r="R66" s="59">
        <v>-6.7496800000000006</v>
      </c>
      <c r="S66" s="59">
        <v>0</v>
      </c>
      <c r="T66" s="59">
        <v>-4.0208200000000005</v>
      </c>
      <c r="U66" s="59">
        <v>-23.93252</v>
      </c>
      <c r="V66" s="59">
        <v>0</v>
      </c>
      <c r="W66" s="59">
        <v>0</v>
      </c>
      <c r="X66" s="59">
        <v>0</v>
      </c>
      <c r="Y66" s="59">
        <v>-24.891419999999997</v>
      </c>
      <c r="Z66" s="59">
        <v>-33.193899999999999</v>
      </c>
      <c r="AA66" s="59">
        <v>-3.7736799999999997</v>
      </c>
      <c r="AB66" s="59">
        <v>-21.04814</v>
      </c>
      <c r="AC66" s="59">
        <v>-154.75326000000001</v>
      </c>
      <c r="AD66" s="59">
        <v>-79.051559999999995</v>
      </c>
      <c r="AE66" s="59">
        <v>-1.7607899999999999</v>
      </c>
      <c r="AF66" s="59">
        <v>-46.738250000000001</v>
      </c>
      <c r="AG66" s="59">
        <v>-3.87792</v>
      </c>
      <c r="AH66" s="59">
        <v>-31.931609999999999</v>
      </c>
      <c r="AI66" s="59">
        <v>-7.0785900000000002</v>
      </c>
      <c r="AJ66" s="59">
        <v>0</v>
      </c>
      <c r="AK66" s="59">
        <v>-3.39757</v>
      </c>
      <c r="AL66" s="59">
        <v>-39.969519999999996</v>
      </c>
      <c r="AM66" s="59">
        <v>0</v>
      </c>
      <c r="AN66" s="59">
        <v>-185.62241</v>
      </c>
      <c r="AO66" s="59">
        <v>-24.50224</v>
      </c>
      <c r="AP66" s="59">
        <v>0</v>
      </c>
      <c r="AQ66" s="59">
        <v>-2710.2778900000003</v>
      </c>
    </row>
    <row r="67" spans="1:43">
      <c r="A67" s="64" t="s">
        <v>1186</v>
      </c>
      <c r="B67" s="59">
        <v>-1165.36103</v>
      </c>
      <c r="C67" s="59">
        <v>-139.97942999999998</v>
      </c>
      <c r="D67" s="59">
        <v>-101.29106</v>
      </c>
      <c r="E67" s="59">
        <v>-251.06423999999998</v>
      </c>
      <c r="F67" s="59">
        <v>-36.384309999999999</v>
      </c>
      <c r="G67" s="59">
        <v>0</v>
      </c>
      <c r="H67" s="59">
        <v>-51.801230000000004</v>
      </c>
      <c r="I67" s="59">
        <v>-72.632649999999998</v>
      </c>
      <c r="J67" s="59">
        <v>-36.327330000000003</v>
      </c>
      <c r="K67" s="59">
        <v>-217.84873000000002</v>
      </c>
      <c r="L67" s="59">
        <v>-54.657300000000006</v>
      </c>
      <c r="M67" s="59">
        <v>-95.415149999999997</v>
      </c>
      <c r="N67" s="59">
        <v>-81.277249999999995</v>
      </c>
      <c r="O67" s="59">
        <v>-47.736580000000004</v>
      </c>
      <c r="P67" s="59">
        <v>-69.661210000000011</v>
      </c>
      <c r="Q67" s="59">
        <v>0</v>
      </c>
      <c r="R67" s="59">
        <v>0</v>
      </c>
      <c r="S67" s="59">
        <v>-3.6682299999999999</v>
      </c>
      <c r="T67" s="59">
        <v>-177.17180999999999</v>
      </c>
      <c r="U67" s="59">
        <v>-28.5307</v>
      </c>
      <c r="V67" s="59">
        <v>0</v>
      </c>
      <c r="W67" s="59">
        <v>0</v>
      </c>
      <c r="X67" s="59">
        <v>0</v>
      </c>
      <c r="Y67" s="59">
        <v>-37.51144</v>
      </c>
      <c r="Z67" s="59">
        <v>-46.36224</v>
      </c>
      <c r="AA67" s="59">
        <v>-68.588259999999991</v>
      </c>
      <c r="AB67" s="59">
        <v>-6.32186</v>
      </c>
      <c r="AC67" s="59">
        <v>-279.49571999999995</v>
      </c>
      <c r="AD67" s="59">
        <v>0</v>
      </c>
      <c r="AE67" s="59">
        <v>-59.216250000000002</v>
      </c>
      <c r="AF67" s="59">
        <v>0</v>
      </c>
      <c r="AG67" s="59">
        <v>-3.5683099999999999</v>
      </c>
      <c r="AH67" s="59">
        <v>0</v>
      </c>
      <c r="AI67" s="59">
        <v>0</v>
      </c>
      <c r="AJ67" s="59">
        <v>0</v>
      </c>
      <c r="AK67" s="59">
        <v>0</v>
      </c>
      <c r="AL67" s="59">
        <v>-41.60812</v>
      </c>
      <c r="AM67" s="59">
        <v>0</v>
      </c>
      <c r="AN67" s="59">
        <v>-52.459530000000001</v>
      </c>
      <c r="AO67" s="59">
        <v>-3.0362900000000002</v>
      </c>
      <c r="AP67" s="59">
        <v>0</v>
      </c>
      <c r="AQ67" s="59">
        <v>-3228.9762599999999</v>
      </c>
    </row>
    <row r="68" spans="1:43">
      <c r="A68" s="64" t="s">
        <v>1187</v>
      </c>
      <c r="B68" s="59">
        <v>-891.1003199999999</v>
      </c>
      <c r="C68" s="59">
        <v>-457.18273999999997</v>
      </c>
      <c r="D68" s="59">
        <v>-255.24048999999999</v>
      </c>
      <c r="E68" s="59">
        <v>-390.12455</v>
      </c>
      <c r="F68" s="59">
        <v>-88.477729999999994</v>
      </c>
      <c r="G68" s="59">
        <v>-26.302799999999998</v>
      </c>
      <c r="H68" s="59">
        <v>-110.60819000000001</v>
      </c>
      <c r="I68" s="59">
        <v>-114.52149</v>
      </c>
      <c r="J68" s="59">
        <v>-133.93082000000001</v>
      </c>
      <c r="K68" s="59">
        <v>-46.990169999999999</v>
      </c>
      <c r="L68" s="59">
        <v>-46.208169999999996</v>
      </c>
      <c r="M68" s="59">
        <v>-89.293059999999997</v>
      </c>
      <c r="N68" s="59">
        <v>-65.137160000000009</v>
      </c>
      <c r="O68" s="59">
        <v>-212.76241000000002</v>
      </c>
      <c r="P68" s="59">
        <v>-223.56310999999999</v>
      </c>
      <c r="Q68" s="59">
        <v>-2.6683000000000003</v>
      </c>
      <c r="R68" s="59">
        <v>-11.88218</v>
      </c>
      <c r="S68" s="59">
        <v>0</v>
      </c>
      <c r="T68" s="59">
        <v>-20.310740000000003</v>
      </c>
      <c r="U68" s="59">
        <v>-81.34814999999999</v>
      </c>
      <c r="V68" s="59">
        <v>0</v>
      </c>
      <c r="W68" s="59">
        <v>0</v>
      </c>
      <c r="X68" s="59">
        <v>0</v>
      </c>
      <c r="Y68" s="59">
        <v>-101.84902000000001</v>
      </c>
      <c r="Z68" s="59">
        <v>-102.8783</v>
      </c>
      <c r="AA68" s="59">
        <v>-75.401880000000006</v>
      </c>
      <c r="AB68" s="59">
        <v>-160.55372</v>
      </c>
      <c r="AC68" s="59">
        <v>-188.18217000000001</v>
      </c>
      <c r="AD68" s="59">
        <v>-20.37688</v>
      </c>
      <c r="AE68" s="59">
        <v>-12.843870000000001</v>
      </c>
      <c r="AF68" s="59">
        <v>-99.004369999999994</v>
      </c>
      <c r="AG68" s="59">
        <v>-10.7585</v>
      </c>
      <c r="AH68" s="59">
        <v>-4.99899</v>
      </c>
      <c r="AI68" s="59">
        <v>-3.0754999999999999</v>
      </c>
      <c r="AJ68" s="59">
        <v>0</v>
      </c>
      <c r="AK68" s="59">
        <v>-30.23828</v>
      </c>
      <c r="AL68" s="59">
        <v>-70.791020000000003</v>
      </c>
      <c r="AM68" s="59">
        <v>0</v>
      </c>
      <c r="AN68" s="59">
        <v>-160.39935</v>
      </c>
      <c r="AO68" s="59">
        <v>-52.772709999999996</v>
      </c>
      <c r="AP68" s="59">
        <v>0</v>
      </c>
      <c r="AQ68" s="59">
        <v>-4361.7771399999992</v>
      </c>
    </row>
    <row r="69" spans="1:43">
      <c r="A69" s="389" t="s">
        <v>202</v>
      </c>
      <c r="B69" s="438">
        <v>19851.685359999999</v>
      </c>
      <c r="C69" s="438">
        <v>2453.4088099999999</v>
      </c>
      <c r="D69" s="438">
        <v>12183.30486</v>
      </c>
      <c r="E69" s="438">
        <v>2703.14084</v>
      </c>
      <c r="F69" s="438">
        <v>1687.74612</v>
      </c>
      <c r="G69" s="438">
        <v>2772.7747799999997</v>
      </c>
      <c r="H69" s="438">
        <v>1468.78216</v>
      </c>
      <c r="I69" s="438">
        <v>2316.29025</v>
      </c>
      <c r="J69" s="438">
        <v>830.81256000000008</v>
      </c>
      <c r="K69" s="438">
        <v>717.14622999999995</v>
      </c>
      <c r="L69" s="438">
        <v>886.45097999999996</v>
      </c>
      <c r="M69" s="438">
        <v>231.72485</v>
      </c>
      <c r="N69" s="438">
        <v>2551.4529600000001</v>
      </c>
      <c r="O69" s="438">
        <v>661.21650999999997</v>
      </c>
      <c r="P69" s="438">
        <v>1290.5625500000001</v>
      </c>
      <c r="Q69" s="438">
        <v>396.99134000000004</v>
      </c>
      <c r="R69" s="438">
        <v>1262.1560200000001</v>
      </c>
      <c r="S69" s="438">
        <v>1644.1563899999999</v>
      </c>
      <c r="T69" s="438">
        <v>1437.5266200000001</v>
      </c>
      <c r="U69" s="438">
        <v>1537.46262</v>
      </c>
      <c r="V69" s="438">
        <v>1931.66947</v>
      </c>
      <c r="W69" s="438">
        <v>1640.3304900000001</v>
      </c>
      <c r="X69" s="438">
        <v>3369.99721</v>
      </c>
      <c r="Y69" s="438">
        <v>673.33769999999993</v>
      </c>
      <c r="Z69" s="438">
        <v>3190.3138399999998</v>
      </c>
      <c r="AA69" s="438">
        <v>1429.92148</v>
      </c>
      <c r="AB69" s="438">
        <v>902.14187000000004</v>
      </c>
      <c r="AC69" s="438">
        <v>3115.2100499999997</v>
      </c>
      <c r="AD69" s="438">
        <v>835.40220999999997</v>
      </c>
      <c r="AE69" s="438">
        <v>1382.71021</v>
      </c>
      <c r="AF69" s="438">
        <v>976.11360000000002</v>
      </c>
      <c r="AG69" s="438">
        <v>907.70445999999993</v>
      </c>
      <c r="AH69" s="438">
        <v>841.99582999999996</v>
      </c>
      <c r="AI69" s="438">
        <v>230.81685999999999</v>
      </c>
      <c r="AJ69" s="438">
        <v>927.66701999999998</v>
      </c>
      <c r="AK69" s="438">
        <v>234.49948000000001</v>
      </c>
      <c r="AL69" s="438">
        <v>796.32156999999995</v>
      </c>
      <c r="AM69" s="438">
        <v>136.39094</v>
      </c>
      <c r="AN69" s="438">
        <v>2482.1625600000002</v>
      </c>
      <c r="AO69" s="438">
        <v>1575.1326799999999</v>
      </c>
      <c r="AP69" s="438">
        <v>228.57041000000001</v>
      </c>
      <c r="AQ69" s="438">
        <v>86693.202749999997</v>
      </c>
    </row>
    <row r="70" spans="1:43">
      <c r="A70" s="64" t="s">
        <v>203</v>
      </c>
      <c r="B70" s="59">
        <v>0</v>
      </c>
      <c r="C70" s="59">
        <v>0</v>
      </c>
      <c r="D70" s="59">
        <v>0</v>
      </c>
      <c r="E70" s="59">
        <v>0</v>
      </c>
      <c r="F70" s="59">
        <v>0</v>
      </c>
      <c r="G70" s="59">
        <v>0</v>
      </c>
      <c r="H70" s="59">
        <v>0</v>
      </c>
      <c r="I70" s="59">
        <v>0</v>
      </c>
      <c r="J70" s="59">
        <v>17.612410000000001</v>
      </c>
      <c r="K70" s="59">
        <v>0</v>
      </c>
      <c r="L70" s="59">
        <v>0</v>
      </c>
      <c r="M70" s="59">
        <v>12.2</v>
      </c>
      <c r="N70" s="59">
        <v>171.87620000000001</v>
      </c>
      <c r="O70" s="59">
        <v>711.49381000000005</v>
      </c>
      <c r="P70" s="59">
        <v>0</v>
      </c>
      <c r="Q70" s="59">
        <v>26.200200000000002</v>
      </c>
      <c r="R70" s="59">
        <v>0</v>
      </c>
      <c r="S70" s="59">
        <v>78.432100000000005</v>
      </c>
      <c r="T70" s="59">
        <v>0</v>
      </c>
      <c r="U70" s="59">
        <v>0</v>
      </c>
      <c r="V70" s="59">
        <v>247.25872000000001</v>
      </c>
      <c r="W70" s="59">
        <v>19.171189999999999</v>
      </c>
      <c r="X70" s="59">
        <v>0</v>
      </c>
      <c r="Y70" s="59">
        <v>0</v>
      </c>
      <c r="Z70" s="59">
        <v>0</v>
      </c>
      <c r="AA70" s="59">
        <v>0</v>
      </c>
      <c r="AB70" s="59">
        <v>0</v>
      </c>
      <c r="AC70" s="59">
        <v>0</v>
      </c>
      <c r="AD70" s="59">
        <v>0</v>
      </c>
      <c r="AE70" s="59">
        <v>0</v>
      </c>
      <c r="AF70" s="59">
        <v>7.6959799999999996</v>
      </c>
      <c r="AG70" s="59">
        <v>0</v>
      </c>
      <c r="AH70" s="59">
        <v>0</v>
      </c>
      <c r="AI70" s="59">
        <v>0</v>
      </c>
      <c r="AJ70" s="59">
        <v>0</v>
      </c>
      <c r="AK70" s="59">
        <v>0</v>
      </c>
      <c r="AL70" s="59">
        <v>0</v>
      </c>
      <c r="AM70" s="59">
        <v>0</v>
      </c>
      <c r="AN70" s="59">
        <v>0</v>
      </c>
      <c r="AO70" s="59">
        <v>0</v>
      </c>
      <c r="AP70" s="59">
        <v>0</v>
      </c>
      <c r="AQ70" s="59">
        <v>1291.9406100000001</v>
      </c>
    </row>
    <row r="71" spans="1:43">
      <c r="A71" s="64" t="s">
        <v>204</v>
      </c>
      <c r="B71" s="59">
        <v>10878.00669</v>
      </c>
      <c r="C71" s="59">
        <v>616.04906999999992</v>
      </c>
      <c r="D71" s="59">
        <v>729.59865000000002</v>
      </c>
      <c r="E71" s="59">
        <v>515.43615</v>
      </c>
      <c r="F71" s="59">
        <v>529.63337000000001</v>
      </c>
      <c r="G71" s="59">
        <v>262.64502000000005</v>
      </c>
      <c r="H71" s="59">
        <v>771.14627000000007</v>
      </c>
      <c r="I71" s="59">
        <v>425.66165999999998</v>
      </c>
      <c r="J71" s="59">
        <v>412.00344999999999</v>
      </c>
      <c r="K71" s="59">
        <v>668.18107999999995</v>
      </c>
      <c r="L71" s="59">
        <v>588.3096700000001</v>
      </c>
      <c r="M71" s="59">
        <v>91.608109999999996</v>
      </c>
      <c r="N71" s="59">
        <v>1426.0173400000001</v>
      </c>
      <c r="O71" s="59">
        <v>520.04096000000004</v>
      </c>
      <c r="P71" s="59">
        <v>214.20103</v>
      </c>
      <c r="Q71" s="59">
        <v>114.86984</v>
      </c>
      <c r="R71" s="59">
        <v>74.789479999999998</v>
      </c>
      <c r="S71" s="59">
        <v>244.81648999999999</v>
      </c>
      <c r="T71" s="59">
        <v>1327.2211200000002</v>
      </c>
      <c r="U71" s="59">
        <v>1407.6699099999998</v>
      </c>
      <c r="V71" s="59">
        <v>535.60109999999997</v>
      </c>
      <c r="W71" s="59">
        <v>490.47545000000002</v>
      </c>
      <c r="X71" s="59">
        <v>167.34360999999998</v>
      </c>
      <c r="Y71" s="59">
        <v>454.74071999999995</v>
      </c>
      <c r="Z71" s="59">
        <v>402.65893</v>
      </c>
      <c r="AA71" s="59">
        <v>318.54187000000002</v>
      </c>
      <c r="AB71" s="59">
        <v>425.07808</v>
      </c>
      <c r="AC71" s="59">
        <v>1170.4418500000002</v>
      </c>
      <c r="AD71" s="59">
        <v>75.592470000000006</v>
      </c>
      <c r="AE71" s="59">
        <v>741.38693000000001</v>
      </c>
      <c r="AF71" s="59">
        <v>575.01807999999994</v>
      </c>
      <c r="AG71" s="59">
        <v>556.96374000000003</v>
      </c>
      <c r="AH71" s="59">
        <v>270.58214000000004</v>
      </c>
      <c r="AI71" s="59">
        <v>181.74662000000001</v>
      </c>
      <c r="AJ71" s="59">
        <v>30.737159999999999</v>
      </c>
      <c r="AK71" s="59">
        <v>107.30385000000001</v>
      </c>
      <c r="AL71" s="59">
        <v>99.461740000000006</v>
      </c>
      <c r="AM71" s="59">
        <v>62.281760000000006</v>
      </c>
      <c r="AN71" s="59">
        <v>201.3991</v>
      </c>
      <c r="AO71" s="59">
        <v>609.8260600000001</v>
      </c>
      <c r="AP71" s="59">
        <v>38.691290000000002</v>
      </c>
      <c r="AQ71" s="59">
        <v>29333.777910000001</v>
      </c>
    </row>
    <row r="72" spans="1:43">
      <c r="A72" s="64" t="s">
        <v>205</v>
      </c>
      <c r="B72" s="59">
        <v>15253.14321</v>
      </c>
      <c r="C72" s="59">
        <v>1906.3483100000001</v>
      </c>
      <c r="D72" s="59">
        <v>13455.94702</v>
      </c>
      <c r="E72" s="59">
        <v>3415.2577500000002</v>
      </c>
      <c r="F72" s="59">
        <v>1285.02575</v>
      </c>
      <c r="G72" s="59">
        <v>2798.77585</v>
      </c>
      <c r="H72" s="59">
        <v>807.34358999999995</v>
      </c>
      <c r="I72" s="59">
        <v>2193.5988199999997</v>
      </c>
      <c r="J72" s="59">
        <v>435.65229999999997</v>
      </c>
      <c r="K72" s="59">
        <v>216.48837</v>
      </c>
      <c r="L72" s="59">
        <v>2075.29061</v>
      </c>
      <c r="M72" s="59">
        <v>219.73305999999999</v>
      </c>
      <c r="N72" s="59">
        <v>1538.53963</v>
      </c>
      <c r="O72" s="59">
        <v>660.59604999999999</v>
      </c>
      <c r="P72" s="59">
        <v>1212.2375300000001</v>
      </c>
      <c r="Q72" s="59">
        <v>773.40853000000004</v>
      </c>
      <c r="R72" s="59">
        <v>1217.4765300000001</v>
      </c>
      <c r="S72" s="59">
        <v>1418.64246</v>
      </c>
      <c r="T72" s="59">
        <v>189.81814000000003</v>
      </c>
      <c r="U72" s="59">
        <v>178.59270999999998</v>
      </c>
      <c r="V72" s="59">
        <v>1175.9095500000001</v>
      </c>
      <c r="W72" s="59">
        <v>1452.9996799999999</v>
      </c>
      <c r="X72" s="59">
        <v>3992.5067000000004</v>
      </c>
      <c r="Y72" s="59">
        <v>484.46915000000001</v>
      </c>
      <c r="Z72" s="59">
        <v>3963.5048500000003</v>
      </c>
      <c r="AA72" s="59">
        <v>1500.5994900000001</v>
      </c>
      <c r="AB72" s="59">
        <v>649.03574000000003</v>
      </c>
      <c r="AC72" s="59">
        <v>3451.3285299999998</v>
      </c>
      <c r="AD72" s="59">
        <v>858.08626000000004</v>
      </c>
      <c r="AE72" s="59">
        <v>653.52525000000003</v>
      </c>
      <c r="AF72" s="59">
        <v>596.03243999999995</v>
      </c>
      <c r="AG72" s="59">
        <v>361.56471999999997</v>
      </c>
      <c r="AH72" s="59">
        <v>813.56527000000006</v>
      </c>
      <c r="AI72" s="59">
        <v>61.036639999999998</v>
      </c>
      <c r="AJ72" s="59">
        <v>965.32704000000001</v>
      </c>
      <c r="AK72" s="59">
        <v>127.19563000000001</v>
      </c>
      <c r="AL72" s="59">
        <v>809.18106999999998</v>
      </c>
      <c r="AM72" s="59">
        <v>186.65609000000001</v>
      </c>
      <c r="AN72" s="59">
        <v>2702.1296600000001</v>
      </c>
      <c r="AO72" s="59">
        <v>2381.6708599999997</v>
      </c>
      <c r="AP72" s="59">
        <v>340.78004999999996</v>
      </c>
      <c r="AQ72" s="59">
        <v>78779.02089</v>
      </c>
    </row>
    <row r="73" spans="1:43">
      <c r="A73" s="64" t="s">
        <v>206</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c r="AN73" s="59">
        <v>0</v>
      </c>
      <c r="AO73" s="59">
        <v>0</v>
      </c>
      <c r="AP73" s="59">
        <v>0</v>
      </c>
      <c r="AQ73" s="59">
        <v>0</v>
      </c>
    </row>
    <row r="74" spans="1:43">
      <c r="A74" s="64" t="s">
        <v>207</v>
      </c>
      <c r="B74" s="59">
        <v>-6279.4645399999999</v>
      </c>
      <c r="C74" s="59">
        <v>-68.98857000000001</v>
      </c>
      <c r="D74" s="59">
        <v>-2002.24081</v>
      </c>
      <c r="E74" s="59">
        <v>-1227.55306</v>
      </c>
      <c r="F74" s="59">
        <v>-126.913</v>
      </c>
      <c r="G74" s="59">
        <v>-288.64609000000002</v>
      </c>
      <c r="H74" s="59">
        <v>-109.7077</v>
      </c>
      <c r="I74" s="59">
        <v>-302.97022999999996</v>
      </c>
      <c r="J74" s="59">
        <v>-34.455599999999997</v>
      </c>
      <c r="K74" s="59">
        <v>-167.52322000000001</v>
      </c>
      <c r="L74" s="59">
        <v>-1777.1493</v>
      </c>
      <c r="M74" s="59">
        <v>-91.816320000000005</v>
      </c>
      <c r="N74" s="59">
        <v>-584.98020999999994</v>
      </c>
      <c r="O74" s="59">
        <v>-1230.9143100000001</v>
      </c>
      <c r="P74" s="59">
        <v>-135.87601000000001</v>
      </c>
      <c r="Q74" s="59">
        <v>-517.48722999999995</v>
      </c>
      <c r="R74" s="59">
        <v>-30.109990000000003</v>
      </c>
      <c r="S74" s="59">
        <v>-97.734660000000005</v>
      </c>
      <c r="T74" s="59">
        <v>-79.512640000000005</v>
      </c>
      <c r="U74" s="59">
        <v>-48.8</v>
      </c>
      <c r="V74" s="59">
        <v>-27.099900000000002</v>
      </c>
      <c r="W74" s="59">
        <v>-322.31583000000001</v>
      </c>
      <c r="X74" s="59">
        <v>-789.85309999999993</v>
      </c>
      <c r="Y74" s="59">
        <v>-265.87216999999998</v>
      </c>
      <c r="Z74" s="59">
        <v>-1175.8499399999998</v>
      </c>
      <c r="AA74" s="59">
        <v>-389.21987999999999</v>
      </c>
      <c r="AB74" s="59">
        <v>-171.97195000000002</v>
      </c>
      <c r="AC74" s="59">
        <v>-1506.56033</v>
      </c>
      <c r="AD74" s="59">
        <v>-98.276520000000005</v>
      </c>
      <c r="AE74" s="59">
        <v>-12.201969999999999</v>
      </c>
      <c r="AF74" s="59">
        <v>-202.63290000000001</v>
      </c>
      <c r="AG74" s="59">
        <v>-10.824</v>
      </c>
      <c r="AH74" s="59">
        <v>-242.15158</v>
      </c>
      <c r="AI74" s="59">
        <v>-11.9664</v>
      </c>
      <c r="AJ74" s="59">
        <v>-68.397179999999992</v>
      </c>
      <c r="AK74" s="59">
        <v>0</v>
      </c>
      <c r="AL74" s="59">
        <v>-112.32124</v>
      </c>
      <c r="AM74" s="59">
        <v>-112.54691</v>
      </c>
      <c r="AN74" s="59">
        <v>-421.36619999999999</v>
      </c>
      <c r="AO74" s="59">
        <v>-1416.3642399999999</v>
      </c>
      <c r="AP74" s="59">
        <v>-150.90092999999999</v>
      </c>
      <c r="AQ74" s="59">
        <v>-22711.536660000002</v>
      </c>
    </row>
    <row r="75" spans="1:43">
      <c r="A75" s="389" t="s">
        <v>208</v>
      </c>
      <c r="B75" s="438">
        <v>2193.5342700000001</v>
      </c>
      <c r="C75" s="438">
        <v>1504.1008200000001</v>
      </c>
      <c r="D75" s="438">
        <v>605.62926000000004</v>
      </c>
      <c r="E75" s="438">
        <v>1288.7151899999999</v>
      </c>
      <c r="F75" s="438">
        <v>0</v>
      </c>
      <c r="G75" s="438">
        <v>0</v>
      </c>
      <c r="H75" s="438">
        <v>5.8999999999999997E-2</v>
      </c>
      <c r="I75" s="438">
        <v>453.12306000000001</v>
      </c>
      <c r="J75" s="438">
        <v>292.57015999999999</v>
      </c>
      <c r="K75" s="438">
        <v>52.913089999999997</v>
      </c>
      <c r="L75" s="438">
        <v>207.30495999999999</v>
      </c>
      <c r="M75" s="438">
        <v>0</v>
      </c>
      <c r="N75" s="438">
        <v>0</v>
      </c>
      <c r="O75" s="438">
        <v>283.60599999999999</v>
      </c>
      <c r="P75" s="438">
        <v>277.50797</v>
      </c>
      <c r="Q75" s="438">
        <v>41.70646</v>
      </c>
      <c r="R75" s="438">
        <v>62.962809999999998</v>
      </c>
      <c r="S75" s="438">
        <v>8.5985899999999997</v>
      </c>
      <c r="T75" s="438">
        <v>0</v>
      </c>
      <c r="U75" s="438">
        <v>0.13200000000000001</v>
      </c>
      <c r="V75" s="438">
        <v>1E-3</v>
      </c>
      <c r="W75" s="438">
        <v>0</v>
      </c>
      <c r="X75" s="438">
        <v>579.30082999999991</v>
      </c>
      <c r="Y75" s="438">
        <v>3.0000000000000001E-3</v>
      </c>
      <c r="Z75" s="438">
        <v>1079.17499</v>
      </c>
      <c r="AA75" s="438">
        <v>0</v>
      </c>
      <c r="AB75" s="438">
        <v>2E-3</v>
      </c>
      <c r="AC75" s="438">
        <v>489.77638000000002</v>
      </c>
      <c r="AD75" s="438">
        <v>0</v>
      </c>
      <c r="AE75" s="438">
        <v>0</v>
      </c>
      <c r="AF75" s="438">
        <v>1.5877399999999999</v>
      </c>
      <c r="AG75" s="438">
        <v>28.34834</v>
      </c>
      <c r="AH75" s="438">
        <v>54.747579999999999</v>
      </c>
      <c r="AI75" s="438">
        <v>2E-3</v>
      </c>
      <c r="AJ75" s="438">
        <v>1E-3</v>
      </c>
      <c r="AK75" s="438">
        <v>0</v>
      </c>
      <c r="AL75" s="438">
        <v>0</v>
      </c>
      <c r="AM75" s="438">
        <v>1E-3</v>
      </c>
      <c r="AN75" s="438">
        <v>768.80292000000009</v>
      </c>
      <c r="AO75" s="438">
        <v>0.14099999999999999</v>
      </c>
      <c r="AP75" s="438">
        <v>8.3000000000000004E-2</v>
      </c>
      <c r="AQ75" s="438">
        <v>10274.43642</v>
      </c>
    </row>
    <row r="76" spans="1:43">
      <c r="A76" s="64" t="s">
        <v>209</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0</v>
      </c>
      <c r="AN76" s="59">
        <v>0</v>
      </c>
      <c r="AO76" s="59">
        <v>0</v>
      </c>
      <c r="AP76" s="59">
        <v>0</v>
      </c>
      <c r="AQ76" s="59">
        <v>2516.3833500000001</v>
      </c>
    </row>
    <row r="77" spans="1:43">
      <c r="A77" s="64" t="s">
        <v>210</v>
      </c>
      <c r="B77" s="59">
        <v>6930.2115100000001</v>
      </c>
      <c r="C77" s="59">
        <v>6127.4675900000002</v>
      </c>
      <c r="D77" s="59">
        <v>2931.1154799999999</v>
      </c>
      <c r="E77" s="59">
        <v>2204.9239199999997</v>
      </c>
      <c r="F77" s="59">
        <v>0</v>
      </c>
      <c r="G77" s="59">
        <v>0</v>
      </c>
      <c r="H77" s="59">
        <v>0</v>
      </c>
      <c r="I77" s="59">
        <v>1832.67895</v>
      </c>
      <c r="J77" s="59">
        <v>1250.8990800000001</v>
      </c>
      <c r="K77" s="59">
        <v>172.40415999999999</v>
      </c>
      <c r="L77" s="59">
        <v>2407.4493199999997</v>
      </c>
      <c r="M77" s="59">
        <v>0</v>
      </c>
      <c r="N77" s="59">
        <v>415.05635999999998</v>
      </c>
      <c r="O77" s="59">
        <v>576.03902000000005</v>
      </c>
      <c r="P77" s="59">
        <v>765.55115999999998</v>
      </c>
      <c r="Q77" s="59">
        <v>55.608620000000002</v>
      </c>
      <c r="R77" s="59">
        <v>268.55422999999996</v>
      </c>
      <c r="S77" s="59">
        <v>0</v>
      </c>
      <c r="T77" s="59">
        <v>0</v>
      </c>
      <c r="U77" s="59">
        <v>4.1120000000000001</v>
      </c>
      <c r="V77" s="59">
        <v>0</v>
      </c>
      <c r="W77" s="59">
        <v>2E-3</v>
      </c>
      <c r="X77" s="59">
        <v>860.87065000000007</v>
      </c>
      <c r="Y77" s="59">
        <v>0</v>
      </c>
      <c r="Z77" s="59">
        <v>2050.9632799999999</v>
      </c>
      <c r="AA77" s="59">
        <v>334.36718000000002</v>
      </c>
      <c r="AB77" s="59">
        <v>1E-3</v>
      </c>
      <c r="AC77" s="59">
        <v>1425.8042</v>
      </c>
      <c r="AD77" s="59">
        <v>44.26</v>
      </c>
      <c r="AE77" s="59">
        <v>171.0145</v>
      </c>
      <c r="AF77" s="59">
        <v>0</v>
      </c>
      <c r="AG77" s="59">
        <v>37.797789999999999</v>
      </c>
      <c r="AH77" s="59">
        <v>276.46938</v>
      </c>
      <c r="AI77" s="59">
        <v>0</v>
      </c>
      <c r="AJ77" s="59">
        <v>0</v>
      </c>
      <c r="AK77" s="59">
        <v>0</v>
      </c>
      <c r="AL77" s="59">
        <v>0</v>
      </c>
      <c r="AM77" s="59">
        <v>8.986600000000001</v>
      </c>
      <c r="AN77" s="59">
        <v>763.08395999999993</v>
      </c>
      <c r="AO77" s="59">
        <v>566.24617000000001</v>
      </c>
      <c r="AP77" s="59">
        <v>0</v>
      </c>
      <c r="AQ77" s="59">
        <v>32481.938109999999</v>
      </c>
    </row>
    <row r="78" spans="1:43">
      <c r="A78" s="64" t="s">
        <v>211</v>
      </c>
      <c r="B78" s="59">
        <v>1972.2451299999998</v>
      </c>
      <c r="C78" s="59">
        <v>2.6965599999999998</v>
      </c>
      <c r="D78" s="59">
        <v>197.91410999999999</v>
      </c>
      <c r="E78" s="59">
        <v>0.03</v>
      </c>
      <c r="F78" s="59">
        <v>0</v>
      </c>
      <c r="G78" s="59">
        <v>0</v>
      </c>
      <c r="H78" s="59">
        <v>5.8999999999999997E-2</v>
      </c>
      <c r="I78" s="59">
        <v>0</v>
      </c>
      <c r="J78" s="59">
        <v>0.14699999999999999</v>
      </c>
      <c r="K78" s="59">
        <v>2.22323</v>
      </c>
      <c r="L78" s="59">
        <v>5.9721000000000002</v>
      </c>
      <c r="M78" s="59">
        <v>55.32526</v>
      </c>
      <c r="N78" s="59">
        <v>0</v>
      </c>
      <c r="O78" s="59">
        <v>0.114</v>
      </c>
      <c r="P78" s="59">
        <v>0</v>
      </c>
      <c r="Q78" s="59">
        <v>0</v>
      </c>
      <c r="R78" s="59">
        <v>184.16406000000001</v>
      </c>
      <c r="S78" s="59">
        <v>8.5985899999999997</v>
      </c>
      <c r="T78" s="59">
        <v>4.8483900000000002</v>
      </c>
      <c r="U78" s="59">
        <v>356.58453000000003</v>
      </c>
      <c r="V78" s="59">
        <v>41.98133</v>
      </c>
      <c r="W78" s="59">
        <v>0</v>
      </c>
      <c r="X78" s="59">
        <v>0</v>
      </c>
      <c r="Y78" s="59">
        <v>0</v>
      </c>
      <c r="Z78" s="59">
        <v>0</v>
      </c>
      <c r="AA78" s="59">
        <v>0</v>
      </c>
      <c r="AB78" s="59">
        <v>945.76599999999996</v>
      </c>
      <c r="AC78" s="59">
        <v>17.233000000000001</v>
      </c>
      <c r="AD78" s="59">
        <v>0</v>
      </c>
      <c r="AE78" s="59">
        <v>0</v>
      </c>
      <c r="AF78" s="59">
        <v>1.58674</v>
      </c>
      <c r="AG78" s="59">
        <v>0</v>
      </c>
      <c r="AH78" s="59">
        <v>3.0000000000000001E-3</v>
      </c>
      <c r="AI78" s="59">
        <v>2E-3</v>
      </c>
      <c r="AJ78" s="59">
        <v>1E-3</v>
      </c>
      <c r="AK78" s="59">
        <v>0</v>
      </c>
      <c r="AL78" s="59">
        <v>0</v>
      </c>
      <c r="AM78" s="59">
        <v>0</v>
      </c>
      <c r="AN78" s="59">
        <v>54.564419999999998</v>
      </c>
      <c r="AO78" s="59">
        <v>95.342309999999998</v>
      </c>
      <c r="AP78" s="59">
        <v>8.3000000000000004E-2</v>
      </c>
      <c r="AQ78" s="59">
        <v>3947.4847599999998</v>
      </c>
    </row>
    <row r="79" spans="1:43">
      <c r="A79" s="64" t="s">
        <v>212</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0</v>
      </c>
      <c r="AN79" s="59">
        <v>0</v>
      </c>
      <c r="AO79" s="59">
        <v>0</v>
      </c>
      <c r="AP79" s="59">
        <v>0</v>
      </c>
      <c r="AQ79" s="59">
        <v>3439.4710399999999</v>
      </c>
    </row>
    <row r="80" spans="1:43">
      <c r="A80" s="64" t="s">
        <v>213</v>
      </c>
      <c r="B80" s="59">
        <v>-6708.9223700000002</v>
      </c>
      <c r="C80" s="59">
        <v>-4626.06333</v>
      </c>
      <c r="D80" s="59">
        <v>-2523.4003299999999</v>
      </c>
      <c r="E80" s="59">
        <v>-916.23873000000003</v>
      </c>
      <c r="F80" s="59">
        <v>0</v>
      </c>
      <c r="G80" s="59">
        <v>0</v>
      </c>
      <c r="H80" s="59">
        <v>0</v>
      </c>
      <c r="I80" s="59">
        <v>-1379.5558899999999</v>
      </c>
      <c r="J80" s="59">
        <v>-958.47592000000009</v>
      </c>
      <c r="K80" s="59">
        <v>-131.86757</v>
      </c>
      <c r="L80" s="59">
        <v>-5635.4342300000008</v>
      </c>
      <c r="M80" s="59">
        <v>-55.32526</v>
      </c>
      <c r="N80" s="59">
        <v>-415.05635999999998</v>
      </c>
      <c r="O80" s="59">
        <v>-1838.8028200000001</v>
      </c>
      <c r="P80" s="59">
        <v>-488.04318999999998</v>
      </c>
      <c r="Q80" s="59">
        <v>-13.90216</v>
      </c>
      <c r="R80" s="59">
        <v>-389.75547999999998</v>
      </c>
      <c r="S80" s="59">
        <v>0</v>
      </c>
      <c r="T80" s="59">
        <v>-4.8483900000000002</v>
      </c>
      <c r="U80" s="59">
        <v>-360.56453000000005</v>
      </c>
      <c r="V80" s="59">
        <v>-41.980330000000002</v>
      </c>
      <c r="W80" s="59">
        <v>-2E-3</v>
      </c>
      <c r="X80" s="59">
        <v>-281.56981999999999</v>
      </c>
      <c r="Y80" s="59">
        <v>-970.12355000000002</v>
      </c>
      <c r="Z80" s="59">
        <v>-971.78829000000007</v>
      </c>
      <c r="AA80" s="59">
        <v>-334.36718000000002</v>
      </c>
      <c r="AB80" s="59">
        <v>-945.76499999999999</v>
      </c>
      <c r="AC80" s="59">
        <v>-953.26081999999997</v>
      </c>
      <c r="AD80" s="59">
        <v>-44.26</v>
      </c>
      <c r="AE80" s="59">
        <v>-171.0145</v>
      </c>
      <c r="AF80" s="59">
        <v>0</v>
      </c>
      <c r="AG80" s="59">
        <v>-9.4494500000000006</v>
      </c>
      <c r="AH80" s="59">
        <v>-221.72479999999999</v>
      </c>
      <c r="AI80" s="59">
        <v>0</v>
      </c>
      <c r="AJ80" s="59">
        <v>0</v>
      </c>
      <c r="AK80" s="59">
        <v>0</v>
      </c>
      <c r="AL80" s="59">
        <v>0</v>
      </c>
      <c r="AM80" s="59">
        <v>-8.9855999999999998</v>
      </c>
      <c r="AN80" s="59">
        <v>-48.845459999999996</v>
      </c>
      <c r="AO80" s="59">
        <v>-661.44747999999993</v>
      </c>
      <c r="AP80" s="59">
        <v>0</v>
      </c>
      <c r="AQ80" s="59">
        <v>-32110.840840000001</v>
      </c>
    </row>
    <row r="81" spans="1:43">
      <c r="A81" s="389" t="s">
        <v>214</v>
      </c>
      <c r="B81" s="438">
        <v>112555.91653</v>
      </c>
      <c r="C81" s="438">
        <v>78719.776920000004</v>
      </c>
      <c r="D81" s="438">
        <v>74281.49923999999</v>
      </c>
      <c r="E81" s="438">
        <v>16063.24123</v>
      </c>
      <c r="F81" s="438">
        <v>10871.98648</v>
      </c>
      <c r="G81" s="438">
        <v>8967.3368399999999</v>
      </c>
      <c r="H81" s="438">
        <v>4533.8723</v>
      </c>
      <c r="I81" s="438">
        <v>29251.717230000002</v>
      </c>
      <c r="J81" s="438">
        <v>5312.1424800000004</v>
      </c>
      <c r="K81" s="438">
        <v>9223.7338199999995</v>
      </c>
      <c r="L81" s="438">
        <v>28336.065460000002</v>
      </c>
      <c r="M81" s="438">
        <v>6650.5841300000002</v>
      </c>
      <c r="N81" s="438">
        <v>16103.656800000001</v>
      </c>
      <c r="O81" s="438">
        <v>9467.0995000000003</v>
      </c>
      <c r="P81" s="438">
        <v>4664.0911799999994</v>
      </c>
      <c r="Q81" s="438">
        <v>902.38923999999997</v>
      </c>
      <c r="R81" s="438">
        <v>1053.2917500000001</v>
      </c>
      <c r="S81" s="438">
        <v>4752.5244000000002</v>
      </c>
      <c r="T81" s="438">
        <v>2347.8512599999999</v>
      </c>
      <c r="U81" s="438">
        <v>6038.0607800000007</v>
      </c>
      <c r="V81" s="438">
        <v>3232.23596</v>
      </c>
      <c r="W81" s="438">
        <v>8318.0266300000003</v>
      </c>
      <c r="X81" s="438">
        <v>32767.07749</v>
      </c>
      <c r="Y81" s="438">
        <v>4883.7497100000001</v>
      </c>
      <c r="Z81" s="438">
        <v>21914.293020000001</v>
      </c>
      <c r="AA81" s="438">
        <v>2225.9585000000002</v>
      </c>
      <c r="AB81" s="438">
        <v>17449.16403</v>
      </c>
      <c r="AC81" s="438">
        <v>13996.589739999999</v>
      </c>
      <c r="AD81" s="438">
        <v>640.33993999999996</v>
      </c>
      <c r="AE81" s="438">
        <v>12183.678260000001</v>
      </c>
      <c r="AF81" s="438">
        <v>1044.8901000000001</v>
      </c>
      <c r="AG81" s="438">
        <v>719.67881999999997</v>
      </c>
      <c r="AH81" s="438">
        <v>694.9588</v>
      </c>
      <c r="AI81" s="438">
        <v>561.40926000000002</v>
      </c>
      <c r="AJ81" s="438">
        <v>1462.0516399999999</v>
      </c>
      <c r="AK81" s="438">
        <v>38.228199999999994</v>
      </c>
      <c r="AL81" s="438">
        <v>1843.9117800000001</v>
      </c>
      <c r="AM81" s="438">
        <v>78.310009999999991</v>
      </c>
      <c r="AN81" s="438">
        <v>2111.2211899999998</v>
      </c>
      <c r="AO81" s="438">
        <v>43.357999999999997</v>
      </c>
      <c r="AP81" s="438">
        <v>18.521999999999998</v>
      </c>
      <c r="AQ81" s="438">
        <v>556324.49064999993</v>
      </c>
    </row>
    <row r="82" spans="1:43">
      <c r="A82" s="64" t="s">
        <v>168</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c r="AN82" s="59">
        <v>0</v>
      </c>
      <c r="AO82" s="59">
        <v>0</v>
      </c>
      <c r="AP82" s="59">
        <v>0</v>
      </c>
      <c r="AQ82" s="59">
        <v>0</v>
      </c>
    </row>
    <row r="83" spans="1:43">
      <c r="A83" s="64" t="s">
        <v>169</v>
      </c>
      <c r="B83" s="59">
        <v>0</v>
      </c>
      <c r="C83" s="59">
        <v>17000</v>
      </c>
      <c r="D83" s="59">
        <v>13720</v>
      </c>
      <c r="E83" s="59">
        <v>500</v>
      </c>
      <c r="F83" s="59">
        <v>630</v>
      </c>
      <c r="G83" s="59">
        <v>6090.35941</v>
      </c>
      <c r="H83" s="59">
        <v>500</v>
      </c>
      <c r="I83" s="59">
        <v>11863.518550000001</v>
      </c>
      <c r="J83" s="59">
        <v>0</v>
      </c>
      <c r="K83" s="59">
        <v>3000</v>
      </c>
      <c r="L83" s="59">
        <v>3000</v>
      </c>
      <c r="M83" s="59">
        <v>0</v>
      </c>
      <c r="N83" s="59">
        <v>8200</v>
      </c>
      <c r="O83" s="59">
        <v>0</v>
      </c>
      <c r="P83" s="59">
        <v>1414.3270199999999</v>
      </c>
      <c r="Q83" s="59">
        <v>0</v>
      </c>
      <c r="R83" s="59">
        <v>0</v>
      </c>
      <c r="S83" s="59">
        <v>0</v>
      </c>
      <c r="T83" s="59">
        <v>0</v>
      </c>
      <c r="U83" s="59">
        <v>0</v>
      </c>
      <c r="V83" s="59">
        <v>0</v>
      </c>
      <c r="W83" s="59">
        <v>2058</v>
      </c>
      <c r="X83" s="59">
        <v>14258.815769999999</v>
      </c>
      <c r="Y83" s="59">
        <v>0</v>
      </c>
      <c r="Z83" s="59">
        <v>0</v>
      </c>
      <c r="AA83" s="59">
        <v>348.17649</v>
      </c>
      <c r="AB83" s="59">
        <v>3580.92</v>
      </c>
      <c r="AC83" s="59">
        <v>5124.6509999999998</v>
      </c>
      <c r="AD83" s="59">
        <v>0</v>
      </c>
      <c r="AE83" s="59">
        <v>0</v>
      </c>
      <c r="AF83" s="59">
        <v>0</v>
      </c>
      <c r="AG83" s="59">
        <v>0.05</v>
      </c>
      <c r="AH83" s="59">
        <v>200</v>
      </c>
      <c r="AI83" s="59">
        <v>250</v>
      </c>
      <c r="AJ83" s="59">
        <v>0</v>
      </c>
      <c r="AK83" s="59">
        <v>0</v>
      </c>
      <c r="AL83" s="59">
        <v>0</v>
      </c>
      <c r="AM83" s="59">
        <v>10.55316</v>
      </c>
      <c r="AN83" s="59">
        <v>2000</v>
      </c>
      <c r="AO83" s="59">
        <v>0</v>
      </c>
      <c r="AP83" s="59">
        <v>0</v>
      </c>
      <c r="AQ83" s="59">
        <v>93749.371400000004</v>
      </c>
    </row>
    <row r="84" spans="1:43">
      <c r="A84" s="64" t="s">
        <v>170</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c r="AN84" s="59">
        <v>0</v>
      </c>
      <c r="AO84" s="59">
        <v>0</v>
      </c>
      <c r="AP84" s="59">
        <v>0</v>
      </c>
      <c r="AQ84" s="59">
        <v>0</v>
      </c>
    </row>
    <row r="85" spans="1:43">
      <c r="A85" s="64" t="s">
        <v>171</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c r="AN85" s="59">
        <v>0</v>
      </c>
      <c r="AO85" s="59">
        <v>0</v>
      </c>
      <c r="AP85" s="59">
        <v>0</v>
      </c>
      <c r="AQ85" s="59">
        <v>0</v>
      </c>
    </row>
    <row r="86" spans="1:43">
      <c r="A86" s="64" t="s">
        <v>215</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3.4415100000000001</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8.56</v>
      </c>
      <c r="AJ86" s="59">
        <v>0</v>
      </c>
      <c r="AK86" s="59">
        <v>0</v>
      </c>
      <c r="AL86" s="59">
        <v>0</v>
      </c>
      <c r="AM86" s="59">
        <v>0</v>
      </c>
      <c r="AN86" s="59">
        <v>0</v>
      </c>
      <c r="AO86" s="59">
        <v>0</v>
      </c>
      <c r="AP86" s="59">
        <v>0</v>
      </c>
      <c r="AQ86" s="59">
        <v>105.44199</v>
      </c>
    </row>
    <row r="87" spans="1:43">
      <c r="A87" s="64" t="s">
        <v>216</v>
      </c>
      <c r="B87" s="59">
        <v>857.98019999999997</v>
      </c>
      <c r="C87" s="59">
        <v>130.47424000000001</v>
      </c>
      <c r="D87" s="59">
        <v>612.25337999999999</v>
      </c>
      <c r="E87" s="59">
        <v>150.26829999999998</v>
      </c>
      <c r="F87" s="59">
        <v>51.414459999999998</v>
      </c>
      <c r="G87" s="59">
        <v>41.16</v>
      </c>
      <c r="H87" s="59">
        <v>30.87</v>
      </c>
      <c r="I87" s="59">
        <v>133.77000000000001</v>
      </c>
      <c r="J87" s="59">
        <v>72.03</v>
      </c>
      <c r="K87" s="59">
        <v>23.504000000000001</v>
      </c>
      <c r="L87" s="59">
        <v>103.7</v>
      </c>
      <c r="M87" s="59">
        <v>27.200490000000002</v>
      </c>
      <c r="N87" s="59">
        <v>22.638000000000002</v>
      </c>
      <c r="O87" s="59">
        <v>79.14622</v>
      </c>
      <c r="P87" s="59">
        <v>12.553799999999999</v>
      </c>
      <c r="Q87" s="59">
        <v>36.015000000000001</v>
      </c>
      <c r="R87" s="59">
        <v>34.221319999999999</v>
      </c>
      <c r="S87" s="59">
        <v>84.26682000000001</v>
      </c>
      <c r="T87" s="59">
        <v>26.754000000000001</v>
      </c>
      <c r="U87" s="59">
        <v>43.564959999999999</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10.29</v>
      </c>
      <c r="AN87" s="59">
        <v>7.2716000000000003</v>
      </c>
      <c r="AO87" s="59">
        <v>96.061999999999998</v>
      </c>
      <c r="AP87" s="59">
        <v>56.675290000000004</v>
      </c>
      <c r="AQ87" s="59">
        <v>3498.63967</v>
      </c>
    </row>
    <row r="88" spans="1:43">
      <c r="A88" s="64" t="s">
        <v>173</v>
      </c>
      <c r="B88" s="59">
        <v>112555.91653</v>
      </c>
      <c r="C88" s="59">
        <v>61429.883780000004</v>
      </c>
      <c r="D88" s="59">
        <v>60297.17772</v>
      </c>
      <c r="E88" s="59">
        <v>15500.64408</v>
      </c>
      <c r="F88" s="59">
        <v>10225.2547</v>
      </c>
      <c r="G88" s="59">
        <v>2833.16986</v>
      </c>
      <c r="H88" s="59">
        <v>4020.0243</v>
      </c>
      <c r="I88" s="59">
        <v>17265.0978</v>
      </c>
      <c r="J88" s="59">
        <v>5288.1324800000002</v>
      </c>
      <c r="K88" s="59">
        <v>6174.2025999999996</v>
      </c>
      <c r="L88" s="59">
        <v>25276.955460000001</v>
      </c>
      <c r="M88" s="59">
        <v>6639.0107199999993</v>
      </c>
      <c r="N88" s="59">
        <v>7820.5858600000001</v>
      </c>
      <c r="O88" s="59">
        <v>9434.061740000001</v>
      </c>
      <c r="P88" s="59">
        <v>3241.4667200000004</v>
      </c>
      <c r="Q88" s="59">
        <v>898.38923999999997</v>
      </c>
      <c r="R88" s="59">
        <v>1039.41021</v>
      </c>
      <c r="S88" s="59">
        <v>4692.5476200000003</v>
      </c>
      <c r="T88" s="59">
        <v>2336.5204600000002</v>
      </c>
      <c r="U88" s="59">
        <v>6019.0238200000003</v>
      </c>
      <c r="V88" s="59">
        <v>3212.6359600000001</v>
      </c>
      <c r="W88" s="59">
        <v>6219.2984999999999</v>
      </c>
      <c r="X88" s="59">
        <v>18382.322660000002</v>
      </c>
      <c r="Y88" s="59">
        <v>4883.7437099999997</v>
      </c>
      <c r="Z88" s="59">
        <v>21914.293020000001</v>
      </c>
      <c r="AA88" s="59">
        <v>1865.35104</v>
      </c>
      <c r="AB88" s="59">
        <v>13826.196529999999</v>
      </c>
      <c r="AC88" s="59">
        <v>8714.7372200000009</v>
      </c>
      <c r="AD88" s="59">
        <v>626.61993999999993</v>
      </c>
      <c r="AE88" s="59">
        <v>12178.190259999999</v>
      </c>
      <c r="AF88" s="59">
        <v>1041.70706</v>
      </c>
      <c r="AG88" s="59">
        <v>714.09156000000007</v>
      </c>
      <c r="AH88" s="59">
        <v>486.86991999999998</v>
      </c>
      <c r="AI88" s="59">
        <v>302.96091999999999</v>
      </c>
      <c r="AJ88" s="59">
        <v>1452.81924</v>
      </c>
      <c r="AK88" s="59">
        <v>38.228199999999994</v>
      </c>
      <c r="AL88" s="59">
        <v>1813.5157799999999</v>
      </c>
      <c r="AM88" s="59">
        <v>60</v>
      </c>
      <c r="AN88" s="59">
        <v>0</v>
      </c>
      <c r="AO88" s="59">
        <v>0</v>
      </c>
      <c r="AP88" s="59">
        <v>0</v>
      </c>
      <c r="AQ88" s="59">
        <v>460721.05722000002</v>
      </c>
    </row>
    <row r="89" spans="1:43">
      <c r="A89" s="64" t="s">
        <v>217</v>
      </c>
      <c r="B89" s="59">
        <v>0</v>
      </c>
      <c r="C89" s="59">
        <v>173.13890000000001</v>
      </c>
      <c r="D89" s="59">
        <v>90.351929999999996</v>
      </c>
      <c r="E89" s="59">
        <v>0</v>
      </c>
      <c r="F89" s="59">
        <v>4.7249999999999996</v>
      </c>
      <c r="G89" s="59">
        <v>34.477969999999999</v>
      </c>
      <c r="H89" s="59">
        <v>1.5</v>
      </c>
      <c r="I89" s="59">
        <v>78.51088</v>
      </c>
      <c r="J89" s="59">
        <v>0</v>
      </c>
      <c r="K89" s="59">
        <v>39.747219999999999</v>
      </c>
      <c r="L89" s="59">
        <v>0</v>
      </c>
      <c r="M89" s="59">
        <v>0</v>
      </c>
      <c r="N89" s="59">
        <v>73.466940000000008</v>
      </c>
      <c r="O89" s="59">
        <v>0</v>
      </c>
      <c r="P89" s="59">
        <v>8.2974399999999999</v>
      </c>
      <c r="Q89" s="59">
        <v>0</v>
      </c>
      <c r="R89" s="59">
        <v>0</v>
      </c>
      <c r="S89" s="59">
        <v>0</v>
      </c>
      <c r="T89" s="59">
        <v>0</v>
      </c>
      <c r="U89" s="59">
        <v>0</v>
      </c>
      <c r="V89" s="59">
        <v>0</v>
      </c>
      <c r="W89" s="59">
        <v>33.22813</v>
      </c>
      <c r="X89" s="59">
        <v>87.495059999999995</v>
      </c>
      <c r="Y89" s="59">
        <v>0</v>
      </c>
      <c r="Z89" s="59">
        <v>0</v>
      </c>
      <c r="AA89" s="59">
        <v>0</v>
      </c>
      <c r="AB89" s="59">
        <v>17.850300000000001</v>
      </c>
      <c r="AC89" s="59">
        <v>74.987320000000011</v>
      </c>
      <c r="AD89" s="59">
        <v>0</v>
      </c>
      <c r="AE89" s="59">
        <v>0</v>
      </c>
      <c r="AF89" s="59">
        <v>0</v>
      </c>
      <c r="AG89" s="59">
        <v>0</v>
      </c>
      <c r="AH89" s="59">
        <v>8.0888799999999996</v>
      </c>
      <c r="AI89" s="59">
        <v>0.98834</v>
      </c>
      <c r="AJ89" s="59">
        <v>0</v>
      </c>
      <c r="AK89" s="59">
        <v>0</v>
      </c>
      <c r="AL89" s="59">
        <v>0</v>
      </c>
      <c r="AM89" s="59">
        <v>2.61185</v>
      </c>
      <c r="AN89" s="59">
        <v>103.94959</v>
      </c>
      <c r="AO89" s="59">
        <v>0</v>
      </c>
      <c r="AP89" s="59">
        <v>0</v>
      </c>
      <c r="AQ89" s="59">
        <v>833.41575</v>
      </c>
    </row>
    <row r="90" spans="1:43">
      <c r="A90" s="64" t="s">
        <v>218</v>
      </c>
      <c r="B90" s="59">
        <v>-857.98019999999997</v>
      </c>
      <c r="C90" s="59">
        <v>-13.72</v>
      </c>
      <c r="D90" s="59">
        <v>-438.28378999999995</v>
      </c>
      <c r="E90" s="59">
        <v>-87.671149999999997</v>
      </c>
      <c r="F90" s="59">
        <v>-39.407679999999999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-39.019030000000001</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-5.1449999999999996</v>
      </c>
      <c r="AN90" s="59">
        <v>0</v>
      </c>
      <c r="AO90" s="59">
        <v>-52.704000000000001</v>
      </c>
      <c r="AP90" s="59">
        <v>-38.153289999999998</v>
      </c>
      <c r="AQ90" s="59">
        <v>-2583.4353799999999</v>
      </c>
    </row>
    <row r="91" spans="1:43">
      <c r="A91" s="389" t="s">
        <v>219</v>
      </c>
      <c r="B91" s="438">
        <v>52033.224539999996</v>
      </c>
      <c r="C91" s="438">
        <v>17092.678960000001</v>
      </c>
      <c r="D91" s="438">
        <v>18862.31453</v>
      </c>
      <c r="E91" s="438">
        <v>3031.5778999999998</v>
      </c>
      <c r="F91" s="438">
        <v>1525.9369099999999</v>
      </c>
      <c r="G91" s="438">
        <v>1965.87896</v>
      </c>
      <c r="H91" s="438">
        <v>1830.96344</v>
      </c>
      <c r="I91" s="438">
        <v>3755.9455600000001</v>
      </c>
      <c r="J91" s="438">
        <v>3143.6100799999999</v>
      </c>
      <c r="K91" s="438">
        <v>3105.6518599999999</v>
      </c>
      <c r="L91" s="438">
        <v>2834.5076600000002</v>
      </c>
      <c r="M91" s="438">
        <v>2747.80834</v>
      </c>
      <c r="N91" s="438">
        <v>6357.0446900000006</v>
      </c>
      <c r="O91" s="438">
        <v>1381.05096</v>
      </c>
      <c r="P91" s="438">
        <v>2143.5706600000003</v>
      </c>
      <c r="Q91" s="438">
        <v>1712.24261</v>
      </c>
      <c r="R91" s="438">
        <v>1648.72947</v>
      </c>
      <c r="S91" s="438">
        <v>1891.2524799999999</v>
      </c>
      <c r="T91" s="438">
        <v>4538.7523600000004</v>
      </c>
      <c r="U91" s="438">
        <v>2294.6735899999999</v>
      </c>
      <c r="V91" s="438">
        <v>4660.8368</v>
      </c>
      <c r="W91" s="438">
        <v>2065.33304</v>
      </c>
      <c r="X91" s="438">
        <v>3085.8867300000002</v>
      </c>
      <c r="Y91" s="438">
        <v>936.78436999999997</v>
      </c>
      <c r="Z91" s="438">
        <v>8973.5389199999991</v>
      </c>
      <c r="AA91" s="438">
        <v>1325.57016</v>
      </c>
      <c r="AB91" s="438">
        <v>3798.5232000000001</v>
      </c>
      <c r="AC91" s="438">
        <v>15800.12492</v>
      </c>
      <c r="AD91" s="438">
        <v>1954.90831</v>
      </c>
      <c r="AE91" s="438">
        <v>4137.69704</v>
      </c>
      <c r="AF91" s="438">
        <v>1453.5105600000002</v>
      </c>
      <c r="AG91" s="438">
        <v>1142.47056</v>
      </c>
      <c r="AH91" s="438">
        <v>2196.9002999999998</v>
      </c>
      <c r="AI91" s="438">
        <v>3116.4666299999999</v>
      </c>
      <c r="AJ91" s="438">
        <v>1306.40435</v>
      </c>
      <c r="AK91" s="438">
        <v>129.55238</v>
      </c>
      <c r="AL91" s="438">
        <v>4236.8993600000003</v>
      </c>
      <c r="AM91" s="438">
        <v>232.40604000000002</v>
      </c>
      <c r="AN91" s="438">
        <v>2953.5918799999999</v>
      </c>
      <c r="AO91" s="438">
        <v>2953.7666800000002</v>
      </c>
      <c r="AP91" s="438">
        <v>995.34377000000006</v>
      </c>
      <c r="AQ91" s="438">
        <v>201353.93156</v>
      </c>
    </row>
    <row r="92" spans="1:43">
      <c r="A92" s="64" t="s">
        <v>220</v>
      </c>
      <c r="B92" s="59">
        <v>13987.591789999999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3062.0505600000001</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939.61800000000005</v>
      </c>
      <c r="AE92" s="59">
        <v>964.86245999999994</v>
      </c>
      <c r="AF92" s="59">
        <v>84.355770000000007</v>
      </c>
      <c r="AG92" s="59">
        <v>38.134730000000005</v>
      </c>
      <c r="AH92" s="59">
        <v>230.1</v>
      </c>
      <c r="AI92" s="59">
        <v>1539.384</v>
      </c>
      <c r="AJ92" s="59">
        <v>698.69362000000001</v>
      </c>
      <c r="AK92" s="59">
        <v>0</v>
      </c>
      <c r="AL92" s="59">
        <v>682.40700000000004</v>
      </c>
      <c r="AM92" s="59">
        <v>0</v>
      </c>
      <c r="AN92" s="59">
        <v>109.79005000000001</v>
      </c>
      <c r="AO92" s="59">
        <v>2562.7759999999998</v>
      </c>
      <c r="AP92" s="59">
        <v>268.07405999999997</v>
      </c>
      <c r="AQ92" s="59">
        <v>57742.206009999994</v>
      </c>
    </row>
    <row r="93" spans="1:43">
      <c r="A93" s="64" t="s">
        <v>221</v>
      </c>
      <c r="B93" s="59">
        <v>33061.665569999997</v>
      </c>
      <c r="C93" s="59">
        <v>8066.2755199999992</v>
      </c>
      <c r="D93" s="59">
        <v>7602.0167999999994</v>
      </c>
      <c r="E93" s="59">
        <v>506.65683000000001</v>
      </c>
      <c r="F93" s="59">
        <v>705.12324000000001</v>
      </c>
      <c r="G93" s="59">
        <v>1382.6326799999999</v>
      </c>
      <c r="H93" s="59">
        <v>896.90773999999999</v>
      </c>
      <c r="I93" s="59">
        <v>1435.7520099999999</v>
      </c>
      <c r="J93" s="59">
        <v>1735.6377399999999</v>
      </c>
      <c r="K93" s="59">
        <v>1353.6812500000001</v>
      </c>
      <c r="L93" s="59">
        <v>2203.9745800000001</v>
      </c>
      <c r="M93" s="59">
        <v>950.23911999999996</v>
      </c>
      <c r="N93" s="59">
        <v>2341.04835</v>
      </c>
      <c r="O93" s="59">
        <v>349.51393999999999</v>
      </c>
      <c r="P93" s="59">
        <v>949.09339</v>
      </c>
      <c r="Q93" s="59">
        <v>953.87623999999994</v>
      </c>
      <c r="R93" s="59">
        <v>791.47087999999997</v>
      </c>
      <c r="S93" s="59">
        <v>283.71328000000005</v>
      </c>
      <c r="T93" s="59">
        <v>1762.2687599999999</v>
      </c>
      <c r="U93" s="59">
        <v>831.17181000000005</v>
      </c>
      <c r="V93" s="59">
        <v>4259.6480099999999</v>
      </c>
      <c r="W93" s="59">
        <v>1256.3054199999999</v>
      </c>
      <c r="X93" s="59">
        <v>1538.50774</v>
      </c>
      <c r="Y93" s="59">
        <v>136.06915000000001</v>
      </c>
      <c r="Z93" s="59">
        <v>5447.4902400000001</v>
      </c>
      <c r="AA93" s="59">
        <v>248.49845999999999</v>
      </c>
      <c r="AB93" s="59">
        <v>2082.64075</v>
      </c>
      <c r="AC93" s="59">
        <v>8375.8636399999996</v>
      </c>
      <c r="AD93" s="59">
        <v>199.53010999999998</v>
      </c>
      <c r="AE93" s="59">
        <v>801.70074</v>
      </c>
      <c r="AF93" s="59">
        <v>919.51718999999991</v>
      </c>
      <c r="AG93" s="59">
        <v>531.11834999999996</v>
      </c>
      <c r="AH93" s="59">
        <v>1225.8722399999999</v>
      </c>
      <c r="AI93" s="59">
        <v>1342.7890400000001</v>
      </c>
      <c r="AJ93" s="59">
        <v>391.04894999999999</v>
      </c>
      <c r="AK93" s="59">
        <v>0</v>
      </c>
      <c r="AL93" s="59">
        <v>2609.0841</v>
      </c>
      <c r="AM93" s="59">
        <v>95.962890000000002</v>
      </c>
      <c r="AN93" s="59">
        <v>961.11312999999996</v>
      </c>
      <c r="AO93" s="59">
        <v>1E-3</v>
      </c>
      <c r="AP93" s="59">
        <v>603.71344999999997</v>
      </c>
      <c r="AQ93" s="59">
        <v>101189.19433</v>
      </c>
    </row>
    <row r="94" spans="1:43">
      <c r="A94" s="64" t="s">
        <v>222</v>
      </c>
      <c r="B94" s="59">
        <v>1964.5806499999999</v>
      </c>
      <c r="C94" s="59">
        <v>192.31489000000002</v>
      </c>
      <c r="D94" s="59">
        <v>1281.2542800000001</v>
      </c>
      <c r="E94" s="59">
        <v>368.74167999999997</v>
      </c>
      <c r="F94" s="59">
        <v>114.4863</v>
      </c>
      <c r="G94" s="59">
        <v>68.589190000000002</v>
      </c>
      <c r="H94" s="59">
        <v>217.16945999999999</v>
      </c>
      <c r="I94" s="59">
        <v>262.57182</v>
      </c>
      <c r="J94" s="59">
        <v>163.09736999999998</v>
      </c>
      <c r="K94" s="59">
        <v>295.86529999999999</v>
      </c>
      <c r="L94" s="59">
        <v>62.656150000000004</v>
      </c>
      <c r="M94" s="59">
        <v>393.83017000000001</v>
      </c>
      <c r="N94" s="59">
        <v>325.79892000000001</v>
      </c>
      <c r="O94" s="59">
        <v>129.69072</v>
      </c>
      <c r="P94" s="59">
        <v>173.17724999999999</v>
      </c>
      <c r="Q94" s="59">
        <v>80.385070000000013</v>
      </c>
      <c r="R94" s="59">
        <v>177.76143999999999</v>
      </c>
      <c r="S94" s="59">
        <v>238.48532999999998</v>
      </c>
      <c r="T94" s="59">
        <v>490.60894000000002</v>
      </c>
      <c r="U94" s="59">
        <v>257.09057000000001</v>
      </c>
      <c r="V94" s="59">
        <v>43.161850000000001</v>
      </c>
      <c r="W94" s="59">
        <v>85.294899999999998</v>
      </c>
      <c r="X94" s="59">
        <v>215.5436</v>
      </c>
      <c r="Y94" s="59">
        <v>130.5368</v>
      </c>
      <c r="Z94" s="59">
        <v>95.978149999999999</v>
      </c>
      <c r="AA94" s="59">
        <v>141.06414000000001</v>
      </c>
      <c r="AB94" s="59">
        <v>210.54158999999999</v>
      </c>
      <c r="AC94" s="59">
        <v>693.16174000000001</v>
      </c>
      <c r="AD94" s="59">
        <v>161.79709</v>
      </c>
      <c r="AE94" s="59">
        <v>307.84282000000002</v>
      </c>
      <c r="AF94" s="59">
        <v>74.198899999999995</v>
      </c>
      <c r="AG94" s="59">
        <v>109.38462</v>
      </c>
      <c r="AH94" s="59">
        <v>108.73759</v>
      </c>
      <c r="AI94" s="59">
        <v>62.219430000000003</v>
      </c>
      <c r="AJ94" s="59">
        <v>44.766030000000001</v>
      </c>
      <c r="AK94" s="59">
        <v>61.401019999999995</v>
      </c>
      <c r="AL94" s="59">
        <v>313.88162</v>
      </c>
      <c r="AM94" s="59">
        <v>39.359989999999996</v>
      </c>
      <c r="AN94" s="59">
        <v>459.34411999999998</v>
      </c>
      <c r="AO94" s="59">
        <v>17.90025</v>
      </c>
      <c r="AP94" s="59">
        <v>47.663350000000001</v>
      </c>
      <c r="AQ94" s="59">
        <v>10681.935099999999</v>
      </c>
    </row>
    <row r="95" spans="1:43">
      <c r="A95" s="64" t="s">
        <v>223</v>
      </c>
      <c r="B95" s="59">
        <v>1586.2062900000001</v>
      </c>
      <c r="C95" s="59">
        <v>435.32340999999997</v>
      </c>
      <c r="D95" s="59">
        <v>2040.42193</v>
      </c>
      <c r="E95" s="59">
        <v>914.68184999999994</v>
      </c>
      <c r="F95" s="59">
        <v>386.12966999999998</v>
      </c>
      <c r="G95" s="59">
        <v>209.5205</v>
      </c>
      <c r="H95" s="59">
        <v>261.58301999999998</v>
      </c>
      <c r="I95" s="59">
        <v>313.83123999999998</v>
      </c>
      <c r="J95" s="59">
        <v>169.61189999999999</v>
      </c>
      <c r="K95" s="59">
        <v>1109.89139</v>
      </c>
      <c r="L95" s="59">
        <v>17.226479999999999</v>
      </c>
      <c r="M95" s="59">
        <v>417.18430000000001</v>
      </c>
      <c r="N95" s="59">
        <v>117.9008</v>
      </c>
      <c r="O95" s="59">
        <v>49.726039999999998</v>
      </c>
      <c r="P95" s="59">
        <v>351.65535</v>
      </c>
      <c r="Q95" s="59">
        <v>110.09791</v>
      </c>
      <c r="R95" s="59">
        <v>219.28550000000001</v>
      </c>
      <c r="S95" s="59">
        <v>246.65849</v>
      </c>
      <c r="T95" s="59">
        <v>1109.4931100000001</v>
      </c>
      <c r="U95" s="59">
        <v>266.36367999999999</v>
      </c>
      <c r="V95" s="59">
        <v>50.223039999999997</v>
      </c>
      <c r="W95" s="59">
        <v>56.261879999999998</v>
      </c>
      <c r="X95" s="59">
        <v>144.75380999999999</v>
      </c>
      <c r="Y95" s="59">
        <v>45.672179999999997</v>
      </c>
      <c r="Z95" s="59">
        <v>172.71491</v>
      </c>
      <c r="AA95" s="59">
        <v>149.67261999999999</v>
      </c>
      <c r="AB95" s="59">
        <v>151.84130999999999</v>
      </c>
      <c r="AC95" s="59">
        <v>915.07869999999991</v>
      </c>
      <c r="AD95" s="59">
        <v>98.668139999999994</v>
      </c>
      <c r="AE95" s="59">
        <v>1054.6785500000001</v>
      </c>
      <c r="AF95" s="59">
        <v>209.3784</v>
      </c>
      <c r="AG95" s="59">
        <v>128.46337</v>
      </c>
      <c r="AH95" s="59">
        <v>293.27663999999999</v>
      </c>
      <c r="AI95" s="59">
        <v>112.00077</v>
      </c>
      <c r="AJ95" s="59">
        <v>148.04223000000002</v>
      </c>
      <c r="AK95" s="59">
        <v>15.43268</v>
      </c>
      <c r="AL95" s="59">
        <v>262.06551000000002</v>
      </c>
      <c r="AM95" s="59">
        <v>75.235919999999993</v>
      </c>
      <c r="AN95" s="59">
        <v>748.62045000000001</v>
      </c>
      <c r="AO95" s="59">
        <v>198.03049999999999</v>
      </c>
      <c r="AP95" s="59">
        <v>33.488059999999997</v>
      </c>
      <c r="AQ95" s="59">
        <v>15396.392529999999</v>
      </c>
    </row>
    <row r="96" spans="1:43">
      <c r="A96" s="64" t="s">
        <v>224</v>
      </c>
      <c r="B96" s="59">
        <v>1403.5818300000001</v>
      </c>
      <c r="C96" s="59">
        <v>769.84348999999997</v>
      </c>
      <c r="D96" s="59">
        <v>1279.2412099999999</v>
      </c>
      <c r="E96" s="59">
        <v>193.66063</v>
      </c>
      <c r="F96" s="59">
        <v>168.04070000000002</v>
      </c>
      <c r="G96" s="59">
        <v>147.38010999999997</v>
      </c>
      <c r="H96" s="59">
        <v>247.12621999999999</v>
      </c>
      <c r="I96" s="59">
        <v>170.58629000000002</v>
      </c>
      <c r="J96" s="59">
        <v>260.28373999999997</v>
      </c>
      <c r="K96" s="59">
        <v>208.22111999999998</v>
      </c>
      <c r="L96" s="59">
        <v>183.63970999999998</v>
      </c>
      <c r="M96" s="59">
        <v>127.67346000000001</v>
      </c>
      <c r="N96" s="59">
        <v>501.10568000000001</v>
      </c>
      <c r="O96" s="59">
        <v>384.63628000000006</v>
      </c>
      <c r="P96" s="59">
        <v>144.50719000000001</v>
      </c>
      <c r="Q96" s="59">
        <v>74.729640000000003</v>
      </c>
      <c r="R96" s="59">
        <v>160.15698999999998</v>
      </c>
      <c r="S96" s="59">
        <v>60.933279999999996</v>
      </c>
      <c r="T96" s="59">
        <v>1104.5659900000001</v>
      </c>
      <c r="U96" s="59">
        <v>264.22012999999998</v>
      </c>
      <c r="V96" s="59">
        <v>107.66602</v>
      </c>
      <c r="W96" s="59">
        <v>81.920699999999997</v>
      </c>
      <c r="X96" s="59">
        <v>179.60148000000001</v>
      </c>
      <c r="Y96" s="59">
        <v>221.05955</v>
      </c>
      <c r="Z96" s="59">
        <v>447.90327000000002</v>
      </c>
      <c r="AA96" s="59">
        <v>163.88987</v>
      </c>
      <c r="AB96" s="59">
        <v>217.95920999999998</v>
      </c>
      <c r="AC96" s="59">
        <v>320.45903000000004</v>
      </c>
      <c r="AD96" s="59">
        <v>292.19221000000005</v>
      </c>
      <c r="AE96" s="59">
        <v>484.81357000000003</v>
      </c>
      <c r="AF96" s="59">
        <v>166.05929999999998</v>
      </c>
      <c r="AG96" s="59">
        <v>335.36349000000001</v>
      </c>
      <c r="AH96" s="59">
        <v>338.90883000000002</v>
      </c>
      <c r="AI96" s="59">
        <v>57.689059999999998</v>
      </c>
      <c r="AJ96" s="59">
        <v>23.85051</v>
      </c>
      <c r="AK96" s="59">
        <v>52.716680000000004</v>
      </c>
      <c r="AL96" s="59">
        <v>325.22246000000001</v>
      </c>
      <c r="AM96" s="59">
        <v>19.57404</v>
      </c>
      <c r="AN96" s="59">
        <v>674.72312999999997</v>
      </c>
      <c r="AO96" s="59">
        <v>175.05793</v>
      </c>
      <c r="AP96" s="59">
        <v>37.670050000000003</v>
      </c>
      <c r="AQ96" s="59">
        <v>12578.434080000001</v>
      </c>
    </row>
    <row r="97" spans="1:43">
      <c r="A97" s="64" t="s">
        <v>225</v>
      </c>
      <c r="B97" s="59">
        <v>29.598410000000001</v>
      </c>
      <c r="C97" s="59">
        <v>261.16883999999999</v>
      </c>
      <c r="D97" s="59">
        <v>38.458359999999999</v>
      </c>
      <c r="E97" s="59">
        <v>0.25680000000000003</v>
      </c>
      <c r="F97" s="59">
        <v>0</v>
      </c>
      <c r="G97" s="59">
        <v>79.329160000000002</v>
      </c>
      <c r="H97" s="59">
        <v>2E-3</v>
      </c>
      <c r="I97" s="59">
        <v>5.0000000000000001E-3</v>
      </c>
      <c r="J97" s="59">
        <v>145.64598999999998</v>
      </c>
      <c r="K97" s="59">
        <v>9.214129999999999</v>
      </c>
      <c r="L97" s="59">
        <v>5.0769700000000002</v>
      </c>
      <c r="M97" s="59">
        <v>314.12626</v>
      </c>
      <c r="N97" s="59">
        <v>7.4936099999999994</v>
      </c>
      <c r="O97" s="59">
        <v>6.0000000000000001E-3</v>
      </c>
      <c r="P97" s="59">
        <v>260.83904000000001</v>
      </c>
      <c r="Q97" s="59">
        <v>3.0000000000000001E-3</v>
      </c>
      <c r="R97" s="59">
        <v>3.5284499999999999</v>
      </c>
      <c r="S97" s="59">
        <v>7.0000000000000001E-3</v>
      </c>
      <c r="T97" s="59">
        <v>2E-3</v>
      </c>
      <c r="U97" s="59">
        <v>4.9234</v>
      </c>
      <c r="V97" s="59">
        <v>6.0000000000000001E-3</v>
      </c>
      <c r="W97" s="59">
        <v>6.0000000000000001E-3</v>
      </c>
      <c r="X97" s="59">
        <v>1.103E-2</v>
      </c>
      <c r="Y97" s="59">
        <v>3.7126799999999998</v>
      </c>
      <c r="Z97" s="59">
        <v>216.30161999999999</v>
      </c>
      <c r="AA97" s="59">
        <v>7.2816800000000006</v>
      </c>
      <c r="AB97" s="59">
        <v>1.2E-2</v>
      </c>
      <c r="AC97" s="59">
        <v>98.434100000000001</v>
      </c>
      <c r="AD97" s="59">
        <v>255.45140000000001</v>
      </c>
      <c r="AE97" s="59">
        <v>523.7989</v>
      </c>
      <c r="AF97" s="59">
        <v>1E-3</v>
      </c>
      <c r="AG97" s="59">
        <v>6.0000000000000001E-3</v>
      </c>
      <c r="AH97" s="59">
        <v>5.0000000000000001E-3</v>
      </c>
      <c r="AI97" s="59">
        <v>2.3843299999999998</v>
      </c>
      <c r="AJ97" s="59">
        <v>3.0099999999999997E-3</v>
      </c>
      <c r="AK97" s="59">
        <v>2E-3</v>
      </c>
      <c r="AL97" s="59">
        <v>44.238669999999999</v>
      </c>
      <c r="AM97" s="59">
        <v>2.2731999999999997</v>
      </c>
      <c r="AN97" s="59">
        <v>1E-3</v>
      </c>
      <c r="AO97" s="59">
        <v>1E-3</v>
      </c>
      <c r="AP97" s="59">
        <v>4.7347999999999999</v>
      </c>
      <c r="AQ97" s="59">
        <v>2318.3498399999999</v>
      </c>
    </row>
    <row r="98" spans="1:43">
      <c r="A98" s="64" t="s">
        <v>226</v>
      </c>
      <c r="B98" s="59">
        <v>0</v>
      </c>
      <c r="C98" s="59">
        <v>67.993990000000011</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0</v>
      </c>
      <c r="AN98" s="59">
        <v>0</v>
      </c>
      <c r="AO98" s="59">
        <v>0</v>
      </c>
      <c r="AP98" s="59">
        <v>0</v>
      </c>
      <c r="AQ98" s="59">
        <v>174.42583999999999</v>
      </c>
    </row>
    <row r="99" spans="1:43">
      <c r="A99" s="64" t="s">
        <v>227</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7.6513599999999995</v>
      </c>
      <c r="AE99" s="59">
        <v>0</v>
      </c>
      <c r="AF99" s="59">
        <v>0</v>
      </c>
      <c r="AG99" s="59">
        <v>0</v>
      </c>
      <c r="AH99" s="59">
        <v>0</v>
      </c>
      <c r="AI99" s="59">
        <v>0</v>
      </c>
      <c r="AJ99" s="59">
        <v>0</v>
      </c>
      <c r="AK99" s="59">
        <v>0</v>
      </c>
      <c r="AL99" s="59">
        <v>0</v>
      </c>
      <c r="AM99" s="59">
        <v>0</v>
      </c>
      <c r="AN99" s="59">
        <v>0</v>
      </c>
      <c r="AO99" s="59">
        <v>0</v>
      </c>
      <c r="AP99" s="59">
        <v>0</v>
      </c>
      <c r="AQ99" s="59">
        <v>7.6513599999999995</v>
      </c>
    </row>
    <row r="100" spans="1:43">
      <c r="A100" s="64" t="s">
        <v>228</v>
      </c>
      <c r="B100" s="59">
        <v>0</v>
      </c>
      <c r="C100" s="59">
        <v>0</v>
      </c>
      <c r="D100" s="59">
        <v>0</v>
      </c>
      <c r="E100" s="59">
        <v>0</v>
      </c>
      <c r="F100" s="59">
        <v>0</v>
      </c>
      <c r="G100" s="59">
        <v>0</v>
      </c>
      <c r="H100" s="59">
        <v>0</v>
      </c>
      <c r="I100" s="59">
        <v>0</v>
      </c>
      <c r="J100" s="59">
        <v>0</v>
      </c>
      <c r="K100" s="59">
        <v>0</v>
      </c>
      <c r="L100" s="59">
        <v>0</v>
      </c>
      <c r="M100" s="59">
        <v>0</v>
      </c>
      <c r="N100" s="59">
        <v>0</v>
      </c>
      <c r="O100" s="59">
        <v>65</v>
      </c>
      <c r="P100" s="59">
        <v>0</v>
      </c>
      <c r="Q100" s="59">
        <v>0</v>
      </c>
      <c r="R100" s="59">
        <v>0</v>
      </c>
      <c r="S100" s="59">
        <v>0</v>
      </c>
      <c r="T100" s="59">
        <v>0</v>
      </c>
      <c r="U100" s="59">
        <v>0</v>
      </c>
      <c r="V100" s="59">
        <v>0</v>
      </c>
      <c r="W100" s="59">
        <v>0</v>
      </c>
      <c r="X100" s="59">
        <v>0</v>
      </c>
      <c r="Y100" s="59">
        <v>0</v>
      </c>
      <c r="Z100" s="59">
        <v>0</v>
      </c>
      <c r="AA100" s="59">
        <v>0</v>
      </c>
      <c r="AB100" s="59">
        <v>0</v>
      </c>
      <c r="AC100" s="59">
        <v>1200.34247</v>
      </c>
      <c r="AD100" s="59">
        <v>0</v>
      </c>
      <c r="AE100" s="59">
        <v>0</v>
      </c>
      <c r="AF100" s="59">
        <v>0</v>
      </c>
      <c r="AG100" s="59">
        <v>0</v>
      </c>
      <c r="AH100" s="59">
        <v>0</v>
      </c>
      <c r="AI100" s="59">
        <v>0</v>
      </c>
      <c r="AJ100" s="59">
        <v>0</v>
      </c>
      <c r="AK100" s="59">
        <v>0</v>
      </c>
      <c r="AL100" s="59">
        <v>0</v>
      </c>
      <c r="AM100" s="59">
        <v>0</v>
      </c>
      <c r="AN100" s="59">
        <v>0</v>
      </c>
      <c r="AO100" s="59">
        <v>0</v>
      </c>
      <c r="AP100" s="59">
        <v>0</v>
      </c>
      <c r="AQ100" s="59">
        <v>1265.34247</v>
      </c>
    </row>
    <row r="101" spans="1:43">
      <c r="A101" s="389" t="s">
        <v>229</v>
      </c>
      <c r="B101" s="438">
        <v>17129.18118</v>
      </c>
      <c r="C101" s="438">
        <v>655.11693000000002</v>
      </c>
      <c r="D101" s="438">
        <v>1838.65318</v>
      </c>
      <c r="E101" s="438">
        <v>838.98307999999997</v>
      </c>
      <c r="F101" s="438">
        <v>160.13204999999999</v>
      </c>
      <c r="G101" s="438">
        <v>427.28075999999999</v>
      </c>
      <c r="H101" s="438">
        <v>281.12273999999996</v>
      </c>
      <c r="I101" s="438">
        <v>888.13477</v>
      </c>
      <c r="J101" s="438">
        <v>163.74591000000001</v>
      </c>
      <c r="K101" s="438">
        <v>398.93171999999998</v>
      </c>
      <c r="L101" s="438">
        <v>159.08332000000001</v>
      </c>
      <c r="M101" s="438">
        <v>490.31736999999998</v>
      </c>
      <c r="N101" s="438">
        <v>1250.1266499999999</v>
      </c>
      <c r="O101" s="438">
        <v>260.99598000000003</v>
      </c>
      <c r="P101" s="438">
        <v>410.10480000000001</v>
      </c>
      <c r="Q101" s="438">
        <v>23.693529999999999</v>
      </c>
      <c r="R101" s="438">
        <v>537.82931999999994</v>
      </c>
      <c r="S101" s="438">
        <v>366.98844000000003</v>
      </c>
      <c r="T101" s="438">
        <v>965.91564000000005</v>
      </c>
      <c r="U101" s="438">
        <v>731.08723999999995</v>
      </c>
      <c r="V101" s="438">
        <v>31.226209999999998</v>
      </c>
      <c r="W101" s="438">
        <v>99.410089999999997</v>
      </c>
      <c r="X101" s="438">
        <v>557.34261000000004</v>
      </c>
      <c r="Y101" s="438">
        <v>220.83022</v>
      </c>
      <c r="Z101" s="438">
        <v>152.77884</v>
      </c>
      <c r="AA101" s="438">
        <v>515.27292</v>
      </c>
      <c r="AB101" s="438">
        <v>1511.24476</v>
      </c>
      <c r="AC101" s="438">
        <v>1035.06566</v>
      </c>
      <c r="AD101" s="438">
        <v>742.13876000000005</v>
      </c>
      <c r="AE101" s="438">
        <v>714.30581000000006</v>
      </c>
      <c r="AF101" s="438">
        <v>410.37107000000003</v>
      </c>
      <c r="AG101" s="438">
        <v>155.18788000000001</v>
      </c>
      <c r="AH101" s="438">
        <v>218.68505999999999</v>
      </c>
      <c r="AI101" s="438">
        <v>209.27769000000001</v>
      </c>
      <c r="AJ101" s="438">
        <v>78.401789999999991</v>
      </c>
      <c r="AK101" s="438">
        <v>274.46758</v>
      </c>
      <c r="AL101" s="438">
        <v>712.58501000000001</v>
      </c>
      <c r="AM101" s="438">
        <v>58.105370000000001</v>
      </c>
      <c r="AN101" s="438">
        <v>142.32637</v>
      </c>
      <c r="AO101" s="438">
        <v>213.75820999999999</v>
      </c>
      <c r="AP101" s="438">
        <v>113.40782</v>
      </c>
      <c r="AQ101" s="438">
        <v>36143.61434</v>
      </c>
    </row>
    <row r="102" spans="1:43">
      <c r="A102" s="64" t="s">
        <v>230</v>
      </c>
      <c r="B102" s="59">
        <v>653.5385500000001</v>
      </c>
      <c r="C102" s="59">
        <v>57.537019999999998</v>
      </c>
      <c r="D102" s="59">
        <v>611.83534999999995</v>
      </c>
      <c r="E102" s="59">
        <v>675.76443999999992</v>
      </c>
      <c r="F102" s="59">
        <v>68.85633</v>
      </c>
      <c r="G102" s="59">
        <v>37.20176</v>
      </c>
      <c r="H102" s="59">
        <v>230.77235999999999</v>
      </c>
      <c r="I102" s="59">
        <v>367.39125999999999</v>
      </c>
      <c r="J102" s="59">
        <v>0</v>
      </c>
      <c r="K102" s="59">
        <v>107.24675999999999</v>
      </c>
      <c r="L102" s="59">
        <v>119.38431</v>
      </c>
      <c r="M102" s="59">
        <v>260.30698999999998</v>
      </c>
      <c r="N102" s="59">
        <v>502.5471</v>
      </c>
      <c r="O102" s="59">
        <v>157.12210999999999</v>
      </c>
      <c r="P102" s="59">
        <v>75.415789999999987</v>
      </c>
      <c r="Q102" s="59">
        <v>5</v>
      </c>
      <c r="R102" s="59">
        <v>139.22565</v>
      </c>
      <c r="S102" s="59">
        <v>61.384970000000003</v>
      </c>
      <c r="T102" s="59">
        <v>850.67901000000006</v>
      </c>
      <c r="U102" s="59">
        <v>26.78209</v>
      </c>
      <c r="V102" s="59">
        <v>11.236799999999999</v>
      </c>
      <c r="W102" s="59">
        <v>0</v>
      </c>
      <c r="X102" s="59">
        <v>139.64948000000001</v>
      </c>
      <c r="Y102" s="59">
        <v>100.22235999999999</v>
      </c>
      <c r="Z102" s="59">
        <v>98.385320000000007</v>
      </c>
      <c r="AA102" s="59">
        <v>134.86151000000001</v>
      </c>
      <c r="AB102" s="59">
        <v>0</v>
      </c>
      <c r="AC102" s="59">
        <v>543.83673999999996</v>
      </c>
      <c r="AD102" s="59">
        <v>95.057570000000013</v>
      </c>
      <c r="AE102" s="59">
        <v>298.13034999999996</v>
      </c>
      <c r="AF102" s="59">
        <v>51.733760000000004</v>
      </c>
      <c r="AG102" s="59">
        <v>93.12127000000001</v>
      </c>
      <c r="AH102" s="59">
        <v>91.253799999999998</v>
      </c>
      <c r="AI102" s="59">
        <v>23.648319999999998</v>
      </c>
      <c r="AJ102" s="59">
        <v>28.333269999999999</v>
      </c>
      <c r="AK102" s="59">
        <v>1.86758</v>
      </c>
      <c r="AL102" s="59">
        <v>87.126480000000001</v>
      </c>
      <c r="AM102" s="59">
        <v>24.164000000000001</v>
      </c>
      <c r="AN102" s="59">
        <v>25.12</v>
      </c>
      <c r="AO102" s="59">
        <v>72.421109999999999</v>
      </c>
      <c r="AP102" s="59">
        <v>0</v>
      </c>
      <c r="AQ102" s="59">
        <v>6928.1615700000002</v>
      </c>
    </row>
    <row r="103" spans="1:43">
      <c r="A103" s="64" t="s">
        <v>231</v>
      </c>
      <c r="B103" s="59">
        <v>167.43995000000001</v>
      </c>
      <c r="C103" s="59">
        <v>0</v>
      </c>
      <c r="D103" s="59">
        <v>31.773049999999998</v>
      </c>
      <c r="E103" s="59">
        <v>0</v>
      </c>
      <c r="F103" s="59">
        <v>0</v>
      </c>
      <c r="G103" s="59">
        <v>0</v>
      </c>
      <c r="H103" s="59">
        <v>7.8259999999999996</v>
      </c>
      <c r="I103" s="59">
        <v>0</v>
      </c>
      <c r="J103" s="59">
        <v>0</v>
      </c>
      <c r="K103" s="59">
        <v>0</v>
      </c>
      <c r="L103" s="59">
        <v>10.46195</v>
      </c>
      <c r="M103" s="59">
        <v>0</v>
      </c>
      <c r="N103" s="59">
        <v>0</v>
      </c>
      <c r="O103" s="59">
        <v>0</v>
      </c>
      <c r="P103" s="59">
        <v>0</v>
      </c>
      <c r="Q103" s="59">
        <v>0</v>
      </c>
      <c r="R103" s="59">
        <v>2.5730900000000001</v>
      </c>
      <c r="S103" s="59">
        <v>174.17148</v>
      </c>
      <c r="T103" s="59">
        <v>27.779529999999998</v>
      </c>
      <c r="U103" s="59">
        <v>35.027440000000006</v>
      </c>
      <c r="V103" s="59">
        <v>0</v>
      </c>
      <c r="W103" s="59">
        <v>0</v>
      </c>
      <c r="X103" s="59">
        <v>31.519749999999998</v>
      </c>
      <c r="Y103" s="59">
        <v>0</v>
      </c>
      <c r="Z103" s="59">
        <v>0</v>
      </c>
      <c r="AA103" s="59">
        <v>3.9074400000000002</v>
      </c>
      <c r="AB103" s="59">
        <v>106.18476</v>
      </c>
      <c r="AC103" s="59">
        <v>0</v>
      </c>
      <c r="AD103" s="59">
        <v>329.25061999999997</v>
      </c>
      <c r="AE103" s="59">
        <v>122.91923</v>
      </c>
      <c r="AF103" s="59">
        <v>0.76395000000000002</v>
      </c>
      <c r="AG103" s="59">
        <v>0</v>
      </c>
      <c r="AH103" s="59">
        <v>0</v>
      </c>
      <c r="AI103" s="59">
        <v>57.145519999999998</v>
      </c>
      <c r="AJ103" s="59">
        <v>0</v>
      </c>
      <c r="AK103" s="59">
        <v>0</v>
      </c>
      <c r="AL103" s="59">
        <v>252.67655999999999</v>
      </c>
      <c r="AM103" s="59">
        <v>0</v>
      </c>
      <c r="AN103" s="59">
        <v>0</v>
      </c>
      <c r="AO103" s="59">
        <v>0</v>
      </c>
      <c r="AP103" s="59">
        <v>0</v>
      </c>
      <c r="AQ103" s="59">
        <v>1361.4203200000002</v>
      </c>
    </row>
    <row r="104" spans="1:43">
      <c r="A104" s="64" t="s">
        <v>232</v>
      </c>
      <c r="B104" s="59">
        <v>16230.289060000001</v>
      </c>
      <c r="C104" s="59">
        <v>0</v>
      </c>
      <c r="D104" s="59">
        <v>0</v>
      </c>
      <c r="E104" s="59">
        <v>4.0979999999999999</v>
      </c>
      <c r="F104" s="59">
        <v>0</v>
      </c>
      <c r="G104" s="59">
        <v>0</v>
      </c>
      <c r="H104" s="59">
        <v>0</v>
      </c>
      <c r="I104" s="59">
        <v>0</v>
      </c>
      <c r="J104" s="59">
        <v>8.1999999999999993</v>
      </c>
      <c r="K104" s="59">
        <v>384.17410999999998</v>
      </c>
      <c r="L104" s="59">
        <v>300.57159999999999</v>
      </c>
      <c r="M104" s="59">
        <v>106.45533999999999</v>
      </c>
      <c r="N104" s="59">
        <v>104.55199</v>
      </c>
      <c r="O104" s="59">
        <v>157.26526999999999</v>
      </c>
      <c r="P104" s="59">
        <v>37.314749999999997</v>
      </c>
      <c r="Q104" s="59">
        <v>0</v>
      </c>
      <c r="R104" s="59">
        <v>0</v>
      </c>
      <c r="S104" s="59">
        <v>0</v>
      </c>
      <c r="T104" s="59">
        <v>0</v>
      </c>
      <c r="U104" s="59">
        <v>600.26347999999996</v>
      </c>
      <c r="V104" s="59">
        <v>5.7300000000000007E-3</v>
      </c>
      <c r="W104" s="59">
        <v>0</v>
      </c>
      <c r="X104" s="59">
        <v>2.702</v>
      </c>
      <c r="Y104" s="59">
        <v>0</v>
      </c>
      <c r="Z104" s="59">
        <v>7.3741199999999996</v>
      </c>
      <c r="AA104" s="59">
        <v>0</v>
      </c>
      <c r="AB104" s="59">
        <v>1372</v>
      </c>
      <c r="AC104" s="59">
        <v>0</v>
      </c>
      <c r="AD104" s="59">
        <v>207.2</v>
      </c>
      <c r="AE104" s="59">
        <v>2.9</v>
      </c>
      <c r="AF104" s="59">
        <v>0</v>
      </c>
      <c r="AG104" s="59">
        <v>0</v>
      </c>
      <c r="AH104" s="59">
        <v>0</v>
      </c>
      <c r="AI104" s="59">
        <v>0</v>
      </c>
      <c r="AJ104" s="59">
        <v>0</v>
      </c>
      <c r="AK104" s="59">
        <v>0</v>
      </c>
      <c r="AL104" s="59">
        <v>0</v>
      </c>
      <c r="AM104" s="59">
        <v>0</v>
      </c>
      <c r="AN104" s="59">
        <v>0</v>
      </c>
      <c r="AO104" s="59">
        <v>0</v>
      </c>
      <c r="AP104" s="59">
        <v>0</v>
      </c>
      <c r="AQ104" s="59">
        <v>19525.365449999998</v>
      </c>
    </row>
    <row r="105" spans="1:43">
      <c r="A105" s="64" t="s">
        <v>233</v>
      </c>
      <c r="B105" s="59">
        <v>77.913619999999995</v>
      </c>
      <c r="C105" s="59">
        <v>597.57991000000004</v>
      </c>
      <c r="D105" s="59">
        <v>1195.0447799999999</v>
      </c>
      <c r="E105" s="59">
        <v>159.12064000000001</v>
      </c>
      <c r="F105" s="59">
        <v>91.275720000000007</v>
      </c>
      <c r="G105" s="59">
        <v>390.07900000000001</v>
      </c>
      <c r="H105" s="59">
        <v>42.524380000000001</v>
      </c>
      <c r="I105" s="59">
        <v>520.74351000000001</v>
      </c>
      <c r="J105" s="59">
        <v>155.54590999999999</v>
      </c>
      <c r="K105" s="59">
        <v>291.68496000000005</v>
      </c>
      <c r="L105" s="59">
        <v>28.462349999999997</v>
      </c>
      <c r="M105" s="59">
        <v>230.01038</v>
      </c>
      <c r="N105" s="59">
        <v>745.49982999999997</v>
      </c>
      <c r="O105" s="59">
        <v>103.87388</v>
      </c>
      <c r="P105" s="59">
        <v>297.37425999999999</v>
      </c>
      <c r="Q105" s="59">
        <v>18.693529999999999</v>
      </c>
      <c r="R105" s="59">
        <v>396.03058000000004</v>
      </c>
      <c r="S105" s="59">
        <v>131.43198999999998</v>
      </c>
      <c r="T105" s="59">
        <v>87.457100000000011</v>
      </c>
      <c r="U105" s="59">
        <v>69.014229999999998</v>
      </c>
      <c r="V105" s="59">
        <v>19.98368</v>
      </c>
      <c r="W105" s="59">
        <v>99.410089999999997</v>
      </c>
      <c r="X105" s="59">
        <v>383.47138000000001</v>
      </c>
      <c r="Y105" s="59">
        <v>120.60786</v>
      </c>
      <c r="Z105" s="59">
        <v>47.243019999999994</v>
      </c>
      <c r="AA105" s="59">
        <v>376.50396999999998</v>
      </c>
      <c r="AB105" s="59">
        <v>33.06</v>
      </c>
      <c r="AC105" s="59">
        <v>491.22891999999996</v>
      </c>
      <c r="AD105" s="59">
        <v>110.63057000000001</v>
      </c>
      <c r="AE105" s="59">
        <v>290.35622999999998</v>
      </c>
      <c r="AF105" s="59">
        <v>357.87335999999999</v>
      </c>
      <c r="AG105" s="59">
        <v>62.066609999999997</v>
      </c>
      <c r="AH105" s="59">
        <v>127.43125999999999</v>
      </c>
      <c r="AI105" s="59">
        <v>128.48385000000002</v>
      </c>
      <c r="AJ105" s="59">
        <v>50.068519999999999</v>
      </c>
      <c r="AK105" s="59">
        <v>272.60000000000002</v>
      </c>
      <c r="AL105" s="59">
        <v>372.78196999999994</v>
      </c>
      <c r="AM105" s="59">
        <v>33.941369999999999</v>
      </c>
      <c r="AN105" s="59">
        <v>117.20636999999999</v>
      </c>
      <c r="AO105" s="59">
        <v>141.33709999999999</v>
      </c>
      <c r="AP105" s="59">
        <v>113.40782</v>
      </c>
      <c r="AQ105" s="59">
        <v>9379.0545099999999</v>
      </c>
    </row>
    <row r="106" spans="1:43">
      <c r="A106" s="99" t="s">
        <v>234</v>
      </c>
      <c r="B106" s="95">
        <v>0</v>
      </c>
      <c r="C106" s="95">
        <v>0</v>
      </c>
      <c r="D106" s="95">
        <v>0</v>
      </c>
      <c r="E106" s="95">
        <v>0</v>
      </c>
      <c r="F106" s="95">
        <v>0</v>
      </c>
      <c r="G106" s="95">
        <v>0</v>
      </c>
      <c r="H106" s="95">
        <v>0</v>
      </c>
      <c r="I106" s="95">
        <v>0</v>
      </c>
      <c r="J106" s="95">
        <v>0</v>
      </c>
      <c r="K106" s="95">
        <v>-384.17410999999998</v>
      </c>
      <c r="L106" s="95">
        <v>-299.79689000000002</v>
      </c>
      <c r="M106" s="95">
        <v>-106.45533999999999</v>
      </c>
      <c r="N106" s="95">
        <v>-102.47227000000001</v>
      </c>
      <c r="O106" s="95">
        <v>-157.26527999999999</v>
      </c>
      <c r="P106" s="95">
        <v>0</v>
      </c>
      <c r="Q106" s="95">
        <v>0</v>
      </c>
      <c r="R106" s="95">
        <v>0</v>
      </c>
      <c r="S106" s="95">
        <v>0</v>
      </c>
      <c r="T106" s="95">
        <v>0</v>
      </c>
      <c r="U106" s="95">
        <v>0</v>
      </c>
      <c r="V106" s="95">
        <v>0</v>
      </c>
      <c r="W106" s="95">
        <v>0</v>
      </c>
      <c r="X106" s="95">
        <v>0</v>
      </c>
      <c r="Y106" s="95">
        <v>0</v>
      </c>
      <c r="Z106" s="95">
        <v>-0.22362000000000001</v>
      </c>
      <c r="AA106" s="95">
        <v>0</v>
      </c>
      <c r="AB106" s="95">
        <v>0</v>
      </c>
      <c r="AC106" s="95">
        <v>0</v>
      </c>
      <c r="AD106" s="95">
        <v>0</v>
      </c>
      <c r="AE106" s="95">
        <v>0</v>
      </c>
      <c r="AF106" s="95">
        <v>0</v>
      </c>
      <c r="AG106" s="95">
        <v>0</v>
      </c>
      <c r="AH106" s="95">
        <v>0</v>
      </c>
      <c r="AI106" s="95">
        <v>0</v>
      </c>
      <c r="AJ106" s="95">
        <v>0</v>
      </c>
      <c r="AK106" s="95">
        <v>0</v>
      </c>
      <c r="AL106" s="95">
        <v>0</v>
      </c>
      <c r="AM106" s="95">
        <v>0</v>
      </c>
      <c r="AN106" s="95">
        <v>0</v>
      </c>
      <c r="AO106" s="95">
        <v>0</v>
      </c>
      <c r="AP106" s="95">
        <v>0</v>
      </c>
      <c r="AQ106" s="95">
        <v>-1050.38751</v>
      </c>
    </row>
    <row r="107" spans="1:43">
      <c r="A107" s="389" t="s">
        <v>235</v>
      </c>
      <c r="B107" s="438">
        <v>0</v>
      </c>
      <c r="C107" s="438">
        <v>0</v>
      </c>
      <c r="D107" s="438">
        <v>0</v>
      </c>
      <c r="E107" s="438">
        <v>0</v>
      </c>
      <c r="F107" s="438">
        <v>0</v>
      </c>
      <c r="G107" s="438">
        <v>0</v>
      </c>
      <c r="H107" s="438">
        <v>0</v>
      </c>
      <c r="I107" s="438">
        <v>0</v>
      </c>
      <c r="J107" s="438">
        <v>0</v>
      </c>
      <c r="K107" s="438">
        <v>0</v>
      </c>
      <c r="L107" s="438">
        <v>0</v>
      </c>
      <c r="M107" s="438">
        <v>0</v>
      </c>
      <c r="N107" s="438">
        <v>0</v>
      </c>
      <c r="O107" s="438">
        <v>0</v>
      </c>
      <c r="P107" s="438">
        <v>0</v>
      </c>
      <c r="Q107" s="438">
        <v>0</v>
      </c>
      <c r="R107" s="438">
        <v>0</v>
      </c>
      <c r="S107" s="438">
        <v>0</v>
      </c>
      <c r="T107" s="438">
        <v>0</v>
      </c>
      <c r="U107" s="438">
        <v>0</v>
      </c>
      <c r="V107" s="438">
        <v>0</v>
      </c>
      <c r="W107" s="438">
        <v>0</v>
      </c>
      <c r="X107" s="438">
        <v>0</v>
      </c>
      <c r="Y107" s="438">
        <v>0</v>
      </c>
      <c r="Z107" s="438">
        <v>0</v>
      </c>
      <c r="AA107" s="438">
        <v>0</v>
      </c>
      <c r="AB107" s="438">
        <v>0</v>
      </c>
      <c r="AC107" s="438">
        <v>0</v>
      </c>
      <c r="AD107" s="438">
        <v>0</v>
      </c>
      <c r="AE107" s="438">
        <v>0</v>
      </c>
      <c r="AF107" s="438">
        <v>0</v>
      </c>
      <c r="AG107" s="438">
        <v>0</v>
      </c>
      <c r="AH107" s="438">
        <v>0</v>
      </c>
      <c r="AI107" s="438">
        <v>0</v>
      </c>
      <c r="AJ107" s="438">
        <v>0</v>
      </c>
      <c r="AK107" s="438">
        <v>0</v>
      </c>
      <c r="AL107" s="438">
        <v>0</v>
      </c>
      <c r="AM107" s="438">
        <v>0</v>
      </c>
      <c r="AN107" s="438">
        <v>0</v>
      </c>
      <c r="AO107" s="438">
        <v>0</v>
      </c>
      <c r="AP107" s="438">
        <v>0</v>
      </c>
      <c r="AQ107" s="438">
        <v>0</v>
      </c>
    </row>
    <row r="108" spans="1:43">
      <c r="A108" s="64" t="s">
        <v>236</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c r="AN108" s="59">
        <v>0</v>
      </c>
      <c r="AO108" s="59">
        <v>0</v>
      </c>
      <c r="AP108" s="59">
        <v>0</v>
      </c>
      <c r="AQ108" s="59">
        <v>0</v>
      </c>
    </row>
    <row r="109" spans="1:43">
      <c r="A109" s="64" t="s">
        <v>237</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c r="AN109" s="59">
        <v>0</v>
      </c>
      <c r="AO109" s="59">
        <v>0</v>
      </c>
      <c r="AP109" s="59">
        <v>0</v>
      </c>
      <c r="AQ109" s="59">
        <v>0</v>
      </c>
    </row>
    <row r="110" spans="1:43">
      <c r="A110" s="64" t="s">
        <v>238</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c r="AN110" s="59">
        <v>0</v>
      </c>
      <c r="AO110" s="59">
        <v>0</v>
      </c>
      <c r="AP110" s="59">
        <v>0</v>
      </c>
      <c r="AQ110" s="59">
        <v>0</v>
      </c>
    </row>
    <row r="111" spans="1:43">
      <c r="A111" s="64" t="s">
        <v>239</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c r="AN111" s="59">
        <v>0</v>
      </c>
      <c r="AO111" s="59">
        <v>0</v>
      </c>
      <c r="AP111" s="59">
        <v>0</v>
      </c>
      <c r="AQ111" s="59">
        <v>0</v>
      </c>
    </row>
    <row r="112" spans="1:43">
      <c r="A112" s="64" t="s">
        <v>240</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c r="AN112" s="59">
        <v>0</v>
      </c>
      <c r="AO112" s="59">
        <v>0</v>
      </c>
      <c r="AP112" s="59">
        <v>0</v>
      </c>
      <c r="AQ112" s="59">
        <v>0</v>
      </c>
    </row>
    <row r="113" spans="1:43">
      <c r="A113" s="64" t="s">
        <v>241</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c r="AN113" s="59">
        <v>0</v>
      </c>
      <c r="AO113" s="59">
        <v>0</v>
      </c>
      <c r="AP113" s="59">
        <v>0</v>
      </c>
      <c r="AQ113" s="59">
        <v>0</v>
      </c>
    </row>
    <row r="114" spans="1:43">
      <c r="A114" s="389" t="s">
        <v>242</v>
      </c>
      <c r="B114" s="438">
        <v>1715206.72279</v>
      </c>
      <c r="C114" s="438">
        <v>429238.85850999999</v>
      </c>
      <c r="D114" s="438">
        <v>966422.76426999993</v>
      </c>
      <c r="E114" s="438">
        <v>333144.97638999997</v>
      </c>
      <c r="F114" s="438">
        <v>184548.69516999999</v>
      </c>
      <c r="G114" s="438">
        <v>167319.03612</v>
      </c>
      <c r="H114" s="438">
        <v>125625.8566</v>
      </c>
      <c r="I114" s="438">
        <v>244909.06468000001</v>
      </c>
      <c r="J114" s="438">
        <v>200946.48749999999</v>
      </c>
      <c r="K114" s="438">
        <v>277490.80244</v>
      </c>
      <c r="L114" s="438">
        <v>125241.35071</v>
      </c>
      <c r="M114" s="438">
        <v>314602.55044000002</v>
      </c>
      <c r="N114" s="438">
        <v>350261.48822000006</v>
      </c>
      <c r="O114" s="438">
        <v>128395.25541</v>
      </c>
      <c r="P114" s="438">
        <v>151836.07566999999</v>
      </c>
      <c r="Q114" s="438">
        <v>65825.594089999999</v>
      </c>
      <c r="R114" s="438">
        <v>74808.218010000011</v>
      </c>
      <c r="S114" s="438">
        <v>90945.779680000007</v>
      </c>
      <c r="T114" s="438">
        <v>86086.374400000001</v>
      </c>
      <c r="U114" s="438">
        <v>201482.88919999998</v>
      </c>
      <c r="V114" s="438">
        <v>72703.827989999991</v>
      </c>
      <c r="W114" s="438">
        <v>110724.79342</v>
      </c>
      <c r="X114" s="438">
        <v>286042.06452999997</v>
      </c>
      <c r="Y114" s="438">
        <v>120467.84290999999</v>
      </c>
      <c r="Z114" s="438">
        <v>274037.23576000001</v>
      </c>
      <c r="AA114" s="438">
        <v>121299.79178</v>
      </c>
      <c r="AB114" s="438">
        <v>356645.14439999999</v>
      </c>
      <c r="AC114" s="438">
        <v>316669.92228</v>
      </c>
      <c r="AD114" s="438">
        <v>86671.562950000007</v>
      </c>
      <c r="AE114" s="438">
        <v>302457.34999000002</v>
      </c>
      <c r="AF114" s="438">
        <v>45700.990740000001</v>
      </c>
      <c r="AG114" s="438">
        <v>73536.462610000002</v>
      </c>
      <c r="AH114" s="438">
        <v>63337.407289999996</v>
      </c>
      <c r="AI114" s="438">
        <v>21379.78354</v>
      </c>
      <c r="AJ114" s="438">
        <v>50240.229119999996</v>
      </c>
      <c r="AK114" s="438">
        <v>8489.4251500000009</v>
      </c>
      <c r="AL114" s="438">
        <v>132432.13179000001</v>
      </c>
      <c r="AM114" s="438">
        <v>27317.789120000001</v>
      </c>
      <c r="AN114" s="438">
        <v>165308.72115</v>
      </c>
      <c r="AO114" s="438">
        <v>68802.233359999998</v>
      </c>
      <c r="AP114" s="438">
        <v>24985.619739999998</v>
      </c>
      <c r="AQ114" s="438">
        <v>8963589.1699199993</v>
      </c>
    </row>
    <row r="115" spans="1:43">
      <c r="A115" s="389" t="s">
        <v>243</v>
      </c>
      <c r="B115" s="438">
        <v>1091063.1343499999</v>
      </c>
      <c r="C115" s="438">
        <v>382375.16854000004</v>
      </c>
      <c r="D115" s="438">
        <v>768170.10871000006</v>
      </c>
      <c r="E115" s="438">
        <v>280837.85676</v>
      </c>
      <c r="F115" s="438">
        <v>169520.20043999999</v>
      </c>
      <c r="G115" s="438">
        <v>150516.59252000001</v>
      </c>
      <c r="H115" s="438">
        <v>117647.02812</v>
      </c>
      <c r="I115" s="438">
        <v>200401.84484000001</v>
      </c>
      <c r="J115" s="438">
        <v>175992.18474</v>
      </c>
      <c r="K115" s="438">
        <v>256351.55678000001</v>
      </c>
      <c r="L115" s="438">
        <v>89411.125450000007</v>
      </c>
      <c r="M115" s="438">
        <v>278245.81988999998</v>
      </c>
      <c r="N115" s="438">
        <v>327491.25636</v>
      </c>
      <c r="O115" s="438">
        <v>108327.36998999999</v>
      </c>
      <c r="P115" s="438">
        <v>144010.24975999998</v>
      </c>
      <c r="Q115" s="438">
        <v>54473.55143</v>
      </c>
      <c r="R115" s="438">
        <v>65583.407210000005</v>
      </c>
      <c r="S115" s="438">
        <v>85299.787299999996</v>
      </c>
      <c r="T115" s="438">
        <v>73192.356220000001</v>
      </c>
      <c r="U115" s="438">
        <v>174082.69896000001</v>
      </c>
      <c r="V115" s="438">
        <v>65702.220650000003</v>
      </c>
      <c r="W115" s="438">
        <v>90594.830260000002</v>
      </c>
      <c r="X115" s="438">
        <v>252862.02672999998</v>
      </c>
      <c r="Y115" s="438">
        <v>105226.21301000001</v>
      </c>
      <c r="Z115" s="438">
        <v>246874.04324999999</v>
      </c>
      <c r="AA115" s="438">
        <v>98919.3076</v>
      </c>
      <c r="AB115" s="438">
        <v>287716.52354999998</v>
      </c>
      <c r="AC115" s="438">
        <v>276307.95889000001</v>
      </c>
      <c r="AD115" s="438">
        <v>67545.624479999999</v>
      </c>
      <c r="AE115" s="438">
        <v>279446.06254000001</v>
      </c>
      <c r="AF115" s="438">
        <v>29213.88697</v>
      </c>
      <c r="AG115" s="438">
        <v>65400.195020000006</v>
      </c>
      <c r="AH115" s="438">
        <v>56751.25765</v>
      </c>
      <c r="AI115" s="438">
        <v>15869.16685</v>
      </c>
      <c r="AJ115" s="438">
        <v>46494.630840000005</v>
      </c>
      <c r="AK115" s="438">
        <v>5973.0755899999995</v>
      </c>
      <c r="AL115" s="438">
        <v>121973.39177</v>
      </c>
      <c r="AM115" s="438">
        <v>26025.345410000002</v>
      </c>
      <c r="AN115" s="438">
        <v>155680.894</v>
      </c>
      <c r="AO115" s="438">
        <v>63626.679640000002</v>
      </c>
      <c r="AP115" s="438">
        <v>23099.745199999998</v>
      </c>
      <c r="AQ115" s="438">
        <v>7374296.3782700002</v>
      </c>
    </row>
    <row r="116" spans="1:43">
      <c r="A116" s="64" t="s">
        <v>244</v>
      </c>
      <c r="B116" s="59">
        <v>1956.2479599999999</v>
      </c>
      <c r="C116" s="59">
        <v>151.14373000000001</v>
      </c>
      <c r="D116" s="59">
        <v>1553.8396599999999</v>
      </c>
      <c r="E116" s="59">
        <v>0</v>
      </c>
      <c r="F116" s="59">
        <v>9.85</v>
      </c>
      <c r="G116" s="59">
        <v>14.584</v>
      </c>
      <c r="H116" s="59">
        <v>0</v>
      </c>
      <c r="I116" s="59">
        <v>190.16263000000001</v>
      </c>
      <c r="J116" s="59">
        <v>0</v>
      </c>
      <c r="K116" s="59">
        <v>165.02029999999999</v>
      </c>
      <c r="L116" s="59">
        <v>55.37688</v>
      </c>
      <c r="M116" s="59">
        <v>0</v>
      </c>
      <c r="N116" s="59">
        <v>10.29715</v>
      </c>
      <c r="O116" s="59">
        <v>0</v>
      </c>
      <c r="P116" s="59">
        <v>13.90367</v>
      </c>
      <c r="Q116" s="59">
        <v>0</v>
      </c>
      <c r="R116" s="59">
        <v>0</v>
      </c>
      <c r="S116" s="59">
        <v>55.538379999999997</v>
      </c>
      <c r="T116" s="59">
        <v>2.1619600000000001</v>
      </c>
      <c r="U116" s="59">
        <v>0</v>
      </c>
      <c r="V116" s="59">
        <v>0</v>
      </c>
      <c r="W116" s="59">
        <v>0</v>
      </c>
      <c r="X116" s="59">
        <v>9.1031399999999998</v>
      </c>
      <c r="Y116" s="59">
        <v>30.086400000000001</v>
      </c>
      <c r="Z116" s="59">
        <v>224.91666000000001</v>
      </c>
      <c r="AA116" s="59">
        <v>0</v>
      </c>
      <c r="AB116" s="59">
        <v>25.649540000000002</v>
      </c>
      <c r="AC116" s="59">
        <v>0</v>
      </c>
      <c r="AD116" s="59">
        <v>41.994399999999999</v>
      </c>
      <c r="AE116" s="59">
        <v>0</v>
      </c>
      <c r="AF116" s="59">
        <v>0</v>
      </c>
      <c r="AG116" s="59">
        <v>0.25900000000000001</v>
      </c>
      <c r="AH116" s="59">
        <v>24.35961</v>
      </c>
      <c r="AI116" s="59">
        <v>15.181950000000001</v>
      </c>
      <c r="AJ116" s="59">
        <v>0</v>
      </c>
      <c r="AK116" s="59">
        <v>5.8000000000000003E-2</v>
      </c>
      <c r="AL116" s="59">
        <v>6.3691599999999999</v>
      </c>
      <c r="AM116" s="59">
        <v>1.1867000000000001</v>
      </c>
      <c r="AN116" s="59">
        <v>0</v>
      </c>
      <c r="AO116" s="59">
        <v>0</v>
      </c>
      <c r="AP116" s="59">
        <v>0</v>
      </c>
      <c r="AQ116" s="59">
        <v>4557.2908799999996</v>
      </c>
    </row>
    <row r="117" spans="1:43">
      <c r="A117" s="64" t="s">
        <v>245</v>
      </c>
      <c r="B117" s="59">
        <v>0</v>
      </c>
      <c r="C117" s="59">
        <v>0</v>
      </c>
      <c r="D117" s="59">
        <v>755.33618000000001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0</v>
      </c>
      <c r="AN117" s="59">
        <v>0</v>
      </c>
      <c r="AO117" s="59">
        <v>0</v>
      </c>
      <c r="AP117" s="59">
        <v>0</v>
      </c>
      <c r="AQ117" s="59">
        <v>755.33618000000001</v>
      </c>
    </row>
    <row r="118" spans="1:43">
      <c r="A118" s="64" t="s">
        <v>246</v>
      </c>
      <c r="B118" s="59">
        <v>1956.2479599999999</v>
      </c>
      <c r="C118" s="59">
        <v>151.14373000000001</v>
      </c>
      <c r="D118" s="59">
        <v>798.50347999999997</v>
      </c>
      <c r="E118" s="59">
        <v>0</v>
      </c>
      <c r="F118" s="59">
        <v>9.85</v>
      </c>
      <c r="G118" s="59">
        <v>14.584</v>
      </c>
      <c r="H118" s="59">
        <v>0</v>
      </c>
      <c r="I118" s="59">
        <v>190.16263000000001</v>
      </c>
      <c r="J118" s="59">
        <v>0</v>
      </c>
      <c r="K118" s="59">
        <v>165.02029999999999</v>
      </c>
      <c r="L118" s="59">
        <v>55.37688</v>
      </c>
      <c r="M118" s="59">
        <v>0</v>
      </c>
      <c r="N118" s="59">
        <v>10.29715</v>
      </c>
      <c r="O118" s="59">
        <v>0</v>
      </c>
      <c r="P118" s="59">
        <v>13.90367</v>
      </c>
      <c r="Q118" s="59">
        <v>0</v>
      </c>
      <c r="R118" s="59">
        <v>0</v>
      </c>
      <c r="S118" s="59">
        <v>55.538379999999997</v>
      </c>
      <c r="T118" s="59">
        <v>2.1619600000000001</v>
      </c>
      <c r="U118" s="59">
        <v>0</v>
      </c>
      <c r="V118" s="59">
        <v>0</v>
      </c>
      <c r="W118" s="59">
        <v>0</v>
      </c>
      <c r="X118" s="59">
        <v>9.1031399999999998</v>
      </c>
      <c r="Y118" s="59">
        <v>30.086400000000001</v>
      </c>
      <c r="Z118" s="59">
        <v>224.91666000000001</v>
      </c>
      <c r="AA118" s="59">
        <v>0</v>
      </c>
      <c r="AB118" s="59">
        <v>25.649540000000002</v>
      </c>
      <c r="AC118" s="59">
        <v>0</v>
      </c>
      <c r="AD118" s="59">
        <v>41.994399999999999</v>
      </c>
      <c r="AE118" s="59">
        <v>0</v>
      </c>
      <c r="AF118" s="59">
        <v>0</v>
      </c>
      <c r="AG118" s="59">
        <v>0.25900000000000001</v>
      </c>
      <c r="AH118" s="59">
        <v>24.35961</v>
      </c>
      <c r="AI118" s="59">
        <v>15.181950000000001</v>
      </c>
      <c r="AJ118" s="59">
        <v>0</v>
      </c>
      <c r="AK118" s="59">
        <v>5.8000000000000003E-2</v>
      </c>
      <c r="AL118" s="59">
        <v>6.3691599999999999</v>
      </c>
      <c r="AM118" s="59">
        <v>1.1867000000000001</v>
      </c>
      <c r="AN118" s="59">
        <v>0</v>
      </c>
      <c r="AO118" s="59">
        <v>0</v>
      </c>
      <c r="AP118" s="59">
        <v>0</v>
      </c>
      <c r="AQ118" s="59">
        <v>3801.9547000000002</v>
      </c>
    </row>
    <row r="119" spans="1:43">
      <c r="A119" s="64" t="s">
        <v>247</v>
      </c>
      <c r="B119" s="59">
        <v>393068.78305000003</v>
      </c>
      <c r="C119" s="59">
        <v>87839.275900000008</v>
      </c>
      <c r="D119" s="59">
        <v>158364.11525</v>
      </c>
      <c r="E119" s="59">
        <v>114292.99756999999</v>
      </c>
      <c r="F119" s="59">
        <v>37075.87801</v>
      </c>
      <c r="G119" s="59">
        <v>33796.178289999996</v>
      </c>
      <c r="H119" s="59">
        <v>39561.12442</v>
      </c>
      <c r="I119" s="59">
        <v>40209.718329999996</v>
      </c>
      <c r="J119" s="59">
        <v>37368.207649999997</v>
      </c>
      <c r="K119" s="59">
        <v>82028.823999999993</v>
      </c>
      <c r="L119" s="59">
        <v>30474.92915</v>
      </c>
      <c r="M119" s="59">
        <v>84250.099239999996</v>
      </c>
      <c r="N119" s="59">
        <v>180209.30781</v>
      </c>
      <c r="O119" s="59">
        <v>30516.14659</v>
      </c>
      <c r="P119" s="59">
        <v>47573.920549999995</v>
      </c>
      <c r="Q119" s="59">
        <v>17623.895109999998</v>
      </c>
      <c r="R119" s="59">
        <v>16074.15006</v>
      </c>
      <c r="S119" s="59">
        <v>32132.762469999998</v>
      </c>
      <c r="T119" s="59">
        <v>26425.320739999999</v>
      </c>
      <c r="U119" s="59">
        <v>47748.02044</v>
      </c>
      <c r="V119" s="59">
        <v>18409.363410000002</v>
      </c>
      <c r="W119" s="59">
        <v>25984.40539</v>
      </c>
      <c r="X119" s="59">
        <v>28671.245469999998</v>
      </c>
      <c r="Y119" s="59">
        <v>29750.199120000001</v>
      </c>
      <c r="Z119" s="59">
        <v>33877.117539999999</v>
      </c>
      <c r="AA119" s="59">
        <v>22436.720160000001</v>
      </c>
      <c r="AB119" s="59">
        <v>75537.792669999995</v>
      </c>
      <c r="AC119" s="59">
        <v>90613.487999999998</v>
      </c>
      <c r="AD119" s="59">
        <v>19803.425480000002</v>
      </c>
      <c r="AE119" s="59">
        <v>111843.29302</v>
      </c>
      <c r="AF119" s="59">
        <v>15046.71991</v>
      </c>
      <c r="AG119" s="59">
        <v>28203.728649999997</v>
      </c>
      <c r="AH119" s="59">
        <v>12510.957710000001</v>
      </c>
      <c r="AI119" s="59">
        <v>3422.99271</v>
      </c>
      <c r="AJ119" s="59">
        <v>5504.9058299999997</v>
      </c>
      <c r="AK119" s="59">
        <v>1250.30953</v>
      </c>
      <c r="AL119" s="59">
        <v>24423.323969999998</v>
      </c>
      <c r="AM119" s="59">
        <v>5296.4299900000005</v>
      </c>
      <c r="AN119" s="59">
        <v>68580.917950000003</v>
      </c>
      <c r="AO119" s="59">
        <v>21238.502510000002</v>
      </c>
      <c r="AP119" s="59">
        <v>9553.6550200000001</v>
      </c>
      <c r="AQ119" s="59">
        <v>2188593.14867</v>
      </c>
    </row>
    <row r="120" spans="1:43">
      <c r="A120" s="64" t="s">
        <v>248</v>
      </c>
      <c r="B120" s="59">
        <v>8240.5892600000006</v>
      </c>
      <c r="C120" s="59">
        <v>276570.29923</v>
      </c>
      <c r="D120" s="59">
        <v>537066.69984999998</v>
      </c>
      <c r="E120" s="59">
        <v>155681.14767999999</v>
      </c>
      <c r="F120" s="59">
        <v>122495.10815</v>
      </c>
      <c r="G120" s="59">
        <v>112165.52098999999</v>
      </c>
      <c r="H120" s="59">
        <v>73797.671000000002</v>
      </c>
      <c r="I120" s="59">
        <v>154498.28246000002</v>
      </c>
      <c r="J120" s="59">
        <v>131136.06656000001</v>
      </c>
      <c r="K120" s="59">
        <v>149791.92903999999</v>
      </c>
      <c r="L120" s="59">
        <v>52749.164020000004</v>
      </c>
      <c r="M120" s="59">
        <v>180447.46786</v>
      </c>
      <c r="N120" s="59">
        <v>141036.83422999998</v>
      </c>
      <c r="O120" s="59">
        <v>72051.520629999999</v>
      </c>
      <c r="P120" s="59">
        <v>88582.974419999999</v>
      </c>
      <c r="Q120" s="59">
        <v>35604.13394</v>
      </c>
      <c r="R120" s="59">
        <v>44852.679560000004</v>
      </c>
      <c r="S120" s="59">
        <v>49086.295720000002</v>
      </c>
      <c r="T120" s="59">
        <v>43897.81783</v>
      </c>
      <c r="U120" s="59">
        <v>121678.83164</v>
      </c>
      <c r="V120" s="59">
        <v>40270.324659999998</v>
      </c>
      <c r="W120" s="59">
        <v>60198.905979999996</v>
      </c>
      <c r="X120" s="59">
        <v>215803.15041999999</v>
      </c>
      <c r="Y120" s="59">
        <v>70094.505090000006</v>
      </c>
      <c r="Z120" s="59">
        <v>200530.25319999998</v>
      </c>
      <c r="AA120" s="59">
        <v>71747.729590000003</v>
      </c>
      <c r="AB120" s="59">
        <v>198372.83981999999</v>
      </c>
      <c r="AC120" s="59">
        <v>170782.61053000001</v>
      </c>
      <c r="AD120" s="59">
        <v>46072.135409999995</v>
      </c>
      <c r="AE120" s="59">
        <v>161071.85463999998</v>
      </c>
      <c r="AF120" s="59">
        <v>13315.71465</v>
      </c>
      <c r="AG120" s="59">
        <v>35727.904869999998</v>
      </c>
      <c r="AH120" s="59">
        <v>36699.780200000001</v>
      </c>
      <c r="AI120" s="59">
        <v>11273.841539999999</v>
      </c>
      <c r="AJ120" s="59">
        <v>38176.836380000001</v>
      </c>
      <c r="AK120" s="59">
        <v>4468.3320800000001</v>
      </c>
      <c r="AL120" s="59">
        <v>94665.081269999995</v>
      </c>
      <c r="AM120" s="59">
        <v>20299.810879999997</v>
      </c>
      <c r="AN120" s="59">
        <v>82112.200599999996</v>
      </c>
      <c r="AO120" s="59">
        <v>41796.881179999997</v>
      </c>
      <c r="AP120" s="59">
        <v>12964.48034</v>
      </c>
      <c r="AQ120" s="59">
        <v>4177876.2074000002</v>
      </c>
    </row>
    <row r="121" spans="1:43">
      <c r="A121" s="65" t="s">
        <v>249</v>
      </c>
      <c r="B121" s="59">
        <v>8.5892599999999995</v>
      </c>
      <c r="C121" s="59">
        <v>9911.6667400000006</v>
      </c>
      <c r="D121" s="59">
        <v>13723.52802</v>
      </c>
      <c r="E121" s="59">
        <v>7907.7136700000001</v>
      </c>
      <c r="F121" s="59">
        <v>3379.6852599999997</v>
      </c>
      <c r="G121" s="59">
        <v>2096.4427099999998</v>
      </c>
      <c r="H121" s="59">
        <v>3869.2075800000002</v>
      </c>
      <c r="I121" s="59">
        <v>3427.9190400000002</v>
      </c>
      <c r="J121" s="59">
        <v>2372.4907599999997</v>
      </c>
      <c r="K121" s="59">
        <v>3805.1525699999997</v>
      </c>
      <c r="L121" s="59">
        <v>1541.6143300000001</v>
      </c>
      <c r="M121" s="59">
        <v>3231.2975699999997</v>
      </c>
      <c r="N121" s="59">
        <v>2960.3438900000001</v>
      </c>
      <c r="O121" s="59">
        <v>5597.9910499999996</v>
      </c>
      <c r="P121" s="59">
        <v>1011.26099</v>
      </c>
      <c r="Q121" s="59">
        <v>90.746589999999998</v>
      </c>
      <c r="R121" s="59">
        <v>596.83683999999994</v>
      </c>
      <c r="S121" s="59">
        <v>1313.91345</v>
      </c>
      <c r="T121" s="59">
        <v>2454.4397100000001</v>
      </c>
      <c r="U121" s="59">
        <v>2613.6068</v>
      </c>
      <c r="V121" s="59">
        <v>1428.0041899999999</v>
      </c>
      <c r="W121" s="59">
        <v>4261.25198</v>
      </c>
      <c r="X121" s="59">
        <v>5695.4997000000003</v>
      </c>
      <c r="Y121" s="59">
        <v>3028.1084799999999</v>
      </c>
      <c r="Z121" s="59">
        <v>2832.8633999999997</v>
      </c>
      <c r="AA121" s="59">
        <v>686.80451000000005</v>
      </c>
      <c r="AB121" s="59">
        <v>5591.1006299999999</v>
      </c>
      <c r="AC121" s="59">
        <v>5031.2288600000002</v>
      </c>
      <c r="AD121" s="59">
        <v>2661.87727</v>
      </c>
      <c r="AE121" s="59">
        <v>3848.7117499999999</v>
      </c>
      <c r="AF121" s="59">
        <v>730.58978999999999</v>
      </c>
      <c r="AG121" s="59">
        <v>2388.44821</v>
      </c>
      <c r="AH121" s="59">
        <v>333.12190000000004</v>
      </c>
      <c r="AI121" s="59">
        <v>279.43243000000001</v>
      </c>
      <c r="AJ121" s="59">
        <v>399.46158000000003</v>
      </c>
      <c r="AK121" s="59">
        <v>64.549109999999999</v>
      </c>
      <c r="AL121" s="59">
        <v>2445.5837000000001</v>
      </c>
      <c r="AM121" s="59">
        <v>1627.13679</v>
      </c>
      <c r="AN121" s="59">
        <v>3234.94524</v>
      </c>
      <c r="AO121" s="59">
        <v>1933.02449</v>
      </c>
      <c r="AP121" s="59">
        <v>645.69361000000004</v>
      </c>
      <c r="AQ121" s="59">
        <v>121061.88445</v>
      </c>
    </row>
    <row r="122" spans="1:43">
      <c r="A122" s="11" t="s">
        <v>250</v>
      </c>
      <c r="B122" s="59">
        <v>0</v>
      </c>
      <c r="C122" s="59">
        <v>0</v>
      </c>
      <c r="D122" s="59">
        <v>686</v>
      </c>
      <c r="E122" s="59">
        <v>9.7585099999999994</v>
      </c>
      <c r="F122" s="59">
        <v>0</v>
      </c>
      <c r="G122" s="59">
        <v>0</v>
      </c>
      <c r="H122" s="59">
        <v>28.050999999999998</v>
      </c>
      <c r="I122" s="59">
        <v>0</v>
      </c>
      <c r="J122" s="59">
        <v>769.87924999999996</v>
      </c>
      <c r="K122" s="59">
        <v>0</v>
      </c>
      <c r="L122" s="59">
        <v>0</v>
      </c>
      <c r="M122" s="59">
        <v>0</v>
      </c>
      <c r="N122" s="59">
        <v>675.67214000000001</v>
      </c>
      <c r="O122" s="59">
        <v>0</v>
      </c>
      <c r="P122" s="59">
        <v>601.55899999999997</v>
      </c>
      <c r="Q122" s="59">
        <v>0</v>
      </c>
      <c r="R122" s="59">
        <v>0</v>
      </c>
      <c r="S122" s="59">
        <v>0</v>
      </c>
      <c r="T122" s="59">
        <v>0</v>
      </c>
      <c r="U122" s="59">
        <v>0</v>
      </c>
      <c r="V122" s="59">
        <v>502.05485999999996</v>
      </c>
      <c r="W122" s="59">
        <v>0</v>
      </c>
      <c r="X122" s="59">
        <v>130.34</v>
      </c>
      <c r="Y122" s="59">
        <v>0</v>
      </c>
      <c r="Z122" s="59">
        <v>1290.9967199999999</v>
      </c>
      <c r="AA122" s="59">
        <v>1023.40566</v>
      </c>
      <c r="AB122" s="59">
        <v>3169.5802400000002</v>
      </c>
      <c r="AC122" s="59">
        <v>0</v>
      </c>
      <c r="AD122" s="59">
        <v>0</v>
      </c>
      <c r="AE122" s="59">
        <v>0</v>
      </c>
      <c r="AF122" s="59">
        <v>0</v>
      </c>
      <c r="AG122" s="59">
        <v>0</v>
      </c>
      <c r="AH122" s="59">
        <v>145.82951</v>
      </c>
      <c r="AI122" s="59">
        <v>56.485480000000003</v>
      </c>
      <c r="AJ122" s="59">
        <v>0</v>
      </c>
      <c r="AK122" s="59">
        <v>0</v>
      </c>
      <c r="AL122" s="59">
        <v>0</v>
      </c>
      <c r="AM122" s="59">
        <v>380.73484999999999</v>
      </c>
      <c r="AN122" s="59">
        <v>0</v>
      </c>
      <c r="AO122" s="59">
        <v>1469.2823899999999</v>
      </c>
      <c r="AP122" s="59">
        <v>0</v>
      </c>
      <c r="AQ122" s="59">
        <v>10939.62961</v>
      </c>
    </row>
    <row r="123" spans="1:43">
      <c r="A123" s="11" t="s">
        <v>251</v>
      </c>
      <c r="B123" s="59">
        <v>0</v>
      </c>
      <c r="C123" s="59">
        <v>2699.8033599999999</v>
      </c>
      <c r="D123" s="59">
        <v>1373.87752</v>
      </c>
      <c r="E123" s="59">
        <v>3237.9257000000002</v>
      </c>
      <c r="F123" s="59">
        <v>2189.7940800000001</v>
      </c>
      <c r="G123" s="59">
        <v>834.33051999999998</v>
      </c>
      <c r="H123" s="59">
        <v>154.51417000000001</v>
      </c>
      <c r="I123" s="59">
        <v>418.52828000000005</v>
      </c>
      <c r="J123" s="59">
        <v>2670.8365199999998</v>
      </c>
      <c r="K123" s="59">
        <v>0</v>
      </c>
      <c r="L123" s="59">
        <v>1090.7858600000002</v>
      </c>
      <c r="M123" s="59">
        <v>1921.68605</v>
      </c>
      <c r="N123" s="59">
        <v>725.68690000000004</v>
      </c>
      <c r="O123" s="59">
        <v>480.06997999999999</v>
      </c>
      <c r="P123" s="59">
        <v>96</v>
      </c>
      <c r="Q123" s="59">
        <v>2391.0301800000002</v>
      </c>
      <c r="R123" s="59">
        <v>8.211780000000001</v>
      </c>
      <c r="S123" s="59">
        <v>29</v>
      </c>
      <c r="T123" s="59">
        <v>474.63776000000001</v>
      </c>
      <c r="U123" s="59">
        <v>828.38364999999999</v>
      </c>
      <c r="V123" s="59">
        <v>133.34757999999999</v>
      </c>
      <c r="W123" s="59">
        <v>1492.0338899999999</v>
      </c>
      <c r="X123" s="59">
        <v>806.92913999999996</v>
      </c>
      <c r="Y123" s="59">
        <v>1385.7948999999999</v>
      </c>
      <c r="Z123" s="59">
        <v>656.58153000000004</v>
      </c>
      <c r="AA123" s="59">
        <v>489.35507000000001</v>
      </c>
      <c r="AB123" s="59">
        <v>95.55</v>
      </c>
      <c r="AC123" s="59">
        <v>295.12903</v>
      </c>
      <c r="AD123" s="59">
        <v>1486.7119</v>
      </c>
      <c r="AE123" s="59">
        <v>57.03501</v>
      </c>
      <c r="AF123" s="59">
        <v>94.163110000000003</v>
      </c>
      <c r="AG123" s="59">
        <v>0</v>
      </c>
      <c r="AH123" s="59">
        <v>0</v>
      </c>
      <c r="AI123" s="59">
        <v>0</v>
      </c>
      <c r="AJ123" s="59">
        <v>774</v>
      </c>
      <c r="AK123" s="59">
        <v>0</v>
      </c>
      <c r="AL123" s="59">
        <v>289.84134999999998</v>
      </c>
      <c r="AM123" s="59">
        <v>4.2875800000000002</v>
      </c>
      <c r="AN123" s="59">
        <v>1780.4418000000001</v>
      </c>
      <c r="AO123" s="59">
        <v>0</v>
      </c>
      <c r="AP123" s="59">
        <v>0</v>
      </c>
      <c r="AQ123" s="59">
        <v>31466.304199999999</v>
      </c>
    </row>
    <row r="124" spans="1:43">
      <c r="A124" s="11" t="s">
        <v>252</v>
      </c>
      <c r="B124" s="59">
        <v>0</v>
      </c>
      <c r="C124" s="59">
        <v>8821.1664000000001</v>
      </c>
      <c r="D124" s="59">
        <v>3468.7419199999999</v>
      </c>
      <c r="E124" s="59">
        <v>15733.212</v>
      </c>
      <c r="F124" s="59">
        <v>6166.7892699999993</v>
      </c>
      <c r="G124" s="59">
        <v>6101.5002000000004</v>
      </c>
      <c r="H124" s="59">
        <v>2165.2906699999999</v>
      </c>
      <c r="I124" s="59">
        <v>5290.2291999999998</v>
      </c>
      <c r="J124" s="59">
        <v>9322.9517100000012</v>
      </c>
      <c r="K124" s="59">
        <v>1321.4819399999999</v>
      </c>
      <c r="L124" s="59">
        <v>1551.86213</v>
      </c>
      <c r="M124" s="59">
        <v>4794.9469100000006</v>
      </c>
      <c r="N124" s="59">
        <v>5543.1432699999996</v>
      </c>
      <c r="O124" s="59">
        <v>5849.7664000000004</v>
      </c>
      <c r="P124" s="59">
        <v>2911.81468</v>
      </c>
      <c r="Q124" s="59">
        <v>471.5</v>
      </c>
      <c r="R124" s="59">
        <v>1414.40625</v>
      </c>
      <c r="S124" s="59">
        <v>765.35229000000004</v>
      </c>
      <c r="T124" s="59">
        <v>1578.8799799999999</v>
      </c>
      <c r="U124" s="59">
        <v>7776.8298199999999</v>
      </c>
      <c r="V124" s="59">
        <v>1301.9756200000002</v>
      </c>
      <c r="W124" s="59">
        <v>10037.6113</v>
      </c>
      <c r="X124" s="59">
        <v>17740.484619999999</v>
      </c>
      <c r="Y124" s="59">
        <v>7206.0386600000002</v>
      </c>
      <c r="Z124" s="59">
        <v>4685.9682300000004</v>
      </c>
      <c r="AA124" s="59">
        <v>1470.6671399999998</v>
      </c>
      <c r="AB124" s="59">
        <v>2311.1514500000003</v>
      </c>
      <c r="AC124" s="59">
        <v>1328.7291299999999</v>
      </c>
      <c r="AD124" s="59">
        <v>4699.2452199999998</v>
      </c>
      <c r="AE124" s="59">
        <v>3874.1736700000001</v>
      </c>
      <c r="AF124" s="59">
        <v>0</v>
      </c>
      <c r="AG124" s="59">
        <v>2.1</v>
      </c>
      <c r="AH124" s="59">
        <v>216.33703</v>
      </c>
      <c r="AI124" s="59">
        <v>295.41919999999999</v>
      </c>
      <c r="AJ124" s="59">
        <v>3781.8082200000003</v>
      </c>
      <c r="AK124" s="59">
        <v>997.99777000000006</v>
      </c>
      <c r="AL124" s="59">
        <v>5471.9861200000005</v>
      </c>
      <c r="AM124" s="59">
        <v>505.63961999999998</v>
      </c>
      <c r="AN124" s="59">
        <v>3682.8916800000002</v>
      </c>
      <c r="AO124" s="59">
        <v>1642.88239</v>
      </c>
      <c r="AP124" s="59">
        <v>608.5</v>
      </c>
      <c r="AQ124" s="59">
        <v>162911.47211</v>
      </c>
    </row>
    <row r="125" spans="1:43">
      <c r="A125" s="11" t="s">
        <v>253</v>
      </c>
      <c r="B125" s="59">
        <v>0</v>
      </c>
      <c r="C125" s="59">
        <v>43086.021359999999</v>
      </c>
      <c r="D125" s="59">
        <v>87635.711580000003</v>
      </c>
      <c r="E125" s="59">
        <v>2286.59852</v>
      </c>
      <c r="F125" s="59">
        <v>9345.0837699999993</v>
      </c>
      <c r="G125" s="59">
        <v>10166.751490000001</v>
      </c>
      <c r="H125" s="59">
        <v>11460.249380000001</v>
      </c>
      <c r="I125" s="59">
        <v>15324.60527</v>
      </c>
      <c r="J125" s="59">
        <v>9707.2121099999986</v>
      </c>
      <c r="K125" s="59">
        <v>7075.4407899999997</v>
      </c>
      <c r="L125" s="59">
        <v>2735.5041200000001</v>
      </c>
      <c r="M125" s="59">
        <v>8328.4712500000005</v>
      </c>
      <c r="N125" s="59">
        <v>4205.9276300000001</v>
      </c>
      <c r="O125" s="59">
        <v>16284.419820000001</v>
      </c>
      <c r="P125" s="59">
        <v>16616.94356</v>
      </c>
      <c r="Q125" s="59">
        <v>2581.5438599999998</v>
      </c>
      <c r="R125" s="59">
        <v>6716.4038799999998</v>
      </c>
      <c r="S125" s="59">
        <v>308.62822</v>
      </c>
      <c r="T125" s="59">
        <v>12920.25935</v>
      </c>
      <c r="U125" s="59">
        <v>13308.960949999999</v>
      </c>
      <c r="V125" s="59">
        <v>12410.720429999999</v>
      </c>
      <c r="W125" s="59">
        <v>2373.0927999999999</v>
      </c>
      <c r="X125" s="59">
        <v>75552.421279999995</v>
      </c>
      <c r="Y125" s="59">
        <v>22763.864239999999</v>
      </c>
      <c r="Z125" s="59">
        <v>16372.612289999999</v>
      </c>
      <c r="AA125" s="59">
        <v>759.52415000000008</v>
      </c>
      <c r="AB125" s="59">
        <v>8224.0383000000002</v>
      </c>
      <c r="AC125" s="59">
        <v>8988.3498299999992</v>
      </c>
      <c r="AD125" s="59">
        <v>2756.59843</v>
      </c>
      <c r="AE125" s="59">
        <v>73310.523099999991</v>
      </c>
      <c r="AF125" s="59">
        <v>10319.065560000001</v>
      </c>
      <c r="AG125" s="59">
        <v>1659.94533</v>
      </c>
      <c r="AH125" s="59">
        <v>949.41869999999994</v>
      </c>
      <c r="AI125" s="59">
        <v>801.67421000000002</v>
      </c>
      <c r="AJ125" s="59">
        <v>20266.27752</v>
      </c>
      <c r="AK125" s="59">
        <v>43</v>
      </c>
      <c r="AL125" s="59">
        <v>728.53217000000006</v>
      </c>
      <c r="AM125" s="59">
        <v>2108.3095699999999</v>
      </c>
      <c r="AN125" s="59">
        <v>25577.530050000001</v>
      </c>
      <c r="AO125" s="59">
        <v>2721.4479200000001</v>
      </c>
      <c r="AP125" s="59">
        <v>2679.9865499999996</v>
      </c>
      <c r="AQ125" s="59">
        <v>571461.66934000002</v>
      </c>
    </row>
    <row r="126" spans="1:43">
      <c r="A126" s="11" t="s">
        <v>254</v>
      </c>
      <c r="B126" s="59">
        <v>0</v>
      </c>
      <c r="C126" s="59">
        <v>66295.508300000001</v>
      </c>
      <c r="D126" s="59">
        <v>192034.82949</v>
      </c>
      <c r="E126" s="59">
        <v>69261.984970000005</v>
      </c>
      <c r="F126" s="59">
        <v>48407.250020000007</v>
      </c>
      <c r="G126" s="59">
        <v>50180.937590000001</v>
      </c>
      <c r="H126" s="59">
        <v>45517.273580000001</v>
      </c>
      <c r="I126" s="59">
        <v>81504.478300000002</v>
      </c>
      <c r="J126" s="59">
        <v>39931.047149999999</v>
      </c>
      <c r="K126" s="59">
        <v>81697.244550000003</v>
      </c>
      <c r="L126" s="59">
        <v>14768.990890000001</v>
      </c>
      <c r="M126" s="59">
        <v>153260.11828</v>
      </c>
      <c r="N126" s="59">
        <v>99008.453010000012</v>
      </c>
      <c r="O126" s="59">
        <v>31768.901040000001</v>
      </c>
      <c r="P126" s="59">
        <v>30883.997299999999</v>
      </c>
      <c r="Q126" s="59">
        <v>11561.812199999998</v>
      </c>
      <c r="R126" s="59">
        <v>26300.992989999999</v>
      </c>
      <c r="S126" s="59">
        <v>15235.55465</v>
      </c>
      <c r="T126" s="59">
        <v>11234.302009999999</v>
      </c>
      <c r="U126" s="59">
        <v>51967.636490000004</v>
      </c>
      <c r="V126" s="59">
        <v>17611.146190000003</v>
      </c>
      <c r="W126" s="59">
        <v>29123.840370000002</v>
      </c>
      <c r="X126" s="59">
        <v>98704.335219999994</v>
      </c>
      <c r="Y126" s="59">
        <v>20596.663089999998</v>
      </c>
      <c r="Z126" s="59">
        <v>91592.934290000005</v>
      </c>
      <c r="AA126" s="59">
        <v>22705.795180000001</v>
      </c>
      <c r="AB126" s="59">
        <v>95775.274449999997</v>
      </c>
      <c r="AC126" s="59">
        <v>97319.467550000001</v>
      </c>
      <c r="AD126" s="59">
        <v>26407.971140000001</v>
      </c>
      <c r="AE126" s="59">
        <v>78657.525540000002</v>
      </c>
      <c r="AF126" s="59">
        <v>483.47250000000003</v>
      </c>
      <c r="AG126" s="59">
        <v>22676.821469999999</v>
      </c>
      <c r="AH126" s="59">
        <v>17443.474300000002</v>
      </c>
      <c r="AI126" s="59">
        <v>1897.2643500000001</v>
      </c>
      <c r="AJ126" s="59">
        <v>4051.5772099999999</v>
      </c>
      <c r="AK126" s="59">
        <v>2236.3880600000002</v>
      </c>
      <c r="AL126" s="59">
        <v>44033.519189999999</v>
      </c>
      <c r="AM126" s="59">
        <v>14019.155699999999</v>
      </c>
      <c r="AN126" s="59">
        <v>23366.241850000002</v>
      </c>
      <c r="AO126" s="59">
        <v>16319.32928</v>
      </c>
      <c r="AP126" s="59">
        <v>7540.4751799999995</v>
      </c>
      <c r="AQ126" s="59">
        <v>1853383.9849200002</v>
      </c>
    </row>
    <row r="127" spans="1:43">
      <c r="A127" s="11" t="s">
        <v>1379</v>
      </c>
      <c r="B127" s="59">
        <v>0</v>
      </c>
      <c r="C127" s="59">
        <v>122582.69488</v>
      </c>
      <c r="D127" s="59">
        <v>79165.997950000004</v>
      </c>
      <c r="E127" s="59">
        <v>11881.997240000001</v>
      </c>
      <c r="F127" s="59">
        <v>30896.14457</v>
      </c>
      <c r="G127" s="59">
        <v>14004.924849999999</v>
      </c>
      <c r="H127" s="59">
        <v>7140.05159</v>
      </c>
      <c r="I127" s="59">
        <v>19868.390039999998</v>
      </c>
      <c r="J127" s="59">
        <v>13595.58813</v>
      </c>
      <c r="K127" s="59">
        <v>11373.583500000001</v>
      </c>
      <c r="L127" s="59">
        <v>28030.00834</v>
      </c>
      <c r="M127" s="59">
        <v>8910.9477999999999</v>
      </c>
      <c r="N127" s="59">
        <v>25357.900539999999</v>
      </c>
      <c r="O127" s="59">
        <v>3893.1190299999998</v>
      </c>
      <c r="P127" s="59">
        <v>16211.383330000001</v>
      </c>
      <c r="Q127" s="59">
        <v>304.05078000000003</v>
      </c>
      <c r="R127" s="59">
        <v>9461.3778199999997</v>
      </c>
      <c r="S127" s="59">
        <v>605.29302000000007</v>
      </c>
      <c r="T127" s="59">
        <v>2891.23668</v>
      </c>
      <c r="U127" s="59">
        <v>22669.09577</v>
      </c>
      <c r="V127" s="59">
        <v>6883.0757899999999</v>
      </c>
      <c r="W127" s="59">
        <v>9459.6387100000011</v>
      </c>
      <c r="X127" s="59">
        <v>17173.140460000002</v>
      </c>
      <c r="Y127" s="59">
        <v>15114.03572</v>
      </c>
      <c r="Z127" s="59">
        <v>2403.12673</v>
      </c>
      <c r="AA127" s="59">
        <v>6878.1066300000002</v>
      </c>
      <c r="AB127" s="59">
        <v>20802.618839999999</v>
      </c>
      <c r="AC127" s="59">
        <v>34717.8675</v>
      </c>
      <c r="AD127" s="59">
        <v>3113.1865200000002</v>
      </c>
      <c r="AE127" s="59">
        <v>38.53557</v>
      </c>
      <c r="AF127" s="59">
        <v>1688.4236899999999</v>
      </c>
      <c r="AG127" s="59">
        <v>2417.7918399999999</v>
      </c>
      <c r="AH127" s="59">
        <v>10158.567789999999</v>
      </c>
      <c r="AI127" s="59">
        <v>4481.5658700000004</v>
      </c>
      <c r="AJ127" s="59">
        <v>1645.71</v>
      </c>
      <c r="AK127" s="59">
        <v>766.8</v>
      </c>
      <c r="AL127" s="59">
        <v>81.761920000000003</v>
      </c>
      <c r="AM127" s="59">
        <v>626.33260999999993</v>
      </c>
      <c r="AN127" s="59">
        <v>1249.8</v>
      </c>
      <c r="AO127" s="59">
        <v>4782.5302699999993</v>
      </c>
      <c r="AP127" s="59">
        <v>1489.825</v>
      </c>
      <c r="AQ127" s="59">
        <v>574816.22732000006</v>
      </c>
    </row>
    <row r="128" spans="1:43">
      <c r="A128" s="272" t="s">
        <v>1380</v>
      </c>
      <c r="B128" s="59">
        <v>8232</v>
      </c>
      <c r="C128" s="59">
        <v>23173.438190000001</v>
      </c>
      <c r="D128" s="59">
        <v>158978.01337</v>
      </c>
      <c r="E128" s="59">
        <v>45361.957069999997</v>
      </c>
      <c r="F128" s="59">
        <v>22110.36118</v>
      </c>
      <c r="G128" s="59">
        <v>28780.63363</v>
      </c>
      <c r="H128" s="59">
        <v>3463.0330299999996</v>
      </c>
      <c r="I128" s="59">
        <v>28664.132329999997</v>
      </c>
      <c r="J128" s="59">
        <v>52766.06093</v>
      </c>
      <c r="K128" s="59">
        <v>44519.025689999995</v>
      </c>
      <c r="L128" s="59">
        <v>3030.3983499999999</v>
      </c>
      <c r="M128" s="59">
        <v>0</v>
      </c>
      <c r="N128" s="59">
        <v>2559.70685</v>
      </c>
      <c r="O128" s="59">
        <v>8177.2533099999991</v>
      </c>
      <c r="P128" s="59">
        <v>20250.01556</v>
      </c>
      <c r="Q128" s="59">
        <v>18203.45033</v>
      </c>
      <c r="R128" s="59">
        <v>354.45</v>
      </c>
      <c r="S128" s="59">
        <v>30828.554090000001</v>
      </c>
      <c r="T128" s="59">
        <v>12344.06234</v>
      </c>
      <c r="U128" s="59">
        <v>22514.318159999999</v>
      </c>
      <c r="V128" s="59">
        <v>0</v>
      </c>
      <c r="W128" s="59">
        <v>3451.4369300000003</v>
      </c>
      <c r="X128" s="59">
        <v>0</v>
      </c>
      <c r="Y128" s="59">
        <v>0</v>
      </c>
      <c r="Z128" s="59">
        <v>80695.170010000002</v>
      </c>
      <c r="AA128" s="59">
        <v>37734.071250000001</v>
      </c>
      <c r="AB128" s="59">
        <v>62403.525909999997</v>
      </c>
      <c r="AC128" s="59">
        <v>23101.838629999998</v>
      </c>
      <c r="AD128" s="59">
        <v>4946.54493</v>
      </c>
      <c r="AE128" s="59">
        <v>1285.3499999999999</v>
      </c>
      <c r="AF128" s="59">
        <v>0</v>
      </c>
      <c r="AG128" s="59">
        <v>6582.7980199999993</v>
      </c>
      <c r="AH128" s="59">
        <v>7453.0309699999998</v>
      </c>
      <c r="AI128" s="59">
        <v>3462</v>
      </c>
      <c r="AJ128" s="59">
        <v>7258.0018499999996</v>
      </c>
      <c r="AK128" s="59">
        <v>359.59714000000002</v>
      </c>
      <c r="AL128" s="59">
        <v>41613.856820000001</v>
      </c>
      <c r="AM128" s="59">
        <v>1028.21416</v>
      </c>
      <c r="AN128" s="59">
        <v>23220.349979999999</v>
      </c>
      <c r="AO128" s="59">
        <v>12928.38444</v>
      </c>
      <c r="AP128" s="59">
        <v>0</v>
      </c>
      <c r="AQ128" s="59">
        <v>851835.03545000008</v>
      </c>
    </row>
    <row r="129" spans="1:43">
      <c r="A129" s="272" t="s">
        <v>257</v>
      </c>
      <c r="B129" s="59">
        <v>62987.256359999999</v>
      </c>
      <c r="C129" s="59">
        <v>10475.70297</v>
      </c>
      <c r="D129" s="59">
        <v>57204.937359999996</v>
      </c>
      <c r="E129" s="59">
        <v>7259.3603200000007</v>
      </c>
      <c r="F129" s="59">
        <v>6377.9709000000003</v>
      </c>
      <c r="G129" s="59">
        <v>2102.8791299999998</v>
      </c>
      <c r="H129" s="59">
        <v>1957.8049099999998</v>
      </c>
      <c r="I129" s="59">
        <v>3526.7664300000001</v>
      </c>
      <c r="J129" s="59">
        <v>5146.2375700000002</v>
      </c>
      <c r="K129" s="59">
        <v>16065.244939999999</v>
      </c>
      <c r="L129" s="59">
        <v>5251.7840400000005</v>
      </c>
      <c r="M129" s="59">
        <v>7527.1365300000007</v>
      </c>
      <c r="N129" s="59">
        <v>1264.7947199999999</v>
      </c>
      <c r="O129" s="59">
        <v>4338.9080300000005</v>
      </c>
      <c r="P129" s="59">
        <v>5187.61661</v>
      </c>
      <c r="Q129" s="59">
        <v>1028.62844</v>
      </c>
      <c r="R129" s="59">
        <v>3339.8921099999998</v>
      </c>
      <c r="S129" s="59">
        <v>2325.6911700000001</v>
      </c>
      <c r="T129" s="59">
        <v>849.91332</v>
      </c>
      <c r="U129" s="59">
        <v>1939.0888600000001</v>
      </c>
      <c r="V129" s="59">
        <v>5623.7704699999995</v>
      </c>
      <c r="W129" s="59">
        <v>2771.8189199999997</v>
      </c>
      <c r="X129" s="59">
        <v>4512.6286200000004</v>
      </c>
      <c r="Y129" s="59">
        <v>3414.5395800000001</v>
      </c>
      <c r="Z129" s="59">
        <v>8434.8249499999984</v>
      </c>
      <c r="AA129" s="59">
        <v>3440.97183</v>
      </c>
      <c r="AB129" s="59">
        <v>9424.2015600000013</v>
      </c>
      <c r="AC129" s="59">
        <v>10712.29874</v>
      </c>
      <c r="AD129" s="59">
        <v>693.18426999999997</v>
      </c>
      <c r="AE129" s="59">
        <v>2900.5786000000003</v>
      </c>
      <c r="AF129" s="59">
        <v>455.57632000000001</v>
      </c>
      <c r="AG129" s="59">
        <v>218.69570000000002</v>
      </c>
      <c r="AH129" s="59">
        <v>6602.0779199999997</v>
      </c>
      <c r="AI129" s="59">
        <v>926.59492</v>
      </c>
      <c r="AJ129" s="59">
        <v>2140.0957899999999</v>
      </c>
      <c r="AK129" s="59">
        <v>21.48603</v>
      </c>
      <c r="AL129" s="59">
        <v>807.02940000000001</v>
      </c>
      <c r="AM129" s="59">
        <v>0</v>
      </c>
      <c r="AN129" s="59">
        <v>3401.19652</v>
      </c>
      <c r="AO129" s="59">
        <v>0</v>
      </c>
      <c r="AP129" s="59">
        <v>205.26863</v>
      </c>
      <c r="AQ129" s="59">
        <v>272864.45348999999</v>
      </c>
    </row>
    <row r="130" spans="1:43">
      <c r="A130" s="64" t="s">
        <v>258</v>
      </c>
      <c r="B130" s="59">
        <v>606572.99936000002</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0</v>
      </c>
      <c r="AN130" s="59">
        <v>0</v>
      </c>
      <c r="AO130" s="59">
        <v>0</v>
      </c>
      <c r="AP130" s="59">
        <v>0</v>
      </c>
      <c r="AQ130" s="59">
        <v>606572.99936000002</v>
      </c>
    </row>
    <row r="131" spans="1:43">
      <c r="A131" s="64" t="s">
        <v>259</v>
      </c>
      <c r="B131" s="59">
        <v>18237.25836</v>
      </c>
      <c r="C131" s="59">
        <v>7338.7467100000003</v>
      </c>
      <c r="D131" s="59">
        <v>13980.516589999999</v>
      </c>
      <c r="E131" s="59">
        <v>3604.3511899999999</v>
      </c>
      <c r="F131" s="59">
        <v>3561.39338</v>
      </c>
      <c r="G131" s="59">
        <v>2437.4301099999998</v>
      </c>
      <c r="H131" s="59">
        <v>2330.4277900000002</v>
      </c>
      <c r="I131" s="59">
        <v>1976.91499</v>
      </c>
      <c r="J131" s="59">
        <v>2341.6729599999999</v>
      </c>
      <c r="K131" s="59">
        <v>8300.5385000000006</v>
      </c>
      <c r="L131" s="59">
        <v>879.87135999999998</v>
      </c>
      <c r="M131" s="59">
        <v>6021.1162599999998</v>
      </c>
      <c r="N131" s="59">
        <v>4970.0224500000004</v>
      </c>
      <c r="O131" s="59">
        <v>1420.79474</v>
      </c>
      <c r="P131" s="59">
        <v>2651.8345099999997</v>
      </c>
      <c r="Q131" s="59">
        <v>216.89394000000001</v>
      </c>
      <c r="R131" s="59">
        <v>1316.6854799999999</v>
      </c>
      <c r="S131" s="59">
        <v>1699.49956</v>
      </c>
      <c r="T131" s="59">
        <v>2017.14237</v>
      </c>
      <c r="U131" s="59">
        <v>2716.7580200000002</v>
      </c>
      <c r="V131" s="59">
        <v>1398.7621100000001</v>
      </c>
      <c r="W131" s="59">
        <v>1639.6999699999999</v>
      </c>
      <c r="X131" s="59">
        <v>3865.8990800000001</v>
      </c>
      <c r="Y131" s="59">
        <v>1936.88282</v>
      </c>
      <c r="Z131" s="59">
        <v>3806.9308999999998</v>
      </c>
      <c r="AA131" s="59">
        <v>1293.8860199999999</v>
      </c>
      <c r="AB131" s="59">
        <v>4356.0399600000001</v>
      </c>
      <c r="AC131" s="59">
        <v>4199.5616200000004</v>
      </c>
      <c r="AD131" s="59">
        <v>934.88492000000008</v>
      </c>
      <c r="AE131" s="59">
        <v>3630.33628</v>
      </c>
      <c r="AF131" s="59">
        <v>395.87609000000003</v>
      </c>
      <c r="AG131" s="59">
        <v>1249.6068</v>
      </c>
      <c r="AH131" s="59">
        <v>914.08220999999992</v>
      </c>
      <c r="AI131" s="59">
        <v>230.55573000000001</v>
      </c>
      <c r="AJ131" s="59">
        <v>672.79283999999996</v>
      </c>
      <c r="AK131" s="59">
        <v>232.88995</v>
      </c>
      <c r="AL131" s="59">
        <v>2071.58797</v>
      </c>
      <c r="AM131" s="59">
        <v>427.91784000000001</v>
      </c>
      <c r="AN131" s="59">
        <v>1586.5789299999999</v>
      </c>
      <c r="AO131" s="59">
        <v>591.29594999999995</v>
      </c>
      <c r="AP131" s="59">
        <v>376.34121000000005</v>
      </c>
      <c r="AQ131" s="59">
        <v>123832.27847</v>
      </c>
    </row>
    <row r="132" spans="1:43">
      <c r="A132" s="389" t="s">
        <v>260</v>
      </c>
      <c r="B132" s="438">
        <v>1.64401</v>
      </c>
      <c r="C132" s="438">
        <v>14.999919999999999</v>
      </c>
      <c r="D132" s="438">
        <v>55.413669999999996</v>
      </c>
      <c r="E132" s="438">
        <v>2.8505599999999998</v>
      </c>
      <c r="F132" s="438">
        <v>1.9091</v>
      </c>
      <c r="G132" s="438">
        <v>18.330439999999999</v>
      </c>
      <c r="H132" s="438">
        <v>2.4794099999999997</v>
      </c>
      <c r="I132" s="438">
        <v>8.2627600000000001</v>
      </c>
      <c r="J132" s="438">
        <v>23.58587</v>
      </c>
      <c r="K132" s="438">
        <v>3.7294</v>
      </c>
      <c r="L132" s="438">
        <v>6.3607899999999997</v>
      </c>
      <c r="M132" s="438">
        <v>9.8268400000000007</v>
      </c>
      <c r="N132" s="438">
        <v>11.376329999999999</v>
      </c>
      <c r="O132" s="438">
        <v>6.5821699999999996</v>
      </c>
      <c r="P132" s="438">
        <v>5.5695200000000007</v>
      </c>
      <c r="Q132" s="438">
        <v>28.028169999999999</v>
      </c>
      <c r="R132" s="438">
        <v>1.14581</v>
      </c>
      <c r="S132" s="438">
        <v>6.34389</v>
      </c>
      <c r="T132" s="438">
        <v>6.2329999999999997E-2</v>
      </c>
      <c r="U132" s="438">
        <v>0.29541000000000001</v>
      </c>
      <c r="V132" s="438">
        <v>3.2828000000000004</v>
      </c>
      <c r="W132" s="438">
        <v>2.2983800000000003</v>
      </c>
      <c r="X132" s="438">
        <v>5.2799499999999995</v>
      </c>
      <c r="Y132" s="438">
        <v>11.07466</v>
      </c>
      <c r="Z132" s="438">
        <v>1.2420100000000001</v>
      </c>
      <c r="AA132" s="438">
        <v>5.3805899999999998</v>
      </c>
      <c r="AB132" s="438">
        <v>0</v>
      </c>
      <c r="AC132" s="438">
        <v>1.1325000000000001</v>
      </c>
      <c r="AD132" s="438">
        <v>5.8426499999999999</v>
      </c>
      <c r="AE132" s="438">
        <v>0</v>
      </c>
      <c r="AF132" s="438">
        <v>0</v>
      </c>
      <c r="AG132" s="438">
        <v>0</v>
      </c>
      <c r="AH132" s="438">
        <v>0</v>
      </c>
      <c r="AI132" s="438">
        <v>0</v>
      </c>
      <c r="AJ132" s="438">
        <v>0</v>
      </c>
      <c r="AK132" s="438">
        <v>0</v>
      </c>
      <c r="AL132" s="438">
        <v>0</v>
      </c>
      <c r="AM132" s="438">
        <v>0</v>
      </c>
      <c r="AN132" s="438">
        <v>0</v>
      </c>
      <c r="AO132" s="438">
        <v>91.794939999999997</v>
      </c>
      <c r="AP132" s="438">
        <v>0</v>
      </c>
      <c r="AQ132" s="438">
        <v>336.12488000000002</v>
      </c>
    </row>
    <row r="133" spans="1:43">
      <c r="A133" s="389" t="s">
        <v>451</v>
      </c>
      <c r="B133" s="438">
        <v>0</v>
      </c>
      <c r="C133" s="438">
        <v>294.58903000000004</v>
      </c>
      <c r="D133" s="438">
        <v>5501.2930400000005</v>
      </c>
      <c r="E133" s="438">
        <v>840.94290999999998</v>
      </c>
      <c r="F133" s="438">
        <v>0</v>
      </c>
      <c r="G133" s="438">
        <v>0</v>
      </c>
      <c r="H133" s="438">
        <v>0</v>
      </c>
      <c r="I133" s="438">
        <v>545.11585000000002</v>
      </c>
      <c r="J133" s="438">
        <v>475.60684999999995</v>
      </c>
      <c r="K133" s="438">
        <v>690.04998000000001</v>
      </c>
      <c r="L133" s="438">
        <v>465.25059000000005</v>
      </c>
      <c r="M133" s="438">
        <v>0</v>
      </c>
      <c r="N133" s="438">
        <v>785.86921999999993</v>
      </c>
      <c r="O133" s="438">
        <v>0</v>
      </c>
      <c r="P133" s="438">
        <v>745.05453</v>
      </c>
      <c r="Q133" s="438">
        <v>938.06878000000006</v>
      </c>
      <c r="R133" s="438">
        <v>232.31183999999999</v>
      </c>
      <c r="S133" s="438">
        <v>681.65594999999996</v>
      </c>
      <c r="T133" s="438">
        <v>987.13827000000003</v>
      </c>
      <c r="U133" s="438">
        <v>1087.13906</v>
      </c>
      <c r="V133" s="438">
        <v>1065.6647600000001</v>
      </c>
      <c r="W133" s="438">
        <v>525.09238000000005</v>
      </c>
      <c r="X133" s="438">
        <v>695.80433999999991</v>
      </c>
      <c r="Y133" s="438">
        <v>1074.9040299999999</v>
      </c>
      <c r="Z133" s="438">
        <v>525.51152000000002</v>
      </c>
      <c r="AA133" s="438">
        <v>1008.92916</v>
      </c>
      <c r="AB133" s="438">
        <v>415.87036000000001</v>
      </c>
      <c r="AC133" s="438">
        <v>1204.0485900000001</v>
      </c>
      <c r="AD133" s="438">
        <v>831.10604000000001</v>
      </c>
      <c r="AE133" s="438">
        <v>0</v>
      </c>
      <c r="AF133" s="438">
        <v>0</v>
      </c>
      <c r="AG133" s="438">
        <v>0</v>
      </c>
      <c r="AH133" s="438">
        <v>0</v>
      </c>
      <c r="AI133" s="438">
        <v>0</v>
      </c>
      <c r="AJ133" s="438">
        <v>0</v>
      </c>
      <c r="AK133" s="438">
        <v>0</v>
      </c>
      <c r="AL133" s="438">
        <v>0</v>
      </c>
      <c r="AM133" s="438">
        <v>0</v>
      </c>
      <c r="AN133" s="438">
        <v>0</v>
      </c>
      <c r="AO133" s="438">
        <v>0</v>
      </c>
      <c r="AP133" s="438">
        <v>0</v>
      </c>
      <c r="AQ133" s="438">
        <v>21617.017079999998</v>
      </c>
    </row>
    <row r="134" spans="1:43">
      <c r="A134" s="64" t="s">
        <v>452</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c r="AN134" s="59">
        <v>0</v>
      </c>
      <c r="AO134" s="59">
        <v>0</v>
      </c>
      <c r="AP134" s="59">
        <v>0</v>
      </c>
      <c r="AQ134" s="59">
        <v>0</v>
      </c>
    </row>
    <row r="135" spans="1:43">
      <c r="A135" s="64" t="s">
        <v>453</v>
      </c>
      <c r="B135" s="59">
        <v>0</v>
      </c>
      <c r="C135" s="59">
        <v>294.58903000000004</v>
      </c>
      <c r="D135" s="59">
        <v>5501.2930400000005</v>
      </c>
      <c r="E135" s="59">
        <v>840.94290999999998</v>
      </c>
      <c r="F135" s="59">
        <v>0</v>
      </c>
      <c r="G135" s="59">
        <v>0</v>
      </c>
      <c r="H135" s="59">
        <v>0</v>
      </c>
      <c r="I135" s="59">
        <v>545.11585000000002</v>
      </c>
      <c r="J135" s="59">
        <v>475.60684999999995</v>
      </c>
      <c r="K135" s="59">
        <v>690.04998000000001</v>
      </c>
      <c r="L135" s="59">
        <v>465.25059000000005</v>
      </c>
      <c r="M135" s="59">
        <v>0</v>
      </c>
      <c r="N135" s="59">
        <v>785.86921999999993</v>
      </c>
      <c r="O135" s="59">
        <v>0</v>
      </c>
      <c r="P135" s="59">
        <v>745.05453</v>
      </c>
      <c r="Q135" s="59">
        <v>938.06878000000006</v>
      </c>
      <c r="R135" s="59">
        <v>232.31183999999999</v>
      </c>
      <c r="S135" s="59">
        <v>681.65594999999996</v>
      </c>
      <c r="T135" s="59">
        <v>987.13827000000003</v>
      </c>
      <c r="U135" s="59">
        <v>1087.13906</v>
      </c>
      <c r="V135" s="59">
        <v>1065.6647600000001</v>
      </c>
      <c r="W135" s="59">
        <v>525.09238000000005</v>
      </c>
      <c r="X135" s="59">
        <v>695.80433999999991</v>
      </c>
      <c r="Y135" s="59">
        <v>1074.9040299999999</v>
      </c>
      <c r="Z135" s="59">
        <v>525.51152000000002</v>
      </c>
      <c r="AA135" s="59">
        <v>1008.92916</v>
      </c>
      <c r="AB135" s="59">
        <v>415.87036000000001</v>
      </c>
      <c r="AC135" s="59">
        <v>1204.0485900000001</v>
      </c>
      <c r="AD135" s="59">
        <v>831.10604000000001</v>
      </c>
      <c r="AE135" s="59">
        <v>0</v>
      </c>
      <c r="AF135" s="59">
        <v>0</v>
      </c>
      <c r="AG135" s="59">
        <v>0</v>
      </c>
      <c r="AH135" s="59">
        <v>0</v>
      </c>
      <c r="AI135" s="59">
        <v>0</v>
      </c>
      <c r="AJ135" s="59">
        <v>0</v>
      </c>
      <c r="AK135" s="59">
        <v>0</v>
      </c>
      <c r="AL135" s="59">
        <v>0</v>
      </c>
      <c r="AM135" s="59">
        <v>0</v>
      </c>
      <c r="AN135" s="59">
        <v>0</v>
      </c>
      <c r="AO135" s="59">
        <v>0</v>
      </c>
      <c r="AP135" s="59">
        <v>0</v>
      </c>
      <c r="AQ135" s="59">
        <v>21617.017079999998</v>
      </c>
    </row>
    <row r="136" spans="1:43">
      <c r="A136" s="64" t="s">
        <v>454</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c r="AN136" s="59">
        <v>0</v>
      </c>
      <c r="AO136" s="59">
        <v>0</v>
      </c>
      <c r="AP136" s="59">
        <v>0</v>
      </c>
      <c r="AQ136" s="59">
        <v>0</v>
      </c>
    </row>
    <row r="137" spans="1:43">
      <c r="A137" s="64" t="s">
        <v>455</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c r="AN137" s="59">
        <v>0</v>
      </c>
      <c r="AO137" s="59">
        <v>0</v>
      </c>
      <c r="AP137" s="59">
        <v>0</v>
      </c>
      <c r="AQ137" s="59">
        <v>0</v>
      </c>
    </row>
    <row r="138" spans="1:43">
      <c r="A138" s="64" t="s">
        <v>456</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c r="AN138" s="59">
        <v>0</v>
      </c>
      <c r="AO138" s="59">
        <v>0</v>
      </c>
      <c r="AP138" s="59">
        <v>0</v>
      </c>
      <c r="AQ138" s="59">
        <v>0</v>
      </c>
    </row>
    <row r="139" spans="1:43">
      <c r="A139" s="64" t="s">
        <v>463</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c r="AN139" s="59">
        <v>0</v>
      </c>
      <c r="AO139" s="59">
        <v>0</v>
      </c>
      <c r="AP139" s="59">
        <v>0</v>
      </c>
      <c r="AQ139" s="59">
        <v>0</v>
      </c>
    </row>
    <row r="140" spans="1:43">
      <c r="A140" s="389" t="s">
        <v>261</v>
      </c>
      <c r="B140" s="438">
        <v>267955.86116999999</v>
      </c>
      <c r="C140" s="438">
        <v>32006.179809999998</v>
      </c>
      <c r="D140" s="438">
        <v>171052.04162</v>
      </c>
      <c r="E140" s="438">
        <v>35194.142950000001</v>
      </c>
      <c r="F140" s="438">
        <v>9284.228509999999</v>
      </c>
      <c r="G140" s="438">
        <v>5830.7917800000005</v>
      </c>
      <c r="H140" s="438">
        <v>2401.6100999999999</v>
      </c>
      <c r="I140" s="438">
        <v>31856.65609</v>
      </c>
      <c r="J140" s="438">
        <v>16402.962159999999</v>
      </c>
      <c r="K140" s="438">
        <v>0</v>
      </c>
      <c r="L140" s="438">
        <v>31983.004550000001</v>
      </c>
      <c r="M140" s="438">
        <v>19594.301449999999</v>
      </c>
      <c r="N140" s="438">
        <v>1528.6138000000001</v>
      </c>
      <c r="O140" s="438">
        <v>10155.69593</v>
      </c>
      <c r="P140" s="438">
        <v>2577.0269199999998</v>
      </c>
      <c r="Q140" s="438">
        <v>7795.1707000000006</v>
      </c>
      <c r="R140" s="438">
        <v>6679.7570999999998</v>
      </c>
      <c r="S140" s="438">
        <v>1768.3040600000002</v>
      </c>
      <c r="T140" s="438">
        <v>2020.6499899999999</v>
      </c>
      <c r="U140" s="438">
        <v>16959.749039999999</v>
      </c>
      <c r="V140" s="438">
        <v>2215.5130899999999</v>
      </c>
      <c r="W140" s="438">
        <v>15404.39674</v>
      </c>
      <c r="X140" s="438">
        <v>22899.557769999999</v>
      </c>
      <c r="Y140" s="438">
        <v>4100</v>
      </c>
      <c r="Z140" s="438">
        <v>19687.43434</v>
      </c>
      <c r="AA140" s="438">
        <v>15350.029789999999</v>
      </c>
      <c r="AB140" s="438">
        <v>48462.942000000003</v>
      </c>
      <c r="AC140" s="438">
        <v>21418.036550000001</v>
      </c>
      <c r="AD140" s="438">
        <v>15412.65093</v>
      </c>
      <c r="AE140" s="438">
        <v>5542.6190999999999</v>
      </c>
      <c r="AF140" s="438">
        <v>11342.78911</v>
      </c>
      <c r="AG140" s="438">
        <v>6490.9078300000001</v>
      </c>
      <c r="AH140" s="438">
        <v>3474.79846</v>
      </c>
      <c r="AI140" s="438">
        <v>1954.3237099999999</v>
      </c>
      <c r="AJ140" s="438">
        <v>647.80962</v>
      </c>
      <c r="AK140" s="438">
        <v>0</v>
      </c>
      <c r="AL140" s="438">
        <v>7545.8463700000002</v>
      </c>
      <c r="AM140" s="438">
        <v>0</v>
      </c>
      <c r="AN140" s="438">
        <v>0</v>
      </c>
      <c r="AO140" s="438">
        <v>0</v>
      </c>
      <c r="AP140" s="438">
        <v>0</v>
      </c>
      <c r="AQ140" s="438">
        <v>874996.40313999995</v>
      </c>
    </row>
    <row r="141" spans="1:43">
      <c r="A141" s="64" t="s">
        <v>262</v>
      </c>
      <c r="B141" s="59">
        <v>0</v>
      </c>
      <c r="C141" s="59">
        <v>0</v>
      </c>
      <c r="D141" s="59">
        <v>107.57339</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0</v>
      </c>
      <c r="AN141" s="59">
        <v>0</v>
      </c>
      <c r="AO141" s="59">
        <v>0</v>
      </c>
      <c r="AP141" s="59">
        <v>0</v>
      </c>
      <c r="AQ141" s="59">
        <v>107.57339</v>
      </c>
    </row>
    <row r="142" spans="1:43">
      <c r="A142" s="64" t="s">
        <v>1386</v>
      </c>
      <c r="B142" s="59">
        <v>93700</v>
      </c>
      <c r="C142" s="59">
        <v>32000</v>
      </c>
      <c r="D142" s="59">
        <v>13720</v>
      </c>
      <c r="E142" s="59">
        <v>5800</v>
      </c>
      <c r="F142" s="59">
        <v>8780.1330199999993</v>
      </c>
      <c r="G142" s="59">
        <v>1200</v>
      </c>
      <c r="H142" s="59">
        <v>1000</v>
      </c>
      <c r="I142" s="59">
        <v>16700</v>
      </c>
      <c r="J142" s="59">
        <v>3547</v>
      </c>
      <c r="K142" s="59">
        <v>0</v>
      </c>
      <c r="L142" s="59">
        <v>24564.659820000001</v>
      </c>
      <c r="M142" s="59">
        <v>2497.1331600000003</v>
      </c>
      <c r="N142" s="59">
        <v>1528.6138000000001</v>
      </c>
      <c r="O142" s="59">
        <v>7730</v>
      </c>
      <c r="P142" s="59">
        <v>1546.3046999999999</v>
      </c>
      <c r="Q142" s="59">
        <v>228.286</v>
      </c>
      <c r="R142" s="59">
        <v>1039.354</v>
      </c>
      <c r="S142" s="59">
        <v>1768.3040600000002</v>
      </c>
      <c r="T142" s="59">
        <v>0</v>
      </c>
      <c r="U142" s="59">
        <v>2818</v>
      </c>
      <c r="V142" s="59">
        <v>1300</v>
      </c>
      <c r="W142" s="59">
        <v>3070</v>
      </c>
      <c r="X142" s="59">
        <v>11245</v>
      </c>
      <c r="Y142" s="59">
        <v>4100</v>
      </c>
      <c r="Z142" s="59">
        <v>13000</v>
      </c>
      <c r="AA142" s="59">
        <v>1562.8</v>
      </c>
      <c r="AB142" s="59">
        <v>11045</v>
      </c>
      <c r="AC142" s="59">
        <v>4900</v>
      </c>
      <c r="AD142" s="59">
        <v>456.63946000000004</v>
      </c>
      <c r="AE142" s="59">
        <v>5542.6190999999999</v>
      </c>
      <c r="AF142" s="59">
        <v>0</v>
      </c>
      <c r="AG142" s="59">
        <v>390</v>
      </c>
      <c r="AH142" s="59">
        <v>252.23537999999999</v>
      </c>
      <c r="AI142" s="59">
        <v>0</v>
      </c>
      <c r="AJ142" s="59">
        <v>647.80962</v>
      </c>
      <c r="AK142" s="59">
        <v>0</v>
      </c>
      <c r="AL142" s="59">
        <v>1400</v>
      </c>
      <c r="AM142" s="59">
        <v>0</v>
      </c>
      <c r="AN142" s="59">
        <v>0</v>
      </c>
      <c r="AO142" s="59">
        <v>0</v>
      </c>
      <c r="AP142" s="59">
        <v>0</v>
      </c>
      <c r="AQ142" s="59">
        <v>279079.89212000003</v>
      </c>
    </row>
    <row r="143" spans="1:43">
      <c r="A143" s="64" t="s">
        <v>264</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0</v>
      </c>
      <c r="AN143" s="59">
        <v>0</v>
      </c>
      <c r="AO143" s="59">
        <v>0</v>
      </c>
      <c r="AP143" s="59">
        <v>0</v>
      </c>
      <c r="AQ143" s="59">
        <v>1189.2921299999998</v>
      </c>
    </row>
    <row r="144" spans="1:43">
      <c r="A144" s="64" t="s">
        <v>265</v>
      </c>
      <c r="B144" s="59">
        <v>63589.862479999996</v>
      </c>
      <c r="C144" s="59">
        <v>0</v>
      </c>
      <c r="D144" s="59">
        <v>59249.999979999993</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735.04228000000001</v>
      </c>
      <c r="AB144" s="59">
        <v>6553</v>
      </c>
      <c r="AC144" s="59">
        <v>0</v>
      </c>
      <c r="AD144" s="59">
        <v>13905.09</v>
      </c>
      <c r="AE144" s="59">
        <v>0</v>
      </c>
      <c r="AF144" s="59">
        <v>0</v>
      </c>
      <c r="AG144" s="59">
        <v>0</v>
      </c>
      <c r="AH144" s="59">
        <v>0</v>
      </c>
      <c r="AI144" s="59">
        <v>0</v>
      </c>
      <c r="AJ144" s="59">
        <v>0</v>
      </c>
      <c r="AK144" s="59">
        <v>0</v>
      </c>
      <c r="AL144" s="59">
        <v>0</v>
      </c>
      <c r="AM144" s="59">
        <v>0</v>
      </c>
      <c r="AN144" s="59">
        <v>0</v>
      </c>
      <c r="AO144" s="59">
        <v>0</v>
      </c>
      <c r="AP144" s="59">
        <v>0</v>
      </c>
      <c r="AQ144" s="59">
        <v>154762.95199999999</v>
      </c>
    </row>
    <row r="145" spans="1:43">
      <c r="A145" s="64" t="s">
        <v>1381</v>
      </c>
      <c r="B145" s="59">
        <v>107997.30548000001</v>
      </c>
      <c r="C145" s="59">
        <v>6.1798100000000007</v>
      </c>
      <c r="D145" s="59">
        <v>96642.720409999994</v>
      </c>
      <c r="E145" s="59">
        <v>29340.42369</v>
      </c>
      <c r="F145" s="59">
        <v>466.68221</v>
      </c>
      <c r="G145" s="59">
        <v>4607.85491</v>
      </c>
      <c r="H145" s="59">
        <v>1401.6101000000001</v>
      </c>
      <c r="I145" s="59">
        <v>14945.13573</v>
      </c>
      <c r="J145" s="59">
        <v>12666.18058</v>
      </c>
      <c r="K145" s="59">
        <v>0</v>
      </c>
      <c r="L145" s="59">
        <v>7361.6502899999996</v>
      </c>
      <c r="M145" s="59">
        <v>6572.0121200000003</v>
      </c>
      <c r="N145" s="59">
        <v>0</v>
      </c>
      <c r="O145" s="59">
        <v>0</v>
      </c>
      <c r="P145" s="59">
        <v>1000</v>
      </c>
      <c r="Q145" s="59">
        <v>630</v>
      </c>
      <c r="R145" s="59">
        <v>5618.9322099999999</v>
      </c>
      <c r="S145" s="59">
        <v>0</v>
      </c>
      <c r="T145" s="59">
        <v>2000</v>
      </c>
      <c r="U145" s="59">
        <v>0</v>
      </c>
      <c r="V145" s="59">
        <v>909.65544999999997</v>
      </c>
      <c r="W145" s="59">
        <v>3990.5659900000001</v>
      </c>
      <c r="X145" s="59">
        <v>2000</v>
      </c>
      <c r="Y145" s="59">
        <v>0</v>
      </c>
      <c r="Z145" s="59">
        <v>6400</v>
      </c>
      <c r="AA145" s="59">
        <v>12987.05977</v>
      </c>
      <c r="AB145" s="59">
        <v>30186.267889999999</v>
      </c>
      <c r="AC145" s="59">
        <v>16239.49473</v>
      </c>
      <c r="AD145" s="59">
        <v>1020.90977</v>
      </c>
      <c r="AE145" s="59">
        <v>0</v>
      </c>
      <c r="AF145" s="59">
        <v>2642.8045099999999</v>
      </c>
      <c r="AG145" s="59">
        <v>6067.5882300000003</v>
      </c>
      <c r="AH145" s="59">
        <v>3208.8183100000001</v>
      </c>
      <c r="AI145" s="59">
        <v>1950.5181299999999</v>
      </c>
      <c r="AJ145" s="59">
        <v>0</v>
      </c>
      <c r="AK145" s="59">
        <v>0</v>
      </c>
      <c r="AL145" s="59">
        <v>6125.19913</v>
      </c>
      <c r="AM145" s="59">
        <v>0</v>
      </c>
      <c r="AN145" s="59">
        <v>0</v>
      </c>
      <c r="AO145" s="59">
        <v>0</v>
      </c>
      <c r="AP145" s="59">
        <v>0</v>
      </c>
      <c r="AQ145" s="59">
        <v>384985.56945000001</v>
      </c>
    </row>
    <row r="146" spans="1:43">
      <c r="A146" s="64" t="s">
        <v>267</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c r="AN146" s="59">
        <v>0</v>
      </c>
      <c r="AO146" s="59">
        <v>0</v>
      </c>
      <c r="AP146" s="59">
        <v>0</v>
      </c>
      <c r="AQ146" s="59">
        <v>0</v>
      </c>
    </row>
    <row r="147" spans="1:43">
      <c r="A147" s="64" t="s">
        <v>268</v>
      </c>
      <c r="B147" s="59">
        <v>0</v>
      </c>
      <c r="C147" s="59">
        <v>0</v>
      </c>
      <c r="D147" s="59">
        <v>0</v>
      </c>
      <c r="E147" s="59">
        <v>0</v>
      </c>
      <c r="F147" s="59">
        <v>0</v>
      </c>
      <c r="G147" s="59">
        <v>0</v>
      </c>
      <c r="H147" s="59">
        <v>0</v>
      </c>
      <c r="I147" s="59">
        <v>0</v>
      </c>
      <c r="J147" s="59">
        <v>0</v>
      </c>
      <c r="K147" s="59">
        <v>0</v>
      </c>
      <c r="L147" s="59">
        <v>0</v>
      </c>
      <c r="M147" s="59">
        <v>10290</v>
      </c>
      <c r="N147" s="59">
        <v>0</v>
      </c>
      <c r="O147" s="59">
        <v>0</v>
      </c>
      <c r="P147" s="59">
        <v>0</v>
      </c>
      <c r="Q147" s="59">
        <v>6860</v>
      </c>
      <c r="R147" s="59">
        <v>0</v>
      </c>
      <c r="S147" s="59">
        <v>0</v>
      </c>
      <c r="T147" s="59">
        <v>0</v>
      </c>
      <c r="U147" s="59">
        <v>13720</v>
      </c>
      <c r="V147" s="59">
        <v>0</v>
      </c>
      <c r="W147" s="59">
        <v>0</v>
      </c>
      <c r="X147" s="59">
        <v>8232</v>
      </c>
      <c r="Y147" s="59">
        <v>0</v>
      </c>
      <c r="Z147" s="59">
        <v>178.72620999999998</v>
      </c>
      <c r="AA147" s="59">
        <v>0</v>
      </c>
      <c r="AB147" s="59">
        <v>0</v>
      </c>
      <c r="AC147" s="59">
        <v>0</v>
      </c>
      <c r="AD147" s="59">
        <v>0</v>
      </c>
      <c r="AE147" s="59">
        <v>0</v>
      </c>
      <c r="AF147" s="59">
        <v>8575</v>
      </c>
      <c r="AG147" s="59">
        <v>0</v>
      </c>
      <c r="AH147" s="59">
        <v>0</v>
      </c>
      <c r="AI147" s="59">
        <v>0</v>
      </c>
      <c r="AJ147" s="59">
        <v>0</v>
      </c>
      <c r="AK147" s="59">
        <v>0</v>
      </c>
      <c r="AL147" s="59">
        <v>0</v>
      </c>
      <c r="AM147" s="59">
        <v>0</v>
      </c>
      <c r="AN147" s="59">
        <v>0</v>
      </c>
      <c r="AO147" s="59">
        <v>0</v>
      </c>
      <c r="AP147" s="59">
        <v>0</v>
      </c>
      <c r="AQ147" s="59">
        <v>47855.726210000001</v>
      </c>
    </row>
    <row r="148" spans="1:43">
      <c r="A148" s="64" t="s">
        <v>269</v>
      </c>
      <c r="B148" s="59">
        <v>2668.6932099999999</v>
      </c>
      <c r="C148" s="59">
        <v>0</v>
      </c>
      <c r="D148" s="59">
        <v>1331.74784</v>
      </c>
      <c r="E148" s="59">
        <v>53.719260000000006</v>
      </c>
      <c r="F148" s="59">
        <v>37.41328</v>
      </c>
      <c r="G148" s="59">
        <v>22.936869999999999</v>
      </c>
      <c r="H148" s="59">
        <v>0</v>
      </c>
      <c r="I148" s="59">
        <v>211.52035999999998</v>
      </c>
      <c r="J148" s="59">
        <v>189.78157999999999</v>
      </c>
      <c r="K148" s="59">
        <v>0</v>
      </c>
      <c r="L148" s="59">
        <v>56.69444</v>
      </c>
      <c r="M148" s="59">
        <v>235.15617</v>
      </c>
      <c r="N148" s="59">
        <v>0</v>
      </c>
      <c r="O148" s="59">
        <v>0.73866999999999994</v>
      </c>
      <c r="P148" s="59">
        <v>30.72222</v>
      </c>
      <c r="Q148" s="59">
        <v>76.884699999999995</v>
      </c>
      <c r="R148" s="59">
        <v>21.470890000000001</v>
      </c>
      <c r="S148" s="59">
        <v>0</v>
      </c>
      <c r="T148" s="59">
        <v>20.649990000000003</v>
      </c>
      <c r="U148" s="59">
        <v>421.74903999999998</v>
      </c>
      <c r="V148" s="59">
        <v>5.85764</v>
      </c>
      <c r="W148" s="59">
        <v>38.830750000000002</v>
      </c>
      <c r="X148" s="59">
        <v>233.26564000000002</v>
      </c>
      <c r="Y148" s="59">
        <v>0</v>
      </c>
      <c r="Z148" s="59">
        <v>108.70813000000001</v>
      </c>
      <c r="AA148" s="59">
        <v>65.127740000000003</v>
      </c>
      <c r="AB148" s="59">
        <v>678.67411000000004</v>
      </c>
      <c r="AC148" s="59">
        <v>278.54182000000003</v>
      </c>
      <c r="AD148" s="59">
        <v>30.011700000000001</v>
      </c>
      <c r="AE148" s="59">
        <v>0</v>
      </c>
      <c r="AF148" s="59">
        <v>124.9846</v>
      </c>
      <c r="AG148" s="59">
        <v>33.319600000000001</v>
      </c>
      <c r="AH148" s="59">
        <v>13.744770000000001</v>
      </c>
      <c r="AI148" s="59">
        <v>3.80558</v>
      </c>
      <c r="AJ148" s="59">
        <v>0</v>
      </c>
      <c r="AK148" s="59">
        <v>0</v>
      </c>
      <c r="AL148" s="59">
        <v>20.64724</v>
      </c>
      <c r="AM148" s="59">
        <v>0</v>
      </c>
      <c r="AN148" s="59">
        <v>0</v>
      </c>
      <c r="AO148" s="59">
        <v>0</v>
      </c>
      <c r="AP148" s="59">
        <v>0</v>
      </c>
      <c r="AQ148" s="59">
        <v>7015.3978399999996</v>
      </c>
    </row>
    <row r="149" spans="1:43">
      <c r="A149" s="389" t="s">
        <v>270</v>
      </c>
      <c r="B149" s="438">
        <v>119200.80881</v>
      </c>
      <c r="C149" s="438">
        <v>4972.7539100000004</v>
      </c>
      <c r="D149" s="438">
        <v>14675.8874</v>
      </c>
      <c r="E149" s="438">
        <v>13478.095130000002</v>
      </c>
      <c r="F149" s="438">
        <v>3721.1170099999999</v>
      </c>
      <c r="G149" s="438">
        <v>9388.9907500000008</v>
      </c>
      <c r="H149" s="438">
        <v>4225.3318799999997</v>
      </c>
      <c r="I149" s="438">
        <v>8137.9462899999999</v>
      </c>
      <c r="J149" s="438">
        <v>4894.7875199999999</v>
      </c>
      <c r="K149" s="438">
        <v>5365.6269699999993</v>
      </c>
      <c r="L149" s="438">
        <v>1952.94209</v>
      </c>
      <c r="M149" s="438">
        <v>9062.4407200000005</v>
      </c>
      <c r="N149" s="438">
        <v>10546.655070000001</v>
      </c>
      <c r="O149" s="438">
        <v>7543.5427</v>
      </c>
      <c r="P149" s="438">
        <v>1997.23297</v>
      </c>
      <c r="Q149" s="438">
        <v>1977.97225</v>
      </c>
      <c r="R149" s="438">
        <v>1378.1021899999998</v>
      </c>
      <c r="S149" s="438">
        <v>1463.56197</v>
      </c>
      <c r="T149" s="438">
        <v>4821.3698099999992</v>
      </c>
      <c r="U149" s="438">
        <v>4611.4959000000008</v>
      </c>
      <c r="V149" s="438">
        <v>2479.03235</v>
      </c>
      <c r="W149" s="438">
        <v>2530.8033700000001</v>
      </c>
      <c r="X149" s="438">
        <v>4024.9790200000002</v>
      </c>
      <c r="Y149" s="438">
        <v>3438.8325499999996</v>
      </c>
      <c r="Z149" s="438">
        <v>5130.3833700000005</v>
      </c>
      <c r="AA149" s="438">
        <v>2176.2404799999999</v>
      </c>
      <c r="AB149" s="438">
        <v>7482.5466200000001</v>
      </c>
      <c r="AC149" s="438">
        <v>15500.563920000001</v>
      </c>
      <c r="AD149" s="438">
        <v>1771.6568</v>
      </c>
      <c r="AE149" s="438">
        <v>6187.6925099999999</v>
      </c>
      <c r="AF149" s="438">
        <v>3732.9385000000002</v>
      </c>
      <c r="AG149" s="438">
        <v>1330.1775299999999</v>
      </c>
      <c r="AH149" s="438">
        <v>2005.88348</v>
      </c>
      <c r="AI149" s="438">
        <v>990.66048000000001</v>
      </c>
      <c r="AJ149" s="438">
        <v>2449.9886299999998</v>
      </c>
      <c r="AK149" s="438">
        <v>2427.4867100000001</v>
      </c>
      <c r="AL149" s="438">
        <v>2193.9501600000003</v>
      </c>
      <c r="AM149" s="438">
        <v>1272.7708500000001</v>
      </c>
      <c r="AN149" s="438">
        <v>3262.9644199999998</v>
      </c>
      <c r="AO149" s="438">
        <v>4435.2972300000001</v>
      </c>
      <c r="AP149" s="438">
        <v>1164.8057900000001</v>
      </c>
      <c r="AQ149" s="438">
        <v>309406.31611000001</v>
      </c>
    </row>
    <row r="150" spans="1:43">
      <c r="A150" s="64" t="s">
        <v>203</v>
      </c>
      <c r="B150" s="59">
        <v>274.49378000000002</v>
      </c>
      <c r="C150" s="59">
        <v>0</v>
      </c>
      <c r="D150" s="59">
        <v>0</v>
      </c>
      <c r="E150" s="59">
        <v>8.4750000000000006E-2</v>
      </c>
      <c r="F150" s="59">
        <v>0</v>
      </c>
      <c r="G150" s="59">
        <v>0</v>
      </c>
      <c r="H150" s="59">
        <v>0</v>
      </c>
      <c r="I150" s="59">
        <v>0</v>
      </c>
      <c r="J150" s="59">
        <v>7.0119399999999992</v>
      </c>
      <c r="K150" s="59">
        <v>0</v>
      </c>
      <c r="L150" s="59">
        <v>0</v>
      </c>
      <c r="M150" s="59">
        <v>0</v>
      </c>
      <c r="N150" s="59">
        <v>0</v>
      </c>
      <c r="O150" s="59">
        <v>0</v>
      </c>
      <c r="P150" s="59">
        <v>0</v>
      </c>
      <c r="Q150" s="59">
        <v>0</v>
      </c>
      <c r="R150" s="59">
        <v>0</v>
      </c>
      <c r="S150" s="59">
        <v>0</v>
      </c>
      <c r="T150" s="59">
        <v>27.894089999999998</v>
      </c>
      <c r="U150" s="59">
        <v>13.40441</v>
      </c>
      <c r="V150" s="59">
        <v>0</v>
      </c>
      <c r="W150" s="59">
        <v>0</v>
      </c>
      <c r="X150" s="59">
        <v>0</v>
      </c>
      <c r="Y150" s="59">
        <v>0</v>
      </c>
      <c r="Z150" s="59">
        <v>26.966240000000003</v>
      </c>
      <c r="AA150" s="59">
        <v>0</v>
      </c>
      <c r="AB150" s="59">
        <v>0</v>
      </c>
      <c r="AC150" s="59">
        <v>0</v>
      </c>
      <c r="AD150" s="59">
        <v>0</v>
      </c>
      <c r="AE150" s="59">
        <v>0</v>
      </c>
      <c r="AF150" s="59">
        <v>4.3499999999999996</v>
      </c>
      <c r="AG150" s="59">
        <v>0</v>
      </c>
      <c r="AH150" s="59">
        <v>327.30432000000002</v>
      </c>
      <c r="AI150" s="59">
        <v>0</v>
      </c>
      <c r="AJ150" s="59">
        <v>0</v>
      </c>
      <c r="AK150" s="59">
        <v>16.149999999999999</v>
      </c>
      <c r="AL150" s="59">
        <v>0</v>
      </c>
      <c r="AM150" s="59">
        <v>0</v>
      </c>
      <c r="AN150" s="59">
        <v>0</v>
      </c>
      <c r="AO150" s="59">
        <v>0</v>
      </c>
      <c r="AP150" s="59">
        <v>0</v>
      </c>
      <c r="AQ150" s="59">
        <v>697.65953000000002</v>
      </c>
    </row>
    <row r="151" spans="1:43">
      <c r="A151" s="64" t="s">
        <v>205</v>
      </c>
      <c r="B151" s="59">
        <v>79808.272700000001</v>
      </c>
      <c r="C151" s="59">
        <v>1987.0074399999999</v>
      </c>
      <c r="D151" s="59">
        <v>6585.3132699999996</v>
      </c>
      <c r="E151" s="59">
        <v>3712.2081000000003</v>
      </c>
      <c r="F151" s="59">
        <v>1661.08852</v>
      </c>
      <c r="G151" s="59">
        <v>4257.4994200000001</v>
      </c>
      <c r="H151" s="59">
        <v>1852.498</v>
      </c>
      <c r="I151" s="59">
        <v>5144.0659500000002</v>
      </c>
      <c r="J151" s="59">
        <v>1753.65689</v>
      </c>
      <c r="K151" s="59">
        <v>1217.41563</v>
      </c>
      <c r="L151" s="59">
        <v>383.69596999999999</v>
      </c>
      <c r="M151" s="59">
        <v>1507.0423000000001</v>
      </c>
      <c r="N151" s="59">
        <v>2734.21756</v>
      </c>
      <c r="O151" s="59">
        <v>1296.5709999999999</v>
      </c>
      <c r="P151" s="59">
        <v>255.89348000000001</v>
      </c>
      <c r="Q151" s="59">
        <v>740.96808999999996</v>
      </c>
      <c r="R151" s="59">
        <v>478.21972</v>
      </c>
      <c r="S151" s="59">
        <v>497.96206000000001</v>
      </c>
      <c r="T151" s="59">
        <v>1338.6522500000001</v>
      </c>
      <c r="U151" s="59">
        <v>465.28300999999999</v>
      </c>
      <c r="V151" s="59">
        <v>723.63274999999999</v>
      </c>
      <c r="W151" s="59">
        <v>1253.47884</v>
      </c>
      <c r="X151" s="59">
        <v>1610.2451599999999</v>
      </c>
      <c r="Y151" s="59">
        <v>702.76081000000011</v>
      </c>
      <c r="Z151" s="59">
        <v>1753.7186200000001</v>
      </c>
      <c r="AA151" s="59">
        <v>929.3030500000001</v>
      </c>
      <c r="AB151" s="59">
        <v>2760.5150099999996</v>
      </c>
      <c r="AC151" s="59">
        <v>7386.3176199999998</v>
      </c>
      <c r="AD151" s="59">
        <v>595.57246999999995</v>
      </c>
      <c r="AE151" s="59">
        <v>1515.81844</v>
      </c>
      <c r="AF151" s="59">
        <v>508.50675999999999</v>
      </c>
      <c r="AG151" s="59">
        <v>365.82009000000005</v>
      </c>
      <c r="AH151" s="59">
        <v>302.77049</v>
      </c>
      <c r="AI151" s="59">
        <v>113.17063</v>
      </c>
      <c r="AJ151" s="59">
        <v>1975.54847</v>
      </c>
      <c r="AK151" s="59">
        <v>231.99670999999998</v>
      </c>
      <c r="AL151" s="59">
        <v>629.87946999999997</v>
      </c>
      <c r="AM151" s="59">
        <v>302.7749</v>
      </c>
      <c r="AN151" s="59">
        <v>1361.2526</v>
      </c>
      <c r="AO151" s="59">
        <v>2057.1150200000002</v>
      </c>
      <c r="AP151" s="59">
        <v>414.94295</v>
      </c>
      <c r="AQ151" s="59">
        <v>145172.67222000001</v>
      </c>
    </row>
    <row r="152" spans="1:43">
      <c r="A152" s="64" t="s">
        <v>271</v>
      </c>
      <c r="B152" s="59">
        <v>20334.22061</v>
      </c>
      <c r="C152" s="59">
        <v>2948.3703599999999</v>
      </c>
      <c r="D152" s="59">
        <v>7937.28971</v>
      </c>
      <c r="E152" s="59">
        <v>9752.7253099999998</v>
      </c>
      <c r="F152" s="59">
        <v>2056.17488</v>
      </c>
      <c r="G152" s="59">
        <v>5130.2265499999994</v>
      </c>
      <c r="H152" s="59">
        <v>2367.8630800000001</v>
      </c>
      <c r="I152" s="59">
        <v>2983.9915299999998</v>
      </c>
      <c r="J152" s="59">
        <v>3128.1037500000002</v>
      </c>
      <c r="K152" s="59">
        <v>4146.5149000000001</v>
      </c>
      <c r="L152" s="59">
        <v>1207.7217599999999</v>
      </c>
      <c r="M152" s="59">
        <v>7549.6529600000003</v>
      </c>
      <c r="N152" s="59">
        <v>7707.0968700000003</v>
      </c>
      <c r="O152" s="59">
        <v>6245.3490599999996</v>
      </c>
      <c r="P152" s="59">
        <v>1738.1163100000001</v>
      </c>
      <c r="Q152" s="59">
        <v>1232.5391499999998</v>
      </c>
      <c r="R152" s="59">
        <v>849.91368</v>
      </c>
      <c r="S152" s="59">
        <v>960.33066000000008</v>
      </c>
      <c r="T152" s="59">
        <v>3448.8977300000001</v>
      </c>
      <c r="U152" s="59">
        <v>4127.6823100000001</v>
      </c>
      <c r="V152" s="59">
        <v>1343.1351200000001</v>
      </c>
      <c r="W152" s="59">
        <v>1266.8782900000001</v>
      </c>
      <c r="X152" s="59">
        <v>2410.4857900000002</v>
      </c>
      <c r="Y152" s="59">
        <v>2735.5297099999998</v>
      </c>
      <c r="Z152" s="59">
        <v>3286.6372700000002</v>
      </c>
      <c r="AA152" s="59">
        <v>1242.6310100000001</v>
      </c>
      <c r="AB152" s="59">
        <v>4716.1975400000001</v>
      </c>
      <c r="AC152" s="59">
        <v>7916.8118700000005</v>
      </c>
      <c r="AD152" s="59">
        <v>1110.3836000000001</v>
      </c>
      <c r="AE152" s="59">
        <v>4659.6056699999999</v>
      </c>
      <c r="AF152" s="59">
        <v>3218.1721699999998</v>
      </c>
      <c r="AG152" s="59">
        <v>961.85023999999999</v>
      </c>
      <c r="AH152" s="59">
        <v>1367.7093799999998</v>
      </c>
      <c r="AI152" s="59">
        <v>877.48984999999993</v>
      </c>
      <c r="AJ152" s="59">
        <v>472.08976000000001</v>
      </c>
      <c r="AK152" s="59">
        <v>2179.3083500000002</v>
      </c>
      <c r="AL152" s="59">
        <v>1553.3611299999998</v>
      </c>
      <c r="AM152" s="59">
        <v>969.58086000000003</v>
      </c>
      <c r="AN152" s="59">
        <v>1901.5526299999999</v>
      </c>
      <c r="AO152" s="59">
        <v>2335.7131300000001</v>
      </c>
      <c r="AP152" s="59">
        <v>748.94528000000003</v>
      </c>
      <c r="AQ152" s="59">
        <v>143126.84982</v>
      </c>
    </row>
    <row r="153" spans="1:43">
      <c r="A153" s="64" t="s">
        <v>232</v>
      </c>
      <c r="B153" s="59">
        <v>18783.82172</v>
      </c>
      <c r="C153" s="59">
        <v>37.376109999999997</v>
      </c>
      <c r="D153" s="59">
        <v>153.28442000000001</v>
      </c>
      <c r="E153" s="59">
        <v>13.076969999999999</v>
      </c>
      <c r="F153" s="59">
        <v>3.8536100000000002</v>
      </c>
      <c r="G153" s="59">
        <v>1.26478</v>
      </c>
      <c r="H153" s="59">
        <v>4.9708000000000006</v>
      </c>
      <c r="I153" s="59">
        <v>9.8888099999999994</v>
      </c>
      <c r="J153" s="59">
        <v>6.0149399999999993</v>
      </c>
      <c r="K153" s="59">
        <v>1.6964399999999999</v>
      </c>
      <c r="L153" s="59">
        <v>361.52436</v>
      </c>
      <c r="M153" s="59">
        <v>5.7454600000000005</v>
      </c>
      <c r="N153" s="59">
        <v>105.34063999999999</v>
      </c>
      <c r="O153" s="59">
        <v>1.6226400000000001</v>
      </c>
      <c r="P153" s="59">
        <v>3.2231799999999997</v>
      </c>
      <c r="Q153" s="59">
        <v>4.4650100000000004</v>
      </c>
      <c r="R153" s="59">
        <v>49.968789999999998</v>
      </c>
      <c r="S153" s="59">
        <v>5.2692500000000004</v>
      </c>
      <c r="T153" s="59">
        <v>5.9257399999999993</v>
      </c>
      <c r="U153" s="59">
        <v>5.1261700000000001</v>
      </c>
      <c r="V153" s="59">
        <v>412.26447999999999</v>
      </c>
      <c r="W153" s="59">
        <v>10.44624</v>
      </c>
      <c r="X153" s="59">
        <v>4.2480699999999993</v>
      </c>
      <c r="Y153" s="59">
        <v>0.54203000000000001</v>
      </c>
      <c r="Z153" s="59">
        <v>63.061239999999998</v>
      </c>
      <c r="AA153" s="59">
        <v>4.3064200000000001</v>
      </c>
      <c r="AB153" s="59">
        <v>5.8340699999999996</v>
      </c>
      <c r="AC153" s="59">
        <v>197.43442999999999</v>
      </c>
      <c r="AD153" s="59">
        <v>65.700729999999993</v>
      </c>
      <c r="AE153" s="59">
        <v>12.2684</v>
      </c>
      <c r="AF153" s="59">
        <v>1.90957</v>
      </c>
      <c r="AG153" s="59">
        <v>2.5071999999999997</v>
      </c>
      <c r="AH153" s="59">
        <v>8.0992899999999999</v>
      </c>
      <c r="AI153" s="59">
        <v>0</v>
      </c>
      <c r="AJ153" s="59">
        <v>2.3504</v>
      </c>
      <c r="AK153" s="59">
        <v>3.1649999999999998E-2</v>
      </c>
      <c r="AL153" s="59">
        <v>10.70956</v>
      </c>
      <c r="AM153" s="59">
        <v>0.41508999999999996</v>
      </c>
      <c r="AN153" s="59">
        <v>0.15919</v>
      </c>
      <c r="AO153" s="59">
        <v>42.469080000000005</v>
      </c>
      <c r="AP153" s="59">
        <v>0.91755999999999993</v>
      </c>
      <c r="AQ153" s="59">
        <v>20409.134539999999</v>
      </c>
    </row>
    <row r="154" spans="1:43">
      <c r="A154" s="64" t="s">
        <v>272</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c r="AN154" s="59">
        <v>0</v>
      </c>
      <c r="AO154" s="59">
        <v>0</v>
      </c>
      <c r="AP154" s="59">
        <v>0</v>
      </c>
      <c r="AQ154" s="59">
        <v>0</v>
      </c>
    </row>
    <row r="155" spans="1:43">
      <c r="A155" s="389" t="s">
        <v>273</v>
      </c>
      <c r="B155" s="438">
        <v>72244.704639999996</v>
      </c>
      <c r="C155" s="438">
        <v>9575.167300000001</v>
      </c>
      <c r="D155" s="438">
        <v>6968.0198300000002</v>
      </c>
      <c r="E155" s="438">
        <v>2791.08808</v>
      </c>
      <c r="F155" s="438">
        <v>2021.2401100000002</v>
      </c>
      <c r="G155" s="438">
        <v>1564.3306299999999</v>
      </c>
      <c r="H155" s="438">
        <v>1349.4070900000002</v>
      </c>
      <c r="I155" s="438">
        <v>3959.2388500000002</v>
      </c>
      <c r="J155" s="438">
        <v>3157.3603599999997</v>
      </c>
      <c r="K155" s="438">
        <v>15079.839310000001</v>
      </c>
      <c r="L155" s="438">
        <v>1422.66724</v>
      </c>
      <c r="M155" s="438">
        <v>7690.1615400000001</v>
      </c>
      <c r="N155" s="438">
        <v>9897.7174400000004</v>
      </c>
      <c r="O155" s="438">
        <v>2124.3447700000002</v>
      </c>
      <c r="P155" s="438">
        <v>2500.9419700000003</v>
      </c>
      <c r="Q155" s="438">
        <v>612.80276000000003</v>
      </c>
      <c r="R155" s="438">
        <v>933.49386000000004</v>
      </c>
      <c r="S155" s="438">
        <v>1726.1265100000001</v>
      </c>
      <c r="T155" s="438">
        <v>5064.7977799999999</v>
      </c>
      <c r="U155" s="438">
        <v>4741.5108300000002</v>
      </c>
      <c r="V155" s="438">
        <v>1238.1143400000001</v>
      </c>
      <c r="W155" s="438">
        <v>1667.37229</v>
      </c>
      <c r="X155" s="438">
        <v>5554.4167200000002</v>
      </c>
      <c r="Y155" s="438">
        <v>6136.4197199999999</v>
      </c>
      <c r="Z155" s="438">
        <v>1715.72127</v>
      </c>
      <c r="AA155" s="438">
        <v>3492.63724</v>
      </c>
      <c r="AB155" s="438">
        <v>12567.261869999998</v>
      </c>
      <c r="AC155" s="438">
        <v>2174.6834800000001</v>
      </c>
      <c r="AD155" s="438">
        <v>1104.6820500000001</v>
      </c>
      <c r="AE155" s="438">
        <v>11280.975839999999</v>
      </c>
      <c r="AF155" s="438">
        <v>1411.37616</v>
      </c>
      <c r="AG155" s="438">
        <v>315.18223</v>
      </c>
      <c r="AH155" s="438">
        <v>648.4239</v>
      </c>
      <c r="AI155" s="438">
        <v>2565.6325000000002</v>
      </c>
      <c r="AJ155" s="438">
        <v>548.11050999999998</v>
      </c>
      <c r="AK155" s="438">
        <v>88.862850000000009</v>
      </c>
      <c r="AL155" s="438">
        <v>718.94349</v>
      </c>
      <c r="AM155" s="438">
        <v>19.67286</v>
      </c>
      <c r="AN155" s="438">
        <v>6364.8627300000007</v>
      </c>
      <c r="AO155" s="438">
        <v>648.4615500000001</v>
      </c>
      <c r="AP155" s="438">
        <v>289.15628999999996</v>
      </c>
      <c r="AQ155" s="438">
        <v>215975.93078999998</v>
      </c>
    </row>
    <row r="156" spans="1:43">
      <c r="A156" s="64" t="s">
        <v>274</v>
      </c>
      <c r="B156" s="59">
        <v>392.91707000000002</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0</v>
      </c>
      <c r="AN156" s="59">
        <v>0</v>
      </c>
      <c r="AO156" s="59">
        <v>0</v>
      </c>
      <c r="AP156" s="59">
        <v>0</v>
      </c>
      <c r="AQ156" s="59">
        <v>392.91707000000002</v>
      </c>
    </row>
    <row r="157" spans="1:43">
      <c r="A157" s="64" t="s">
        <v>275</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c r="AN157" s="59">
        <v>0</v>
      </c>
      <c r="AO157" s="59">
        <v>0</v>
      </c>
      <c r="AP157" s="59">
        <v>0</v>
      </c>
      <c r="AQ157" s="59">
        <v>0</v>
      </c>
    </row>
    <row r="158" spans="1:43">
      <c r="A158" s="64" t="s">
        <v>276</v>
      </c>
      <c r="B158" s="59">
        <v>43461.918689999999</v>
      </c>
      <c r="C158" s="59">
        <v>6318.9819200000002</v>
      </c>
      <c r="D158" s="59">
        <v>3484.0082000000002</v>
      </c>
      <c r="E158" s="59">
        <v>10.4129</v>
      </c>
      <c r="F158" s="59">
        <v>634.05475000000001</v>
      </c>
      <c r="G158" s="59">
        <v>0</v>
      </c>
      <c r="H158" s="59">
        <v>0</v>
      </c>
      <c r="I158" s="59">
        <v>2434.4152999999997</v>
      </c>
      <c r="J158" s="59">
        <v>1560.7764999999999</v>
      </c>
      <c r="K158" s="59">
        <v>11316.85412</v>
      </c>
      <c r="L158" s="59">
        <v>400</v>
      </c>
      <c r="M158" s="59">
        <v>5410</v>
      </c>
      <c r="N158" s="59">
        <v>7005.6906200000003</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9734.8904199999997</v>
      </c>
      <c r="AC158" s="59">
        <v>779.69482999999991</v>
      </c>
      <c r="AD158" s="59">
        <v>715.41587000000004</v>
      </c>
      <c r="AE158" s="59">
        <v>8549.4830199999997</v>
      </c>
      <c r="AF158" s="59">
        <v>843.14830000000006</v>
      </c>
      <c r="AG158" s="59">
        <v>0</v>
      </c>
      <c r="AH158" s="59">
        <v>131</v>
      </c>
      <c r="AI158" s="59">
        <v>2355.3342799999996</v>
      </c>
      <c r="AJ158" s="59">
        <v>379.54750000000001</v>
      </c>
      <c r="AK158" s="59">
        <v>0</v>
      </c>
      <c r="AL158" s="59">
        <v>184.39274</v>
      </c>
      <c r="AM158" s="59">
        <v>0</v>
      </c>
      <c r="AN158" s="59">
        <v>4622.3864100000001</v>
      </c>
      <c r="AO158" s="59">
        <v>0</v>
      </c>
      <c r="AP158" s="59">
        <v>0</v>
      </c>
      <c r="AQ158" s="59">
        <v>128572.75479000001</v>
      </c>
    </row>
    <row r="159" spans="1:43">
      <c r="A159" s="64" t="s">
        <v>1254</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c r="AN159" s="59">
        <v>0</v>
      </c>
      <c r="AO159" s="59">
        <v>0</v>
      </c>
      <c r="AP159" s="59">
        <v>0</v>
      </c>
      <c r="AQ159" s="59">
        <v>0</v>
      </c>
    </row>
    <row r="160" spans="1:43">
      <c r="A160" s="64" t="s">
        <v>277</v>
      </c>
      <c r="B160" s="59">
        <v>21223.112300000001</v>
      </c>
      <c r="C160" s="59">
        <v>3256.1853799999999</v>
      </c>
      <c r="D160" s="59">
        <v>3484.01163</v>
      </c>
      <c r="E160" s="59">
        <v>2650.8890200000001</v>
      </c>
      <c r="F160" s="59">
        <v>1387.1853600000002</v>
      </c>
      <c r="G160" s="59">
        <v>1359.0644</v>
      </c>
      <c r="H160" s="59">
        <v>1349.4070900000002</v>
      </c>
      <c r="I160" s="59">
        <v>1524.8235500000001</v>
      </c>
      <c r="J160" s="59">
        <v>1585.36455</v>
      </c>
      <c r="K160" s="59">
        <v>2491.6510600000001</v>
      </c>
      <c r="L160" s="59">
        <v>1018.46985</v>
      </c>
      <c r="M160" s="59">
        <v>2280.1615400000001</v>
      </c>
      <c r="N160" s="59">
        <v>1405.5206799999999</v>
      </c>
      <c r="O160" s="59">
        <v>2124.3447700000002</v>
      </c>
      <c r="P160" s="59">
        <v>1300.9419700000001</v>
      </c>
      <c r="Q160" s="59">
        <v>567.08399999999995</v>
      </c>
      <c r="R160" s="59">
        <v>494.81909000000002</v>
      </c>
      <c r="S160" s="59">
        <v>558.97131999999999</v>
      </c>
      <c r="T160" s="59">
        <v>1009.6251</v>
      </c>
      <c r="U160" s="59">
        <v>2330.4709199999998</v>
      </c>
      <c r="V160" s="59">
        <v>549.0172</v>
      </c>
      <c r="W160" s="59">
        <v>824.67349000000002</v>
      </c>
      <c r="X160" s="59">
        <v>2200.6381699999997</v>
      </c>
      <c r="Y160" s="59">
        <v>1369.65753</v>
      </c>
      <c r="Z160" s="59">
        <v>1715.72127</v>
      </c>
      <c r="AA160" s="59">
        <v>1289.6838700000001</v>
      </c>
      <c r="AB160" s="59">
        <v>2832.3714500000001</v>
      </c>
      <c r="AC160" s="59">
        <v>1300.3478400000001</v>
      </c>
      <c r="AD160" s="59">
        <v>389.26618000000002</v>
      </c>
      <c r="AE160" s="59">
        <v>2610.34575</v>
      </c>
      <c r="AF160" s="59">
        <v>568.22785999999996</v>
      </c>
      <c r="AG160" s="59">
        <v>315.18223</v>
      </c>
      <c r="AH160" s="59">
        <v>517.4239</v>
      </c>
      <c r="AI160" s="59">
        <v>210.29822000000001</v>
      </c>
      <c r="AJ160" s="59">
        <v>168.56301000000002</v>
      </c>
      <c r="AK160" s="59">
        <v>86.464869999999991</v>
      </c>
      <c r="AL160" s="59">
        <v>336.17518000000001</v>
      </c>
      <c r="AM160" s="59">
        <v>19.67286</v>
      </c>
      <c r="AN160" s="59">
        <v>1700.47632</v>
      </c>
      <c r="AO160" s="59">
        <v>648.4615500000001</v>
      </c>
      <c r="AP160" s="59">
        <v>289.15628999999996</v>
      </c>
      <c r="AQ160" s="59">
        <v>73343.928620000006</v>
      </c>
    </row>
    <row r="161" spans="1:43">
      <c r="A161" s="64" t="s">
        <v>278</v>
      </c>
      <c r="B161" s="59">
        <v>7166.7565800000002</v>
      </c>
      <c r="C161" s="59">
        <v>0</v>
      </c>
      <c r="D161" s="59">
        <v>0</v>
      </c>
      <c r="E161" s="59">
        <v>129.78616</v>
      </c>
      <c r="F161" s="59">
        <v>0</v>
      </c>
      <c r="G161" s="59">
        <v>205.26623000000001</v>
      </c>
      <c r="H161" s="59">
        <v>0</v>
      </c>
      <c r="I161" s="59">
        <v>0</v>
      </c>
      <c r="J161" s="59">
        <v>11.21931</v>
      </c>
      <c r="K161" s="59">
        <v>1271.33413</v>
      </c>
      <c r="L161" s="59">
        <v>4.1973900000000004</v>
      </c>
      <c r="M161" s="59">
        <v>0</v>
      </c>
      <c r="N161" s="59">
        <v>1486.50614</v>
      </c>
      <c r="O161" s="59">
        <v>0</v>
      </c>
      <c r="P161" s="59">
        <v>0</v>
      </c>
      <c r="Q161" s="59">
        <v>45.718760000000003</v>
      </c>
      <c r="R161" s="59">
        <v>0</v>
      </c>
      <c r="S161" s="59">
        <v>0</v>
      </c>
      <c r="T161" s="59">
        <v>368.56471000000005</v>
      </c>
      <c r="U161" s="59">
        <v>55.138640000000002</v>
      </c>
      <c r="V161" s="59">
        <v>29.152720000000002</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198.37557000000001</v>
      </c>
      <c r="AM161" s="59">
        <v>0</v>
      </c>
      <c r="AN161" s="59">
        <v>42</v>
      </c>
      <c r="AO161" s="59">
        <v>0</v>
      </c>
      <c r="AP161" s="59">
        <v>0</v>
      </c>
      <c r="AQ161" s="59">
        <v>13666.330310000001</v>
      </c>
    </row>
    <row r="162" spans="1:43">
      <c r="A162" s="389" t="s">
        <v>279</v>
      </c>
      <c r="B162" s="438">
        <v>164740.56981000002</v>
      </c>
      <c r="C162" s="438">
        <v>0</v>
      </c>
      <c r="D162" s="438">
        <v>0</v>
      </c>
      <c r="E162" s="438">
        <v>0</v>
      </c>
      <c r="F162" s="438">
        <v>0</v>
      </c>
      <c r="G162" s="438">
        <v>0</v>
      </c>
      <c r="H162" s="438">
        <v>0</v>
      </c>
      <c r="I162" s="438">
        <v>0</v>
      </c>
      <c r="J162" s="438">
        <v>0</v>
      </c>
      <c r="K162" s="438">
        <v>0</v>
      </c>
      <c r="L162" s="438">
        <v>0</v>
      </c>
      <c r="M162" s="438">
        <v>0</v>
      </c>
      <c r="N162" s="438">
        <v>0</v>
      </c>
      <c r="O162" s="438">
        <v>0</v>
      </c>
      <c r="P162" s="438">
        <v>0</v>
      </c>
      <c r="Q162" s="438">
        <v>0</v>
      </c>
      <c r="R162" s="438">
        <v>0</v>
      </c>
      <c r="S162" s="438">
        <v>0</v>
      </c>
      <c r="T162" s="438">
        <v>0</v>
      </c>
      <c r="U162" s="438">
        <v>0</v>
      </c>
      <c r="V162" s="438">
        <v>0</v>
      </c>
      <c r="W162" s="438">
        <v>0</v>
      </c>
      <c r="X162" s="438">
        <v>0</v>
      </c>
      <c r="Y162" s="438">
        <v>0</v>
      </c>
      <c r="Z162" s="438">
        <v>0</v>
      </c>
      <c r="AA162" s="438">
        <v>0</v>
      </c>
      <c r="AB162" s="438">
        <v>0</v>
      </c>
      <c r="AC162" s="438">
        <v>0</v>
      </c>
      <c r="AD162" s="438">
        <v>0</v>
      </c>
      <c r="AE162" s="438">
        <v>0</v>
      </c>
      <c r="AF162" s="438">
        <v>0</v>
      </c>
      <c r="AG162" s="438">
        <v>0</v>
      </c>
      <c r="AH162" s="438">
        <v>0</v>
      </c>
      <c r="AI162" s="438">
        <v>0</v>
      </c>
      <c r="AJ162" s="438">
        <v>0</v>
      </c>
      <c r="AK162" s="438">
        <v>0</v>
      </c>
      <c r="AL162" s="438">
        <v>0</v>
      </c>
      <c r="AM162" s="438">
        <v>0</v>
      </c>
      <c r="AN162" s="438">
        <v>0</v>
      </c>
      <c r="AO162" s="438">
        <v>0</v>
      </c>
      <c r="AP162" s="438">
        <v>0</v>
      </c>
      <c r="AQ162" s="438">
        <v>164740.56981000002</v>
      </c>
    </row>
    <row r="163" spans="1:43">
      <c r="A163" s="64" t="s">
        <v>280</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c r="AN163" s="59">
        <v>0</v>
      </c>
      <c r="AO163" s="59">
        <v>0</v>
      </c>
      <c r="AP163" s="59">
        <v>0</v>
      </c>
      <c r="AQ163" s="59">
        <v>0</v>
      </c>
    </row>
    <row r="164" spans="1:43">
      <c r="A164" s="64" t="s">
        <v>281</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c r="AN164" s="59">
        <v>0</v>
      </c>
      <c r="AO164" s="59">
        <v>0</v>
      </c>
      <c r="AP164" s="59">
        <v>0</v>
      </c>
      <c r="AQ164" s="59">
        <v>0</v>
      </c>
    </row>
    <row r="165" spans="1:43">
      <c r="A165" s="64" t="s">
        <v>1382</v>
      </c>
      <c r="B165" s="59">
        <v>161501.57256999999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0</v>
      </c>
      <c r="AN165" s="59">
        <v>0</v>
      </c>
      <c r="AO165" s="59">
        <v>0</v>
      </c>
      <c r="AP165" s="59">
        <v>0</v>
      </c>
      <c r="AQ165" s="59">
        <v>161501.57256999999</v>
      </c>
    </row>
    <row r="166" spans="1:43">
      <c r="A166" s="64" t="s">
        <v>283</v>
      </c>
      <c r="B166" s="59">
        <v>3238.9972400000001</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0</v>
      </c>
      <c r="AN166" s="59">
        <v>0</v>
      </c>
      <c r="AO166" s="59">
        <v>0</v>
      </c>
      <c r="AP166" s="59">
        <v>0</v>
      </c>
      <c r="AQ166" s="59">
        <v>3238.9972400000001</v>
      </c>
    </row>
    <row r="167" spans="1:43">
      <c r="A167" s="389" t="s">
        <v>284</v>
      </c>
      <c r="B167" s="438">
        <v>0</v>
      </c>
      <c r="C167" s="438">
        <v>0</v>
      </c>
      <c r="D167" s="438">
        <v>0</v>
      </c>
      <c r="E167" s="438">
        <v>0</v>
      </c>
      <c r="F167" s="438">
        <v>0</v>
      </c>
      <c r="G167" s="438">
        <v>0</v>
      </c>
      <c r="H167" s="438">
        <v>0</v>
      </c>
      <c r="I167" s="438">
        <v>0</v>
      </c>
      <c r="J167" s="438">
        <v>0</v>
      </c>
      <c r="K167" s="438">
        <v>0</v>
      </c>
      <c r="L167" s="438">
        <v>0</v>
      </c>
      <c r="M167" s="438">
        <v>0</v>
      </c>
      <c r="N167" s="438">
        <v>0</v>
      </c>
      <c r="O167" s="438">
        <v>237.71985000000001</v>
      </c>
      <c r="P167" s="438">
        <v>0</v>
      </c>
      <c r="Q167" s="438">
        <v>0</v>
      </c>
      <c r="R167" s="438">
        <v>0</v>
      </c>
      <c r="S167" s="438">
        <v>0</v>
      </c>
      <c r="T167" s="438">
        <v>0</v>
      </c>
      <c r="U167" s="438">
        <v>0</v>
      </c>
      <c r="V167" s="438">
        <v>0</v>
      </c>
      <c r="W167" s="438">
        <v>0</v>
      </c>
      <c r="X167" s="438">
        <v>0</v>
      </c>
      <c r="Y167" s="438">
        <v>480.39893999999998</v>
      </c>
      <c r="Z167" s="438">
        <v>102.9</v>
      </c>
      <c r="AA167" s="438">
        <v>347.26691999999997</v>
      </c>
      <c r="AB167" s="438">
        <v>0</v>
      </c>
      <c r="AC167" s="438">
        <v>63.498350000000002</v>
      </c>
      <c r="AD167" s="438">
        <v>0</v>
      </c>
      <c r="AE167" s="438">
        <v>0</v>
      </c>
      <c r="AF167" s="438">
        <v>0</v>
      </c>
      <c r="AG167" s="438">
        <v>0</v>
      </c>
      <c r="AH167" s="438">
        <v>457.04379999999998</v>
      </c>
      <c r="AI167" s="438">
        <v>0</v>
      </c>
      <c r="AJ167" s="438">
        <v>99.689520000000002</v>
      </c>
      <c r="AK167" s="438">
        <v>0</v>
      </c>
      <c r="AL167" s="438">
        <v>0</v>
      </c>
      <c r="AM167" s="438">
        <v>0</v>
      </c>
      <c r="AN167" s="438">
        <v>0</v>
      </c>
      <c r="AO167" s="438">
        <v>0</v>
      </c>
      <c r="AP167" s="438">
        <v>431.91246000000001</v>
      </c>
      <c r="AQ167" s="438">
        <v>2220.4298399999998</v>
      </c>
    </row>
    <row r="168" spans="1:43">
      <c r="A168" s="64" t="s">
        <v>285</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0</v>
      </c>
      <c r="AN168" s="59">
        <v>0</v>
      </c>
      <c r="AO168" s="59">
        <v>0</v>
      </c>
      <c r="AP168" s="59">
        <v>431.91246000000001</v>
      </c>
      <c r="AQ168" s="59">
        <v>2220.4298399999998</v>
      </c>
    </row>
    <row r="169" spans="1:43">
      <c r="A169" s="64" t="s">
        <v>286</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0</v>
      </c>
      <c r="AN169" s="59">
        <v>0</v>
      </c>
      <c r="AO169" s="59">
        <v>0</v>
      </c>
      <c r="AP169" s="59">
        <v>0</v>
      </c>
      <c r="AQ169" s="59">
        <v>63.49935</v>
      </c>
    </row>
    <row r="170" spans="1:43">
      <c r="A170" s="64" t="s">
        <v>287</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0</v>
      </c>
      <c r="AN170" s="59">
        <v>0</v>
      </c>
      <c r="AO170" s="59">
        <v>0</v>
      </c>
      <c r="AP170" s="59">
        <v>431.91246000000001</v>
      </c>
      <c r="AQ170" s="59">
        <v>2126.0604900000003</v>
      </c>
    </row>
    <row r="171" spans="1:43">
      <c r="A171" s="64" t="s">
        <v>288</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c r="AN171" s="59">
        <v>0</v>
      </c>
      <c r="AO171" s="59">
        <v>0</v>
      </c>
      <c r="AP171" s="59">
        <v>0</v>
      </c>
      <c r="AQ171" s="59">
        <v>0</v>
      </c>
    </row>
    <row r="172" spans="1:43">
      <c r="A172" s="64" t="s">
        <v>289</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c r="AN172" s="59">
        <v>0</v>
      </c>
      <c r="AO172" s="59">
        <v>0</v>
      </c>
      <c r="AP172" s="59">
        <v>0</v>
      </c>
      <c r="AQ172" s="59">
        <v>0</v>
      </c>
    </row>
    <row r="173" spans="1:43">
      <c r="A173" s="64" t="s">
        <v>290</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0</v>
      </c>
      <c r="AN173" s="59">
        <v>0</v>
      </c>
      <c r="AO173" s="59">
        <v>0</v>
      </c>
      <c r="AP173" s="59">
        <v>0</v>
      </c>
      <c r="AQ173" s="59">
        <v>30.87</v>
      </c>
    </row>
    <row r="174" spans="1:43">
      <c r="A174" s="64" t="s">
        <v>291</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c r="AN174" s="59">
        <v>0</v>
      </c>
      <c r="AO174" s="59">
        <v>0</v>
      </c>
      <c r="AP174" s="59">
        <v>0</v>
      </c>
      <c r="AQ174" s="59">
        <v>0</v>
      </c>
    </row>
    <row r="175" spans="1:43">
      <c r="A175" s="64" t="s">
        <v>292</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c r="AN175" s="59">
        <v>0</v>
      </c>
      <c r="AO175" s="59">
        <v>0</v>
      </c>
      <c r="AP175" s="59">
        <v>0</v>
      </c>
      <c r="AQ175" s="59">
        <v>0</v>
      </c>
    </row>
    <row r="176" spans="1:43">
      <c r="A176" s="389" t="s">
        <v>293</v>
      </c>
      <c r="B176" s="438">
        <v>203842.32321</v>
      </c>
      <c r="C176" s="438">
        <v>72776.115470000004</v>
      </c>
      <c r="D176" s="438">
        <v>120716.81533</v>
      </c>
      <c r="E176" s="438">
        <v>77650.944300000003</v>
      </c>
      <c r="F176" s="438">
        <v>52936.476719999999</v>
      </c>
      <c r="G176" s="438">
        <v>43299.423609999998</v>
      </c>
      <c r="H176" s="438">
        <v>33523.740330000001</v>
      </c>
      <c r="I176" s="438">
        <v>51994.660889999999</v>
      </c>
      <c r="J176" s="438">
        <v>41722.18391</v>
      </c>
      <c r="K176" s="438">
        <v>42918.054450000003</v>
      </c>
      <c r="L176" s="438">
        <v>23812.910929999998</v>
      </c>
      <c r="M176" s="438">
        <v>36915.035630000006</v>
      </c>
      <c r="N176" s="438">
        <v>43792.13639</v>
      </c>
      <c r="O176" s="438">
        <v>24312.981749999999</v>
      </c>
      <c r="P176" s="438">
        <v>19694.196059999998</v>
      </c>
      <c r="Q176" s="438">
        <v>10320.957039999999</v>
      </c>
      <c r="R176" s="438">
        <v>11171.810009999999</v>
      </c>
      <c r="S176" s="438">
        <v>8885.7010500000015</v>
      </c>
      <c r="T176" s="438">
        <v>45964.429450000003</v>
      </c>
      <c r="U176" s="438">
        <v>29479.219960000002</v>
      </c>
      <c r="V176" s="438">
        <v>15265.815409999999</v>
      </c>
      <c r="W176" s="438">
        <v>12557.951509999999</v>
      </c>
      <c r="X176" s="438">
        <v>25803.312120000002</v>
      </c>
      <c r="Y176" s="438">
        <v>16016.10751</v>
      </c>
      <c r="Z176" s="438">
        <v>32693.97867</v>
      </c>
      <c r="AA176" s="438">
        <v>12273.244279999999</v>
      </c>
      <c r="AB176" s="438">
        <v>30282.561450000001</v>
      </c>
      <c r="AC176" s="438">
        <v>47250.0308</v>
      </c>
      <c r="AD176" s="438">
        <v>10316.03558</v>
      </c>
      <c r="AE176" s="438">
        <v>45518.253640000003</v>
      </c>
      <c r="AF176" s="438">
        <v>32763.032210000001</v>
      </c>
      <c r="AG176" s="438">
        <v>11981.94917</v>
      </c>
      <c r="AH176" s="438">
        <v>12487.082410000001</v>
      </c>
      <c r="AI176" s="438">
        <v>9139.2232100000001</v>
      </c>
      <c r="AJ176" s="438">
        <v>4656.9980700000006</v>
      </c>
      <c r="AK176" s="438">
        <v>14358.120289999999</v>
      </c>
      <c r="AL176" s="438">
        <v>11646.66174</v>
      </c>
      <c r="AM176" s="438">
        <v>7030.7881500000003</v>
      </c>
      <c r="AN176" s="438">
        <v>29817.966489999999</v>
      </c>
      <c r="AO176" s="438">
        <v>22857.35239</v>
      </c>
      <c r="AP176" s="438">
        <v>6865.34141</v>
      </c>
      <c r="AQ176" s="438">
        <v>1407311.923</v>
      </c>
    </row>
    <row r="177" spans="1:43">
      <c r="A177" s="63" t="s">
        <v>294</v>
      </c>
      <c r="B177" s="59">
        <v>121093.68</v>
      </c>
      <c r="C177" s="59">
        <v>27905.7</v>
      </c>
      <c r="D177" s="59">
        <v>63834.326729999993</v>
      </c>
      <c r="E177" s="59">
        <v>25292.750390000001</v>
      </c>
      <c r="F177" s="59">
        <v>6834.8881600000004</v>
      </c>
      <c r="G177" s="59">
        <v>6205.9</v>
      </c>
      <c r="H177" s="59">
        <v>7940.9511900000007</v>
      </c>
      <c r="I177" s="59">
        <v>6921.7038700000003</v>
      </c>
      <c r="J177" s="59">
        <v>3778.36</v>
      </c>
      <c r="K177" s="59">
        <v>5067.34</v>
      </c>
      <c r="L177" s="59">
        <v>11264.03954</v>
      </c>
      <c r="M177" s="59">
        <v>17366.285399999997</v>
      </c>
      <c r="N177" s="59">
        <v>17962.823670000002</v>
      </c>
      <c r="O177" s="59">
        <v>1970.4649999999999</v>
      </c>
      <c r="P177" s="59">
        <v>4199.7075999999997</v>
      </c>
      <c r="Q177" s="59">
        <v>3176.355</v>
      </c>
      <c r="R177" s="59">
        <v>2897.1668300000001</v>
      </c>
      <c r="S177" s="59">
        <v>4488.8082999999997</v>
      </c>
      <c r="T177" s="59">
        <v>6531.9811600000003</v>
      </c>
      <c r="U177" s="59">
        <v>4487.0414600000004</v>
      </c>
      <c r="V177" s="59">
        <v>5869.6</v>
      </c>
      <c r="W177" s="59">
        <v>3581.04</v>
      </c>
      <c r="X177" s="59">
        <v>2686.8935799999999</v>
      </c>
      <c r="Y177" s="59">
        <v>2177.69</v>
      </c>
      <c r="Z177" s="59">
        <v>26812.369549999999</v>
      </c>
      <c r="AA177" s="59">
        <v>4467.7950000000001</v>
      </c>
      <c r="AB177" s="59">
        <v>16764.3</v>
      </c>
      <c r="AC177" s="59">
        <v>19770.400000000001</v>
      </c>
      <c r="AD177" s="59">
        <v>11265.55</v>
      </c>
      <c r="AE177" s="59">
        <v>18676.400000000001</v>
      </c>
      <c r="AF177" s="59">
        <v>9271.56</v>
      </c>
      <c r="AG177" s="59">
        <v>3762.2</v>
      </c>
      <c r="AH177" s="59">
        <v>4912.42</v>
      </c>
      <c r="AI177" s="59">
        <v>2514.08</v>
      </c>
      <c r="AJ177" s="59">
        <v>5096.3900000000003</v>
      </c>
      <c r="AK177" s="59">
        <v>10393.299999999999</v>
      </c>
      <c r="AL177" s="59">
        <v>4701.25</v>
      </c>
      <c r="AM177" s="59">
        <v>2342.6</v>
      </c>
      <c r="AN177" s="59">
        <v>8303.19</v>
      </c>
      <c r="AO177" s="59">
        <v>7002.4607900000001</v>
      </c>
      <c r="AP177" s="59">
        <v>2588.36</v>
      </c>
      <c r="AQ177" s="59">
        <v>522180.12322000001</v>
      </c>
    </row>
    <row r="178" spans="1:43">
      <c r="A178" s="64" t="s">
        <v>295</v>
      </c>
      <c r="B178" s="59">
        <v>121093.68</v>
      </c>
      <c r="C178" s="59">
        <v>27905.7</v>
      </c>
      <c r="D178" s="59">
        <v>63834.326729999993</v>
      </c>
      <c r="E178" s="59">
        <v>25292.750390000001</v>
      </c>
      <c r="F178" s="59">
        <v>6834.8881600000004</v>
      </c>
      <c r="G178" s="59">
        <v>6205.9</v>
      </c>
      <c r="H178" s="59">
        <v>7940.9511900000007</v>
      </c>
      <c r="I178" s="59">
        <v>6921.7038700000003</v>
      </c>
      <c r="J178" s="59">
        <v>3778.36</v>
      </c>
      <c r="K178" s="59">
        <v>5067.34</v>
      </c>
      <c r="L178" s="59">
        <v>11264.03954</v>
      </c>
      <c r="M178" s="59">
        <v>17366.285399999997</v>
      </c>
      <c r="N178" s="59">
        <v>17962.823670000002</v>
      </c>
      <c r="O178" s="59">
        <v>1970.4649999999999</v>
      </c>
      <c r="P178" s="59">
        <v>4199.7075999999997</v>
      </c>
      <c r="Q178" s="59">
        <v>3176.355</v>
      </c>
      <c r="R178" s="59">
        <v>2897.1668300000001</v>
      </c>
      <c r="S178" s="59">
        <v>4488.8082999999997</v>
      </c>
      <c r="T178" s="59">
        <v>6531.9811600000003</v>
      </c>
      <c r="U178" s="59">
        <v>4487.0414600000004</v>
      </c>
      <c r="V178" s="59">
        <v>5869.6</v>
      </c>
      <c r="W178" s="59">
        <v>3581.04</v>
      </c>
      <c r="X178" s="59">
        <v>2686.8935799999999</v>
      </c>
      <c r="Y178" s="59">
        <v>2177.69</v>
      </c>
      <c r="Z178" s="59">
        <v>26812.369549999999</v>
      </c>
      <c r="AA178" s="59">
        <v>4467.7950000000001</v>
      </c>
      <c r="AB178" s="59">
        <v>16764.3</v>
      </c>
      <c r="AC178" s="59">
        <v>19770.400000000001</v>
      </c>
      <c r="AD178" s="59">
        <v>11265.55</v>
      </c>
      <c r="AE178" s="59">
        <v>18676.400000000001</v>
      </c>
      <c r="AF178" s="59">
        <v>9271.56</v>
      </c>
      <c r="AG178" s="59">
        <v>3762.2</v>
      </c>
      <c r="AH178" s="59">
        <v>4912.42</v>
      </c>
      <c r="AI178" s="59">
        <v>2514.08</v>
      </c>
      <c r="AJ178" s="59">
        <v>5096.3900000000003</v>
      </c>
      <c r="AK178" s="59">
        <v>10393.299999999999</v>
      </c>
      <c r="AL178" s="59">
        <v>4701.25</v>
      </c>
      <c r="AM178" s="59">
        <v>2342.6</v>
      </c>
      <c r="AN178" s="59">
        <v>8303.19</v>
      </c>
      <c r="AO178" s="59">
        <v>7002.4607900000001</v>
      </c>
      <c r="AP178" s="59">
        <v>2588.36</v>
      </c>
      <c r="AQ178" s="59">
        <v>522180.12322000001</v>
      </c>
    </row>
    <row r="179" spans="1:43">
      <c r="A179" s="64" t="s">
        <v>296</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c r="AN179" s="59">
        <v>0</v>
      </c>
      <c r="AO179" s="59">
        <v>0</v>
      </c>
      <c r="AP179" s="59">
        <v>0</v>
      </c>
      <c r="AQ179" s="59">
        <v>0</v>
      </c>
    </row>
    <row r="180" spans="1:43">
      <c r="A180" s="64" t="s">
        <v>297</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c r="AN180" s="59">
        <v>0</v>
      </c>
      <c r="AO180" s="59">
        <v>0</v>
      </c>
      <c r="AP180" s="59">
        <v>0</v>
      </c>
      <c r="AQ180" s="59">
        <v>0</v>
      </c>
    </row>
    <row r="181" spans="1:43">
      <c r="A181" s="63" t="s">
        <v>298</v>
      </c>
      <c r="B181" s="59">
        <v>1756.5934600000001</v>
      </c>
      <c r="C181" s="59">
        <v>0</v>
      </c>
      <c r="D181" s="59">
        <v>287.54940000000005</v>
      </c>
      <c r="E181" s="59">
        <v>0</v>
      </c>
      <c r="F181" s="59">
        <v>287.98298</v>
      </c>
      <c r="G181" s="59">
        <v>1228.3123600000001</v>
      </c>
      <c r="H181" s="59">
        <v>1087.9511100000002</v>
      </c>
      <c r="I181" s="59">
        <v>0.33</v>
      </c>
      <c r="J181" s="59">
        <v>10.56</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11.104239999999999</v>
      </c>
      <c r="AL181" s="59">
        <v>0</v>
      </c>
      <c r="AM181" s="59">
        <v>3.41</v>
      </c>
      <c r="AN181" s="59">
        <v>4094.2071099999998</v>
      </c>
      <c r="AO181" s="59">
        <v>678.06457</v>
      </c>
      <c r="AP181" s="59">
        <v>23.809240000000003</v>
      </c>
      <c r="AQ181" s="59">
        <v>25919.25189</v>
      </c>
    </row>
    <row r="182" spans="1:43">
      <c r="A182" s="64" t="s">
        <v>299</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c r="AN182" s="59">
        <v>0</v>
      </c>
      <c r="AO182" s="59">
        <v>0</v>
      </c>
      <c r="AP182" s="59">
        <v>0</v>
      </c>
      <c r="AQ182" s="59">
        <v>0</v>
      </c>
    </row>
    <row r="183" spans="1:43">
      <c r="A183" s="64" t="s">
        <v>300</v>
      </c>
      <c r="B183" s="59">
        <v>0</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11.104239999999999</v>
      </c>
      <c r="AL183" s="59">
        <v>0</v>
      </c>
      <c r="AM183" s="59">
        <v>0</v>
      </c>
      <c r="AN183" s="59">
        <v>4078.6127099999999</v>
      </c>
      <c r="AO183" s="59">
        <v>0</v>
      </c>
      <c r="AP183" s="59">
        <v>0</v>
      </c>
      <c r="AQ183" s="59">
        <v>6693.8579200000004</v>
      </c>
    </row>
    <row r="184" spans="1:43">
      <c r="A184" s="64" t="s">
        <v>301</v>
      </c>
      <c r="B184" s="59">
        <v>1756.5934600000001</v>
      </c>
      <c r="C184" s="59">
        <v>0</v>
      </c>
      <c r="D184" s="59">
        <v>287.54940000000005</v>
      </c>
      <c r="E184" s="59">
        <v>0</v>
      </c>
      <c r="F184" s="59">
        <v>287.98298</v>
      </c>
      <c r="G184" s="59">
        <v>1228.3123600000001</v>
      </c>
      <c r="H184" s="59">
        <v>1084.8056899999999</v>
      </c>
      <c r="I184" s="59">
        <v>0.33</v>
      </c>
      <c r="J184" s="59">
        <v>10.56</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3.41</v>
      </c>
      <c r="AN184" s="59">
        <v>15.5944</v>
      </c>
      <c r="AO184" s="59">
        <v>678.06457</v>
      </c>
      <c r="AP184" s="59">
        <v>23.809240000000003</v>
      </c>
      <c r="AQ184" s="59">
        <v>19225.393969999997</v>
      </c>
    </row>
    <row r="185" spans="1:43">
      <c r="A185" s="63" t="s">
        <v>302</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c r="AN185" s="59">
        <v>0</v>
      </c>
      <c r="AO185" s="59">
        <v>0</v>
      </c>
      <c r="AP185" s="59">
        <v>0</v>
      </c>
      <c r="AQ185" s="59">
        <v>0</v>
      </c>
    </row>
    <row r="186" spans="1:43">
      <c r="A186" s="64" t="s">
        <v>303</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c r="AN186" s="59">
        <v>0</v>
      </c>
      <c r="AO186" s="59">
        <v>0</v>
      </c>
      <c r="AP186" s="59">
        <v>0</v>
      </c>
      <c r="AQ186" s="59">
        <v>0</v>
      </c>
    </row>
    <row r="187" spans="1:43">
      <c r="A187" s="63" t="s">
        <v>304</v>
      </c>
      <c r="B187" s="59">
        <v>80546.180980000005</v>
      </c>
      <c r="C187" s="59">
        <v>45399.116900000001</v>
      </c>
      <c r="D187" s="59">
        <v>56295.567310000006</v>
      </c>
      <c r="E187" s="59">
        <v>51488.592810000002</v>
      </c>
      <c r="F187" s="59">
        <v>45993.697319999999</v>
      </c>
      <c r="G187" s="59">
        <v>35329.618340000001</v>
      </c>
      <c r="H187" s="59">
        <v>23398.45492</v>
      </c>
      <c r="I187" s="59">
        <v>45250.573680000001</v>
      </c>
      <c r="J187" s="59">
        <v>37755.848890000001</v>
      </c>
      <c r="K187" s="59">
        <v>35429.146390000002</v>
      </c>
      <c r="L187" s="59">
        <v>19932.58253</v>
      </c>
      <c r="M187" s="59">
        <v>17090.639809999997</v>
      </c>
      <c r="N187" s="59">
        <v>23128.230889999999</v>
      </c>
      <c r="O187" s="59">
        <v>23036.1819</v>
      </c>
      <c r="P187" s="59">
        <v>15178.67995</v>
      </c>
      <c r="Q187" s="59">
        <v>4203.1180999999997</v>
      </c>
      <c r="R187" s="59">
        <v>8279.1945699999997</v>
      </c>
      <c r="S187" s="59">
        <v>4802.7746100000004</v>
      </c>
      <c r="T187" s="59">
        <v>36342.639819999997</v>
      </c>
      <c r="U187" s="59">
        <v>23309.109539999998</v>
      </c>
      <c r="V187" s="59">
        <v>9838.6834799999997</v>
      </c>
      <c r="W187" s="59">
        <v>8433.7910500000016</v>
      </c>
      <c r="X187" s="59">
        <v>21802.932290000001</v>
      </c>
      <c r="Y187" s="59">
        <v>13587.11356</v>
      </c>
      <c r="Z187" s="59">
        <v>3335.3303999999998</v>
      </c>
      <c r="AA187" s="59">
        <v>9457.0607899999995</v>
      </c>
      <c r="AB187" s="59">
        <v>12469.47061</v>
      </c>
      <c r="AC187" s="59">
        <v>26263.772300000001</v>
      </c>
      <c r="AD187" s="59">
        <v>1427.2929099999999</v>
      </c>
      <c r="AE187" s="59">
        <v>25789.912680000001</v>
      </c>
      <c r="AF187" s="59">
        <v>23149.615170000001</v>
      </c>
      <c r="AG187" s="59">
        <v>7869.9796100000003</v>
      </c>
      <c r="AH187" s="59">
        <v>8139.0494600000002</v>
      </c>
      <c r="AI187" s="59">
        <v>7333.19704</v>
      </c>
      <c r="AJ187" s="59">
        <v>24.68891</v>
      </c>
      <c r="AK187" s="59">
        <v>3393.1492000000003</v>
      </c>
      <c r="AL187" s="59">
        <v>9007.4903300000005</v>
      </c>
      <c r="AM187" s="59">
        <v>5502.8712300000007</v>
      </c>
      <c r="AN187" s="59">
        <v>16375.60447</v>
      </c>
      <c r="AO187" s="59">
        <v>16165.70205</v>
      </c>
      <c r="AP187" s="59">
        <v>4362.8343499999992</v>
      </c>
      <c r="AQ187" s="59">
        <v>865919.49115000002</v>
      </c>
    </row>
    <row r="188" spans="1:43">
      <c r="A188" s="64" t="s">
        <v>305</v>
      </c>
      <c r="B188" s="59">
        <v>53905.364249999999</v>
      </c>
      <c r="C188" s="59">
        <v>32799.489050000004</v>
      </c>
      <c r="D188" s="59">
        <v>30943.294040000001</v>
      </c>
      <c r="E188" s="59">
        <v>15623.274220000001</v>
      </c>
      <c r="F188" s="59">
        <v>26132.173360000001</v>
      </c>
      <c r="G188" s="59">
        <v>13256.985349999999</v>
      </c>
      <c r="H188" s="59">
        <v>6507.0645599999998</v>
      </c>
      <c r="I188" s="59">
        <v>3575.6405</v>
      </c>
      <c r="J188" s="59">
        <v>10070.354019999999</v>
      </c>
      <c r="K188" s="59">
        <v>15136.869199999999</v>
      </c>
      <c r="L188" s="59">
        <v>13370.24562</v>
      </c>
      <c r="M188" s="59">
        <v>7805.1104299999997</v>
      </c>
      <c r="N188" s="59">
        <v>4711.9980099999993</v>
      </c>
      <c r="O188" s="59">
        <v>5427.5121200000003</v>
      </c>
      <c r="P188" s="59">
        <v>5109.3553099999999</v>
      </c>
      <c r="Q188" s="59">
        <v>1945.6828700000001</v>
      </c>
      <c r="R188" s="59">
        <v>809.20017000000007</v>
      </c>
      <c r="S188" s="59">
        <v>107.88122</v>
      </c>
      <c r="T188" s="59">
        <v>27491.137879999998</v>
      </c>
      <c r="U188" s="59">
        <v>19905.760969999999</v>
      </c>
      <c r="V188" s="59">
        <v>5498.7404999999999</v>
      </c>
      <c r="W188" s="59">
        <v>1713.96</v>
      </c>
      <c r="X188" s="59">
        <v>3224.3864700000004</v>
      </c>
      <c r="Y188" s="59">
        <v>1412.73558</v>
      </c>
      <c r="Z188" s="59">
        <v>1634.4313100000002</v>
      </c>
      <c r="AA188" s="59">
        <v>726.10549000000003</v>
      </c>
      <c r="AB188" s="59">
        <v>3088.0261600000003</v>
      </c>
      <c r="AC188" s="59">
        <v>4136.60779</v>
      </c>
      <c r="AD188" s="59">
        <v>592.58443</v>
      </c>
      <c r="AE188" s="59">
        <v>9291.8670899999997</v>
      </c>
      <c r="AF188" s="59">
        <v>3843.79459</v>
      </c>
      <c r="AG188" s="59">
        <v>1001.85689</v>
      </c>
      <c r="AH188" s="59">
        <v>1383.30792</v>
      </c>
      <c r="AI188" s="59">
        <v>1187.94</v>
      </c>
      <c r="AJ188" s="59">
        <v>24.68891</v>
      </c>
      <c r="AK188" s="59">
        <v>1216.1084799999999</v>
      </c>
      <c r="AL188" s="59">
        <v>2038.3579299999999</v>
      </c>
      <c r="AM188" s="59">
        <v>0</v>
      </c>
      <c r="AN188" s="59">
        <v>4067.8049999999998</v>
      </c>
      <c r="AO188" s="59">
        <v>2903.9344599999999</v>
      </c>
      <c r="AP188" s="59">
        <v>538.9309300000001</v>
      </c>
      <c r="AQ188" s="59">
        <v>344160.56307999999</v>
      </c>
    </row>
    <row r="189" spans="1:43">
      <c r="A189" s="64" t="s">
        <v>306</v>
      </c>
      <c r="B189" s="59">
        <v>26640.816729999999</v>
      </c>
      <c r="C189" s="59">
        <v>12599.627849999999</v>
      </c>
      <c r="D189" s="59">
        <v>25352.273269999998</v>
      </c>
      <c r="E189" s="59">
        <v>10202.83568</v>
      </c>
      <c r="F189" s="59">
        <v>19861.523960000002</v>
      </c>
      <c r="G189" s="59">
        <v>6796.8478099999993</v>
      </c>
      <c r="H189" s="59">
        <v>16891.390359999998</v>
      </c>
      <c r="I189" s="59">
        <v>33024.789649999999</v>
      </c>
      <c r="J189" s="59">
        <v>4387.2014900000004</v>
      </c>
      <c r="K189" s="59">
        <v>3484.6082099999999</v>
      </c>
      <c r="L189" s="59">
        <v>6562.33691</v>
      </c>
      <c r="M189" s="59">
        <v>2269.1430599999999</v>
      </c>
      <c r="N189" s="59">
        <v>7046.8953799999999</v>
      </c>
      <c r="O189" s="59">
        <v>17608.66978</v>
      </c>
      <c r="P189" s="59">
        <v>9305.3930500000006</v>
      </c>
      <c r="Q189" s="59">
        <v>903.58372999999995</v>
      </c>
      <c r="R189" s="59">
        <v>6559.1176699999996</v>
      </c>
      <c r="S189" s="59">
        <v>827.62605000000008</v>
      </c>
      <c r="T189" s="59">
        <v>8851.5019400000001</v>
      </c>
      <c r="U189" s="59">
        <v>2019.56945</v>
      </c>
      <c r="V189" s="59">
        <v>4339.9429800000007</v>
      </c>
      <c r="W189" s="59">
        <v>2227.63069</v>
      </c>
      <c r="X189" s="59">
        <v>18578.545819999999</v>
      </c>
      <c r="Y189" s="59">
        <v>952.35378000000003</v>
      </c>
      <c r="Z189" s="59">
        <v>402.66991999999999</v>
      </c>
      <c r="AA189" s="59">
        <v>4162.6928399999997</v>
      </c>
      <c r="AB189" s="59">
        <v>113.64455000000001</v>
      </c>
      <c r="AC189" s="59">
        <v>13784.99043</v>
      </c>
      <c r="AD189" s="59">
        <v>257.66836999999998</v>
      </c>
      <c r="AE189" s="59">
        <v>2306.7527400000004</v>
      </c>
      <c r="AF189" s="59">
        <v>361.51321000000002</v>
      </c>
      <c r="AG189" s="59">
        <v>3552.6440200000002</v>
      </c>
      <c r="AH189" s="59">
        <v>320.76434</v>
      </c>
      <c r="AI189" s="59">
        <v>130.56067999999999</v>
      </c>
      <c r="AJ189" s="59">
        <v>0</v>
      </c>
      <c r="AK189" s="59">
        <v>2177.0407200000004</v>
      </c>
      <c r="AL189" s="59">
        <v>1199.01603</v>
      </c>
      <c r="AM189" s="59">
        <v>847.95105000000001</v>
      </c>
      <c r="AN189" s="59">
        <v>113.47117</v>
      </c>
      <c r="AO189" s="59">
        <v>2981.24044</v>
      </c>
      <c r="AP189" s="59">
        <v>575.63607999999999</v>
      </c>
      <c r="AQ189" s="59">
        <v>280582.48189</v>
      </c>
    </row>
    <row r="190" spans="1:43">
      <c r="A190" s="64" t="s">
        <v>307</v>
      </c>
      <c r="B190" s="59">
        <v>0</v>
      </c>
      <c r="C190" s="59">
        <v>0</v>
      </c>
      <c r="D190" s="59">
        <v>0</v>
      </c>
      <c r="E190" s="59">
        <v>25662.482909999999</v>
      </c>
      <c r="F190" s="59">
        <v>0</v>
      </c>
      <c r="G190" s="59">
        <v>15275.785179999999</v>
      </c>
      <c r="H190" s="59">
        <v>0</v>
      </c>
      <c r="I190" s="59">
        <v>8650.1435299999994</v>
      </c>
      <c r="J190" s="59">
        <v>23298.293379999999</v>
      </c>
      <c r="K190" s="59">
        <v>16807.668980000002</v>
      </c>
      <c r="L190" s="59">
        <v>0</v>
      </c>
      <c r="M190" s="59">
        <v>7016.3863200000005</v>
      </c>
      <c r="N190" s="59">
        <v>11369.3375</v>
      </c>
      <c r="O190" s="59">
        <v>0</v>
      </c>
      <c r="P190" s="59">
        <v>763.93158999999991</v>
      </c>
      <c r="Q190" s="59">
        <v>1353.8515</v>
      </c>
      <c r="R190" s="59">
        <v>910.87672999999995</v>
      </c>
      <c r="S190" s="59">
        <v>3867.2673399999999</v>
      </c>
      <c r="T190" s="59">
        <v>0</v>
      </c>
      <c r="U190" s="59">
        <v>1383.7791200000001</v>
      </c>
      <c r="V190" s="59">
        <v>0</v>
      </c>
      <c r="W190" s="59">
        <v>4492.2003600000007</v>
      </c>
      <c r="X190" s="59">
        <v>0</v>
      </c>
      <c r="Y190" s="59">
        <v>11222.0242</v>
      </c>
      <c r="Z190" s="59">
        <v>1298.2291699999998</v>
      </c>
      <c r="AA190" s="59">
        <v>4568.2624599999999</v>
      </c>
      <c r="AB190" s="59">
        <v>9267.7999</v>
      </c>
      <c r="AC190" s="59">
        <v>8342.1740800000007</v>
      </c>
      <c r="AD190" s="59">
        <v>577.04011000000003</v>
      </c>
      <c r="AE190" s="59">
        <v>14191.29285</v>
      </c>
      <c r="AF190" s="59">
        <v>18944.307370000002</v>
      </c>
      <c r="AG190" s="59">
        <v>3315.4787000000001</v>
      </c>
      <c r="AH190" s="59">
        <v>6434.9772000000003</v>
      </c>
      <c r="AI190" s="59">
        <v>6014.6963599999999</v>
      </c>
      <c r="AJ190" s="59">
        <v>0</v>
      </c>
      <c r="AK190" s="59">
        <v>0</v>
      </c>
      <c r="AL190" s="59">
        <v>5770.1163699999997</v>
      </c>
      <c r="AM190" s="59">
        <v>4654.9201800000001</v>
      </c>
      <c r="AN190" s="59">
        <v>12194.328300000001</v>
      </c>
      <c r="AO190" s="59">
        <v>10280.52715</v>
      </c>
      <c r="AP190" s="59">
        <v>3248.2673399999999</v>
      </c>
      <c r="AQ190" s="59">
        <v>241176.44618</v>
      </c>
    </row>
    <row r="191" spans="1:43">
      <c r="A191" s="63" t="s">
        <v>308</v>
      </c>
      <c r="B191" s="59">
        <v>445.86877000000004</v>
      </c>
      <c r="C191" s="59">
        <v>-528.70143000000007</v>
      </c>
      <c r="D191" s="59">
        <v>299.37189000000001</v>
      </c>
      <c r="E191" s="59">
        <v>869.60109999999997</v>
      </c>
      <c r="F191" s="59">
        <v>-180.09173999999999</v>
      </c>
      <c r="G191" s="59">
        <v>535.59291000000007</v>
      </c>
      <c r="H191" s="59">
        <v>1096.3831100000002</v>
      </c>
      <c r="I191" s="59">
        <v>-177.94666000000001</v>
      </c>
      <c r="J191" s="59">
        <v>177.41502</v>
      </c>
      <c r="K191" s="59">
        <v>2066.2079199999998</v>
      </c>
      <c r="L191" s="59">
        <v>-7409.50191</v>
      </c>
      <c r="M191" s="59">
        <v>2458.11042</v>
      </c>
      <c r="N191" s="59">
        <v>2341.1931500000001</v>
      </c>
      <c r="O191" s="59">
        <v>-1183.5322099999998</v>
      </c>
      <c r="P191" s="59">
        <v>-751.92683</v>
      </c>
      <c r="Q191" s="59">
        <v>8.2556200000000004</v>
      </c>
      <c r="R191" s="59">
        <v>-158.68739000000002</v>
      </c>
      <c r="S191" s="59">
        <v>-984.90220999999997</v>
      </c>
      <c r="T191" s="59">
        <v>1905.0623999999998</v>
      </c>
      <c r="U191" s="59">
        <v>774.53345999999999</v>
      </c>
      <c r="V191" s="59">
        <v>-626.28787999999997</v>
      </c>
      <c r="W191" s="59">
        <v>-441.03953999999999</v>
      </c>
      <c r="X191" s="59">
        <v>-1777.1488200000001</v>
      </c>
      <c r="Y191" s="59">
        <v>251.30195000000001</v>
      </c>
      <c r="Z191" s="59">
        <v>271.79687999999999</v>
      </c>
      <c r="AA191" s="59">
        <v>-1831.2364399999999</v>
      </c>
      <c r="AB191" s="59">
        <v>1048.7908400000001</v>
      </c>
      <c r="AC191" s="59">
        <v>426.67675000000003</v>
      </c>
      <c r="AD191" s="59">
        <v>-2537.98623</v>
      </c>
      <c r="AE191" s="59">
        <v>829.61855000000003</v>
      </c>
      <c r="AF191" s="59">
        <v>275.86437999999998</v>
      </c>
      <c r="AG191" s="59">
        <v>120.68999000000001</v>
      </c>
      <c r="AH191" s="59">
        <v>-711.45918000000006</v>
      </c>
      <c r="AI191" s="59">
        <v>-708.05382999999995</v>
      </c>
      <c r="AJ191" s="59">
        <v>-527.59895999999992</v>
      </c>
      <c r="AK191" s="59">
        <v>560.56684999999993</v>
      </c>
      <c r="AL191" s="59">
        <v>-2062.0785900000001</v>
      </c>
      <c r="AM191" s="59">
        <v>-818.09307999999999</v>
      </c>
      <c r="AN191" s="59">
        <v>1044.9649100000001</v>
      </c>
      <c r="AO191" s="59">
        <v>-988.87502000000006</v>
      </c>
      <c r="AP191" s="59">
        <v>-109.66217999999999</v>
      </c>
      <c r="AQ191" s="59">
        <v>-6706.94326</v>
      </c>
    </row>
    <row r="192" spans="1:43">
      <c r="A192" s="64" t="s">
        <v>309</v>
      </c>
      <c r="B192" s="59">
        <v>0</v>
      </c>
      <c r="C192" s="59">
        <v>0</v>
      </c>
      <c r="D192" s="59">
        <v>0</v>
      </c>
      <c r="E192" s="59">
        <v>0</v>
      </c>
      <c r="F192" s="59">
        <v>0</v>
      </c>
      <c r="G192" s="59">
        <v>0</v>
      </c>
      <c r="H192" s="59">
        <v>0</v>
      </c>
      <c r="I192" s="59">
        <v>0</v>
      </c>
      <c r="J192" s="59">
        <v>0</v>
      </c>
      <c r="K192" s="59">
        <v>0</v>
      </c>
      <c r="L192" s="59">
        <v>-5645.5112600000002</v>
      </c>
      <c r="M192" s="59">
        <v>537.63042000000007</v>
      </c>
      <c r="N192" s="59">
        <v>430.20858000000004</v>
      </c>
      <c r="O192" s="59">
        <v>0</v>
      </c>
      <c r="P192" s="59">
        <v>0</v>
      </c>
      <c r="Q192" s="59">
        <v>0</v>
      </c>
      <c r="R192" s="59">
        <v>0</v>
      </c>
      <c r="S192" s="59">
        <v>0</v>
      </c>
      <c r="T192" s="59">
        <v>0</v>
      </c>
      <c r="U192" s="59">
        <v>0</v>
      </c>
      <c r="V192" s="59">
        <v>0</v>
      </c>
      <c r="W192" s="59">
        <v>0</v>
      </c>
      <c r="X192" s="59">
        <v>0</v>
      </c>
      <c r="Y192" s="59">
        <v>0</v>
      </c>
      <c r="Z192" s="59">
        <v>937.56153000000006</v>
      </c>
      <c r="AA192" s="59">
        <v>-1141.6291200000001</v>
      </c>
      <c r="AB192" s="59">
        <v>0</v>
      </c>
      <c r="AC192" s="59">
        <v>0</v>
      </c>
      <c r="AD192" s="59">
        <v>-2550.82159</v>
      </c>
      <c r="AE192" s="59">
        <v>0</v>
      </c>
      <c r="AF192" s="59">
        <v>0</v>
      </c>
      <c r="AG192" s="59">
        <v>0</v>
      </c>
      <c r="AH192" s="59">
        <v>0</v>
      </c>
      <c r="AI192" s="59">
        <v>-115.139</v>
      </c>
      <c r="AJ192" s="59">
        <v>-372.59189000000003</v>
      </c>
      <c r="AK192" s="59">
        <v>0</v>
      </c>
      <c r="AL192" s="59">
        <v>0</v>
      </c>
      <c r="AM192" s="59">
        <v>0</v>
      </c>
      <c r="AN192" s="59">
        <v>0</v>
      </c>
      <c r="AO192" s="59">
        <v>0</v>
      </c>
      <c r="AP192" s="59">
        <v>0</v>
      </c>
      <c r="AQ192" s="59">
        <v>-7920.2923300000002</v>
      </c>
    </row>
    <row r="193" spans="1:43">
      <c r="A193" s="100" t="s">
        <v>310</v>
      </c>
      <c r="B193" s="59">
        <v>445.86877000000004</v>
      </c>
      <c r="C193" s="59">
        <v>-528.70143000000007</v>
      </c>
      <c r="D193" s="59">
        <v>299.37189000000001</v>
      </c>
      <c r="E193" s="59">
        <v>869.60109999999997</v>
      </c>
      <c r="F193" s="59">
        <v>-180.09173999999999</v>
      </c>
      <c r="G193" s="59">
        <v>535.59291000000007</v>
      </c>
      <c r="H193" s="59">
        <v>1096.3831100000002</v>
      </c>
      <c r="I193" s="59">
        <v>-177.94666000000001</v>
      </c>
      <c r="J193" s="59">
        <v>177.41502</v>
      </c>
      <c r="K193" s="59">
        <v>2066.2079199999998</v>
      </c>
      <c r="L193" s="59">
        <v>-1763.99065</v>
      </c>
      <c r="M193" s="59">
        <v>1920.48</v>
      </c>
      <c r="N193" s="59">
        <v>1910.9845700000001</v>
      </c>
      <c r="O193" s="59">
        <v>-1183.5322099999998</v>
      </c>
      <c r="P193" s="59">
        <v>-751.92683</v>
      </c>
      <c r="Q193" s="59">
        <v>8.2556200000000004</v>
      </c>
      <c r="R193" s="59">
        <v>-158.68739000000002</v>
      </c>
      <c r="S193" s="59">
        <v>-984.90220999999997</v>
      </c>
      <c r="T193" s="59">
        <v>1905.0623999999998</v>
      </c>
      <c r="U193" s="59">
        <v>774.53345999999999</v>
      </c>
      <c r="V193" s="59">
        <v>-626.28787999999997</v>
      </c>
      <c r="W193" s="59">
        <v>-441.03953999999999</v>
      </c>
      <c r="X193" s="59">
        <v>-1777.1488200000001</v>
      </c>
      <c r="Y193" s="59">
        <v>251.30195000000001</v>
      </c>
      <c r="Z193" s="59">
        <v>-665.76465000000007</v>
      </c>
      <c r="AA193" s="59">
        <v>-689.60731999999996</v>
      </c>
      <c r="AB193" s="59">
        <v>1048.7908400000001</v>
      </c>
      <c r="AC193" s="59">
        <v>426.67675000000003</v>
      </c>
      <c r="AD193" s="59">
        <v>12.835360000000001</v>
      </c>
      <c r="AE193" s="59">
        <v>829.61855000000003</v>
      </c>
      <c r="AF193" s="59">
        <v>275.86437999999998</v>
      </c>
      <c r="AG193" s="59">
        <v>120.68999000000001</v>
      </c>
      <c r="AH193" s="59">
        <v>-711.45918000000006</v>
      </c>
      <c r="AI193" s="59">
        <v>-592.91482999999994</v>
      </c>
      <c r="AJ193" s="59">
        <v>-155.00707</v>
      </c>
      <c r="AK193" s="59">
        <v>560.56684999999993</v>
      </c>
      <c r="AL193" s="59">
        <v>-2062.0785900000001</v>
      </c>
      <c r="AM193" s="59">
        <v>-818.09307999999999</v>
      </c>
      <c r="AN193" s="59">
        <v>1044.9649100000001</v>
      </c>
      <c r="AO193" s="59">
        <v>-988.87502000000006</v>
      </c>
      <c r="AP193" s="59">
        <v>-109.66217999999999</v>
      </c>
      <c r="AQ193" s="59">
        <v>1213.34907</v>
      </c>
    </row>
    <row r="194" spans="1:43">
      <c r="A194" s="385" t="s">
        <v>311</v>
      </c>
      <c r="B194" s="438">
        <v>1919049.0460000001</v>
      </c>
      <c r="C194" s="438">
        <v>502014.97398000001</v>
      </c>
      <c r="D194" s="438">
        <v>1087139.5795999998</v>
      </c>
      <c r="E194" s="438">
        <v>410795.92069</v>
      </c>
      <c r="F194" s="438">
        <v>237485.17189</v>
      </c>
      <c r="G194" s="438">
        <v>210618.45973</v>
      </c>
      <c r="H194" s="438">
        <v>159149.59693</v>
      </c>
      <c r="I194" s="438">
        <v>296903.72557000001</v>
      </c>
      <c r="J194" s="438">
        <v>242668.67141000001</v>
      </c>
      <c r="K194" s="438">
        <v>320408.85689</v>
      </c>
      <c r="L194" s="438">
        <v>149054.26163999998</v>
      </c>
      <c r="M194" s="438">
        <v>351517.58607000002</v>
      </c>
      <c r="N194" s="438">
        <v>394053.62461</v>
      </c>
      <c r="O194" s="438">
        <v>152708.23715999999</v>
      </c>
      <c r="P194" s="438">
        <v>171530.27172999998</v>
      </c>
      <c r="Q194" s="438">
        <v>76146.551129999993</v>
      </c>
      <c r="R194" s="438">
        <v>85980.028019999998</v>
      </c>
      <c r="S194" s="438">
        <v>99831.48073000001</v>
      </c>
      <c r="T194" s="438">
        <v>132050.80385</v>
      </c>
      <c r="U194" s="438">
        <v>230962.10915999999</v>
      </c>
      <c r="V194" s="438">
        <v>87969.643400000001</v>
      </c>
      <c r="W194" s="438">
        <v>123282.74493</v>
      </c>
      <c r="X194" s="438">
        <v>311845.37664999999</v>
      </c>
      <c r="Y194" s="438">
        <v>136483.95041999998</v>
      </c>
      <c r="Z194" s="438">
        <v>306731.21442999999</v>
      </c>
      <c r="AA194" s="438">
        <v>133573.03606000001</v>
      </c>
      <c r="AB194" s="438">
        <v>386927.70585000003</v>
      </c>
      <c r="AC194" s="438">
        <v>363919.95308000001</v>
      </c>
      <c r="AD194" s="438">
        <v>96987.598530000003</v>
      </c>
      <c r="AE194" s="438">
        <v>347975.60362999997</v>
      </c>
      <c r="AF194" s="438">
        <v>78464.022949999999</v>
      </c>
      <c r="AG194" s="438">
        <v>85518.411779999995</v>
      </c>
      <c r="AH194" s="438">
        <v>75824.489700000006</v>
      </c>
      <c r="AI194" s="438">
        <v>30519.00675</v>
      </c>
      <c r="AJ194" s="438">
        <v>54897.227189999998</v>
      </c>
      <c r="AK194" s="438">
        <v>22847.545440000002</v>
      </c>
      <c r="AL194" s="438">
        <v>144078.79353</v>
      </c>
      <c r="AM194" s="438">
        <v>34348.577270000002</v>
      </c>
      <c r="AN194" s="438">
        <v>195126.68763999999</v>
      </c>
      <c r="AO194" s="438">
        <v>91659.585749999998</v>
      </c>
      <c r="AP194" s="438">
        <v>31850.961149999999</v>
      </c>
      <c r="AQ194" s="438">
        <v>10370901.09292</v>
      </c>
    </row>
    <row r="195" spans="1:43">
      <c r="A195" s="389" t="s">
        <v>312</v>
      </c>
      <c r="B195" s="438">
        <v>10813.41691</v>
      </c>
      <c r="C195" s="438">
        <v>0</v>
      </c>
      <c r="D195" s="438">
        <v>0</v>
      </c>
      <c r="E195" s="438">
        <v>0</v>
      </c>
      <c r="F195" s="438">
        <v>0</v>
      </c>
      <c r="G195" s="438">
        <v>0</v>
      </c>
      <c r="H195" s="438">
        <v>0</v>
      </c>
      <c r="I195" s="438">
        <v>0</v>
      </c>
      <c r="J195" s="438">
        <v>0</v>
      </c>
      <c r="K195" s="438">
        <v>0</v>
      </c>
      <c r="L195" s="438">
        <v>0</v>
      </c>
      <c r="M195" s="438">
        <v>0</v>
      </c>
      <c r="N195" s="438">
        <v>0</v>
      </c>
      <c r="O195" s="438">
        <v>0</v>
      </c>
      <c r="P195" s="438">
        <v>0</v>
      </c>
      <c r="Q195" s="438">
        <v>0</v>
      </c>
      <c r="R195" s="438">
        <v>0</v>
      </c>
      <c r="S195" s="438">
        <v>0</v>
      </c>
      <c r="T195" s="438">
        <v>0</v>
      </c>
      <c r="U195" s="438">
        <v>0</v>
      </c>
      <c r="V195" s="438">
        <v>0</v>
      </c>
      <c r="W195" s="438">
        <v>0</v>
      </c>
      <c r="X195" s="438">
        <v>0</v>
      </c>
      <c r="Y195" s="438">
        <v>0</v>
      </c>
      <c r="Z195" s="438">
        <v>0</v>
      </c>
      <c r="AA195" s="438">
        <v>0</v>
      </c>
      <c r="AB195" s="438">
        <v>0</v>
      </c>
      <c r="AC195" s="438">
        <v>0</v>
      </c>
      <c r="AD195" s="438">
        <v>0</v>
      </c>
      <c r="AE195" s="438">
        <v>0</v>
      </c>
      <c r="AF195" s="438">
        <v>0</v>
      </c>
      <c r="AG195" s="438">
        <v>0</v>
      </c>
      <c r="AH195" s="438">
        <v>0</v>
      </c>
      <c r="AI195" s="438">
        <v>0</v>
      </c>
      <c r="AJ195" s="438">
        <v>0</v>
      </c>
      <c r="AK195" s="438">
        <v>0</v>
      </c>
      <c r="AL195" s="438">
        <v>0</v>
      </c>
      <c r="AM195" s="438">
        <v>0</v>
      </c>
      <c r="AN195" s="438">
        <v>0</v>
      </c>
      <c r="AO195" s="438">
        <v>0</v>
      </c>
      <c r="AP195" s="438">
        <v>0</v>
      </c>
      <c r="AQ195" s="438">
        <v>10813.41691</v>
      </c>
    </row>
    <row r="196" spans="1:43">
      <c r="A196" s="63" t="s">
        <v>313</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c r="AN196" s="59">
        <v>0</v>
      </c>
      <c r="AO196" s="59">
        <v>0</v>
      </c>
      <c r="AP196" s="59">
        <v>0</v>
      </c>
      <c r="AQ196" s="59">
        <v>0</v>
      </c>
    </row>
    <row r="197" spans="1:43">
      <c r="A197" s="64" t="s">
        <v>314</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c r="AN197" s="59">
        <v>0</v>
      </c>
      <c r="AO197" s="59">
        <v>0</v>
      </c>
      <c r="AP197" s="59">
        <v>0</v>
      </c>
      <c r="AQ197" s="59">
        <v>0</v>
      </c>
    </row>
    <row r="198" spans="1:43">
      <c r="A198" s="64" t="s">
        <v>315</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c r="AN198" s="59">
        <v>0</v>
      </c>
      <c r="AO198" s="59">
        <v>0</v>
      </c>
      <c r="AP198" s="59">
        <v>0</v>
      </c>
      <c r="AQ198" s="59">
        <v>0</v>
      </c>
    </row>
    <row r="199" spans="1:43">
      <c r="A199" s="64" t="s">
        <v>316</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c r="AN199" s="59">
        <v>0</v>
      </c>
      <c r="AO199" s="59">
        <v>0</v>
      </c>
      <c r="AP199" s="59">
        <v>0</v>
      </c>
      <c r="AQ199" s="59">
        <v>0</v>
      </c>
    </row>
    <row r="200" spans="1:43">
      <c r="A200" s="64" t="s">
        <v>317</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c r="AN200" s="59">
        <v>0</v>
      </c>
      <c r="AO200" s="59">
        <v>0</v>
      </c>
      <c r="AP200" s="59">
        <v>0</v>
      </c>
      <c r="AQ200" s="59">
        <v>0</v>
      </c>
    </row>
    <row r="201" spans="1:43">
      <c r="A201" s="64" t="s">
        <v>318</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c r="AN201" s="59">
        <v>0</v>
      </c>
      <c r="AO201" s="59">
        <v>0</v>
      </c>
      <c r="AP201" s="59">
        <v>0</v>
      </c>
      <c r="AQ201" s="59">
        <v>0</v>
      </c>
    </row>
    <row r="202" spans="1:43">
      <c r="A202" s="63" t="s">
        <v>319</v>
      </c>
      <c r="B202" s="59">
        <v>417.73851999999999</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0</v>
      </c>
      <c r="AN202" s="59">
        <v>0</v>
      </c>
      <c r="AO202" s="59">
        <v>0</v>
      </c>
      <c r="AP202" s="59">
        <v>0</v>
      </c>
      <c r="AQ202" s="59">
        <v>417.73851999999999</v>
      </c>
    </row>
    <row r="203" spans="1:43">
      <c r="A203" s="64" t="s">
        <v>320</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c r="AN203" s="59">
        <v>0</v>
      </c>
      <c r="AO203" s="59">
        <v>0</v>
      </c>
      <c r="AP203" s="59">
        <v>0</v>
      </c>
      <c r="AQ203" s="59">
        <v>0</v>
      </c>
    </row>
    <row r="204" spans="1:43">
      <c r="A204" s="64" t="s">
        <v>321</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c r="AN204" s="59">
        <v>0</v>
      </c>
      <c r="AO204" s="59">
        <v>0</v>
      </c>
      <c r="AP204" s="59">
        <v>0</v>
      </c>
      <c r="AQ204" s="59">
        <v>0</v>
      </c>
    </row>
    <row r="205" spans="1:43">
      <c r="A205" s="64" t="s">
        <v>1383</v>
      </c>
      <c r="B205" s="59">
        <v>193.24357000000001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0</v>
      </c>
      <c r="AN205" s="59">
        <v>0</v>
      </c>
      <c r="AO205" s="59">
        <v>0</v>
      </c>
      <c r="AP205" s="59">
        <v>0</v>
      </c>
      <c r="AQ205" s="59">
        <v>193.24357000000001</v>
      </c>
    </row>
    <row r="206" spans="1:43">
      <c r="A206" s="64" t="s">
        <v>323</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c r="AN206" s="59">
        <v>0</v>
      </c>
      <c r="AO206" s="59">
        <v>0</v>
      </c>
      <c r="AP206" s="59">
        <v>0</v>
      </c>
      <c r="AQ206" s="59">
        <v>0</v>
      </c>
    </row>
    <row r="207" spans="1:43">
      <c r="A207" s="64" t="s">
        <v>324</v>
      </c>
      <c r="B207" s="59">
        <v>224.49495000000002</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0</v>
      </c>
      <c r="AN207" s="59">
        <v>0</v>
      </c>
      <c r="AO207" s="59">
        <v>0</v>
      </c>
      <c r="AP207" s="59">
        <v>0</v>
      </c>
      <c r="AQ207" s="59">
        <v>224.49495000000002</v>
      </c>
    </row>
    <row r="208" spans="1:43">
      <c r="A208" s="63" t="s">
        <v>325</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c r="AN208" s="59">
        <v>0</v>
      </c>
      <c r="AO208" s="59">
        <v>0</v>
      </c>
      <c r="AP208" s="59">
        <v>0</v>
      </c>
      <c r="AQ208" s="59">
        <v>0</v>
      </c>
    </row>
    <row r="209" spans="1:43">
      <c r="A209" s="63" t="s">
        <v>326</v>
      </c>
      <c r="B209" s="59">
        <v>10395.678390000001</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0</v>
      </c>
      <c r="AN209" s="59">
        <v>0</v>
      </c>
      <c r="AO209" s="59">
        <v>0</v>
      </c>
      <c r="AP209" s="59">
        <v>0</v>
      </c>
      <c r="AQ209" s="59">
        <v>10395.678390000001</v>
      </c>
    </row>
    <row r="210" spans="1:43">
      <c r="A210" s="64" t="s">
        <v>327</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c r="AN210" s="59">
        <v>0</v>
      </c>
      <c r="AO210" s="59">
        <v>0</v>
      </c>
      <c r="AP210" s="59">
        <v>0</v>
      </c>
      <c r="AQ210" s="59">
        <v>0</v>
      </c>
    </row>
    <row r="211" spans="1:43">
      <c r="A211" s="64" t="s">
        <v>328</v>
      </c>
      <c r="B211" s="59">
        <v>10395.678390000001</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0</v>
      </c>
      <c r="AN211" s="59">
        <v>0</v>
      </c>
      <c r="AO211" s="59">
        <v>0</v>
      </c>
      <c r="AP211" s="59">
        <v>0</v>
      </c>
      <c r="AQ211" s="59">
        <v>10395.678390000001</v>
      </c>
    </row>
    <row r="212" spans="1:43">
      <c r="A212" s="64" t="s">
        <v>329</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c r="AN212" s="59">
        <v>0</v>
      </c>
      <c r="AO212" s="59">
        <v>0</v>
      </c>
      <c r="AP212" s="59">
        <v>0</v>
      </c>
      <c r="AQ212" s="59">
        <v>0</v>
      </c>
    </row>
    <row r="213" spans="1:43">
      <c r="A213" s="64" t="s">
        <v>330</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c r="AN213" s="59">
        <v>0</v>
      </c>
      <c r="AO213" s="59">
        <v>0</v>
      </c>
      <c r="AP213" s="59">
        <v>0</v>
      </c>
      <c r="AQ213" s="59">
        <v>0</v>
      </c>
    </row>
    <row r="214" spans="1:43">
      <c r="A214" s="63" t="s">
        <v>331</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c r="AN214" s="59">
        <v>0</v>
      </c>
      <c r="AO214" s="59">
        <v>0</v>
      </c>
      <c r="AP214" s="59">
        <v>0</v>
      </c>
      <c r="AQ214" s="59">
        <v>0</v>
      </c>
    </row>
    <row r="215" spans="1:43">
      <c r="A215" s="389" t="s">
        <v>332</v>
      </c>
      <c r="B215" s="438">
        <v>2936554.5297399997</v>
      </c>
      <c r="C215" s="438">
        <v>830089.87274000002</v>
      </c>
      <c r="D215" s="438">
        <v>1775004.40543</v>
      </c>
      <c r="E215" s="438">
        <v>1218534.20157</v>
      </c>
      <c r="F215" s="438">
        <v>561096.00036000006</v>
      </c>
      <c r="G215" s="438">
        <v>300082.88143000001</v>
      </c>
      <c r="H215" s="438">
        <v>149366.07300999999</v>
      </c>
      <c r="I215" s="438">
        <v>344081.54164000001</v>
      </c>
      <c r="J215" s="438">
        <v>425285.65758</v>
      </c>
      <c r="K215" s="438">
        <v>294877.37842999998</v>
      </c>
      <c r="L215" s="438">
        <v>152127.60751</v>
      </c>
      <c r="M215" s="438">
        <v>447353.76652999996</v>
      </c>
      <c r="N215" s="438">
        <v>210664.65289</v>
      </c>
      <c r="O215" s="438">
        <v>71599.08709999999</v>
      </c>
      <c r="P215" s="438">
        <v>294842.57566999999</v>
      </c>
      <c r="Q215" s="438">
        <v>92769.343469999993</v>
      </c>
      <c r="R215" s="438">
        <v>146028.94096000001</v>
      </c>
      <c r="S215" s="438">
        <v>119484.11479000001</v>
      </c>
      <c r="T215" s="438">
        <v>147228.09456999999</v>
      </c>
      <c r="U215" s="438">
        <v>282306.52980999998</v>
      </c>
      <c r="V215" s="438">
        <v>169979.16625000001</v>
      </c>
      <c r="W215" s="438">
        <v>193899.98297000001</v>
      </c>
      <c r="X215" s="438">
        <v>227916.11619</v>
      </c>
      <c r="Y215" s="438">
        <v>33391.071920000002</v>
      </c>
      <c r="Z215" s="438">
        <v>481170.40619999997</v>
      </c>
      <c r="AA215" s="438">
        <v>238774.69206</v>
      </c>
      <c r="AB215" s="438">
        <v>430255.19469999999</v>
      </c>
      <c r="AC215" s="438">
        <v>585534.34883000003</v>
      </c>
      <c r="AD215" s="438">
        <v>438502.88137999998</v>
      </c>
      <c r="AE215" s="438">
        <v>201013.73865000001</v>
      </c>
      <c r="AF215" s="438">
        <v>115714.64498</v>
      </c>
      <c r="AG215" s="438">
        <v>120746.22054000001</v>
      </c>
      <c r="AH215" s="438">
        <v>91923.790599999993</v>
      </c>
      <c r="AI215" s="438">
        <v>36199.13149</v>
      </c>
      <c r="AJ215" s="438">
        <v>82288.706659999996</v>
      </c>
      <c r="AK215" s="438">
        <v>40221.742700000003</v>
      </c>
      <c r="AL215" s="438">
        <v>315234.71098999999</v>
      </c>
      <c r="AM215" s="438">
        <v>50425.579420000002</v>
      </c>
      <c r="AN215" s="438">
        <v>311965.83422000002</v>
      </c>
      <c r="AO215" s="438">
        <v>132251.55014000001</v>
      </c>
      <c r="AP215" s="438">
        <v>9505.4477499999994</v>
      </c>
      <c r="AQ215" s="438">
        <v>15106292.21387</v>
      </c>
    </row>
    <row r="216" spans="1:43">
      <c r="A216" s="63" t="s">
        <v>333</v>
      </c>
      <c r="B216" s="59">
        <v>0</v>
      </c>
      <c r="C216" s="59">
        <v>0.10100000000000001</v>
      </c>
      <c r="D216" s="59">
        <v>0</v>
      </c>
      <c r="E216" s="59">
        <v>2.66E-3</v>
      </c>
      <c r="F216" s="59">
        <v>0</v>
      </c>
      <c r="G216" s="59">
        <v>0</v>
      </c>
      <c r="H216" s="59">
        <v>0</v>
      </c>
      <c r="I216" s="59">
        <v>0</v>
      </c>
      <c r="J216" s="59">
        <v>0.06</v>
      </c>
      <c r="K216" s="59">
        <v>0</v>
      </c>
      <c r="L216" s="59">
        <v>0</v>
      </c>
      <c r="M216" s="59">
        <v>5.1999999999999998E-2</v>
      </c>
      <c r="N216" s="59">
        <v>0</v>
      </c>
      <c r="O216" s="59">
        <v>0</v>
      </c>
      <c r="P216" s="59">
        <v>4975.3631699999996</v>
      </c>
      <c r="Q216" s="59">
        <v>0</v>
      </c>
      <c r="R216" s="59">
        <v>1</v>
      </c>
      <c r="S216" s="59">
        <v>0</v>
      </c>
      <c r="T216" s="59">
        <v>0</v>
      </c>
      <c r="U216" s="59">
        <v>0</v>
      </c>
      <c r="V216" s="59">
        <v>0</v>
      </c>
      <c r="W216" s="59">
        <v>0</v>
      </c>
      <c r="X216" s="59">
        <v>0</v>
      </c>
      <c r="Y216" s="59">
        <v>0</v>
      </c>
      <c r="Z216" s="59">
        <v>5390.53233</v>
      </c>
      <c r="AA216" s="59">
        <v>0</v>
      </c>
      <c r="AB216" s="59">
        <v>0</v>
      </c>
      <c r="AC216" s="59">
        <v>0</v>
      </c>
      <c r="AD216" s="59">
        <v>0</v>
      </c>
      <c r="AE216" s="59">
        <v>0</v>
      </c>
      <c r="AF216" s="59">
        <v>0</v>
      </c>
      <c r="AG216" s="59">
        <v>0</v>
      </c>
      <c r="AH216" s="59">
        <v>0</v>
      </c>
      <c r="AI216" s="59">
        <v>0</v>
      </c>
      <c r="AJ216" s="59">
        <v>0</v>
      </c>
      <c r="AK216" s="59">
        <v>0</v>
      </c>
      <c r="AL216" s="59">
        <v>0</v>
      </c>
      <c r="AM216" s="59">
        <v>0</v>
      </c>
      <c r="AN216" s="59">
        <v>0</v>
      </c>
      <c r="AO216" s="59">
        <v>0</v>
      </c>
      <c r="AP216" s="59">
        <v>0</v>
      </c>
      <c r="AQ216" s="59">
        <v>10367.11116</v>
      </c>
    </row>
    <row r="217" spans="1:43">
      <c r="A217" s="64" t="s">
        <v>334</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c r="AN217" s="59">
        <v>0</v>
      </c>
      <c r="AO217" s="59">
        <v>0</v>
      </c>
      <c r="AP217" s="59">
        <v>0</v>
      </c>
      <c r="AQ217" s="59">
        <v>0</v>
      </c>
    </row>
    <row r="218" spans="1:43">
      <c r="A218" s="64" t="s">
        <v>335</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c r="AN218" s="59">
        <v>0</v>
      </c>
      <c r="AO218" s="59">
        <v>0</v>
      </c>
      <c r="AP218" s="59">
        <v>0</v>
      </c>
      <c r="AQ218" s="59">
        <v>0</v>
      </c>
    </row>
    <row r="219" spans="1:43">
      <c r="A219" s="64" t="s">
        <v>336</v>
      </c>
      <c r="B219" s="59">
        <v>0</v>
      </c>
      <c r="C219" s="59">
        <v>0.10100000000000001</v>
      </c>
      <c r="D219" s="59">
        <v>0</v>
      </c>
      <c r="E219" s="59">
        <v>2.66E-3</v>
      </c>
      <c r="F219" s="59">
        <v>0</v>
      </c>
      <c r="G219" s="59">
        <v>0</v>
      </c>
      <c r="H219" s="59">
        <v>0</v>
      </c>
      <c r="I219" s="59">
        <v>0</v>
      </c>
      <c r="J219" s="59">
        <v>0.06</v>
      </c>
      <c r="K219" s="59">
        <v>0</v>
      </c>
      <c r="L219" s="59">
        <v>0</v>
      </c>
      <c r="M219" s="59">
        <v>5.1999999999999998E-2</v>
      </c>
      <c r="N219" s="59">
        <v>0</v>
      </c>
      <c r="O219" s="59">
        <v>0</v>
      </c>
      <c r="P219" s="59">
        <v>4975.3631699999996</v>
      </c>
      <c r="Q219" s="59">
        <v>0</v>
      </c>
      <c r="R219" s="59">
        <v>1</v>
      </c>
      <c r="S219" s="59">
        <v>0</v>
      </c>
      <c r="T219" s="59">
        <v>0</v>
      </c>
      <c r="U219" s="59">
        <v>0</v>
      </c>
      <c r="V219" s="59">
        <v>0</v>
      </c>
      <c r="W219" s="59">
        <v>0</v>
      </c>
      <c r="X219" s="59">
        <v>0</v>
      </c>
      <c r="Y219" s="59">
        <v>0</v>
      </c>
      <c r="Z219" s="59">
        <v>5390.53233</v>
      </c>
      <c r="AA219" s="59">
        <v>0</v>
      </c>
      <c r="AB219" s="59">
        <v>0</v>
      </c>
      <c r="AC219" s="59">
        <v>0</v>
      </c>
      <c r="AD219" s="59">
        <v>0</v>
      </c>
      <c r="AE219" s="59">
        <v>0</v>
      </c>
      <c r="AF219" s="59">
        <v>0</v>
      </c>
      <c r="AG219" s="59">
        <v>0</v>
      </c>
      <c r="AH219" s="59">
        <v>0</v>
      </c>
      <c r="AI219" s="59">
        <v>0</v>
      </c>
      <c r="AJ219" s="59">
        <v>0</v>
      </c>
      <c r="AK219" s="59">
        <v>0</v>
      </c>
      <c r="AL219" s="59">
        <v>0</v>
      </c>
      <c r="AM219" s="59">
        <v>0</v>
      </c>
      <c r="AN219" s="59">
        <v>0</v>
      </c>
      <c r="AO219" s="59">
        <v>0</v>
      </c>
      <c r="AP219" s="59">
        <v>0</v>
      </c>
      <c r="AQ219" s="59">
        <v>10367.11116</v>
      </c>
    </row>
    <row r="220" spans="1:43">
      <c r="A220" s="63" t="s">
        <v>337</v>
      </c>
      <c r="B220" s="59">
        <v>0</v>
      </c>
      <c r="C220" s="59">
        <v>0</v>
      </c>
      <c r="D220" s="59">
        <v>52128.260390000003</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0</v>
      </c>
      <c r="AN220" s="59">
        <v>0</v>
      </c>
      <c r="AO220" s="59">
        <v>0</v>
      </c>
      <c r="AP220" s="59">
        <v>0</v>
      </c>
      <c r="AQ220" s="59">
        <v>52815.345649999996</v>
      </c>
    </row>
    <row r="221" spans="1:43">
      <c r="A221" s="65" t="s">
        <v>338</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c r="AN221" s="59">
        <v>0</v>
      </c>
      <c r="AO221" s="59">
        <v>0</v>
      </c>
      <c r="AP221" s="59">
        <v>0</v>
      </c>
      <c r="AQ221" s="59">
        <v>0</v>
      </c>
    </row>
    <row r="222" spans="1:43">
      <c r="A222" s="64" t="s">
        <v>339</v>
      </c>
      <c r="B222" s="59">
        <v>0</v>
      </c>
      <c r="C222" s="59">
        <v>0</v>
      </c>
      <c r="D222" s="59">
        <v>52128.260390000003</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0</v>
      </c>
      <c r="AN222" s="59">
        <v>0</v>
      </c>
      <c r="AO222" s="59">
        <v>0</v>
      </c>
      <c r="AP222" s="59">
        <v>0</v>
      </c>
      <c r="AQ222" s="59">
        <v>52815.345649999996</v>
      </c>
    </row>
    <row r="223" spans="1:43">
      <c r="A223" s="64" t="s">
        <v>340</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c r="AN223" s="59">
        <v>0</v>
      </c>
      <c r="AO223" s="59">
        <v>0</v>
      </c>
      <c r="AP223" s="59">
        <v>0</v>
      </c>
      <c r="AQ223" s="59">
        <v>0</v>
      </c>
    </row>
    <row r="224" spans="1:43">
      <c r="A224" s="64" t="s">
        <v>341</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c r="AN224" s="59">
        <v>0</v>
      </c>
      <c r="AO224" s="59">
        <v>0</v>
      </c>
      <c r="AP224" s="59">
        <v>0</v>
      </c>
      <c r="AQ224" s="59">
        <v>0</v>
      </c>
    </row>
    <row r="225" spans="1:43">
      <c r="A225" s="64" t="s">
        <v>342</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c r="AN225" s="59">
        <v>0</v>
      </c>
      <c r="AO225" s="59">
        <v>0</v>
      </c>
      <c r="AP225" s="59">
        <v>0</v>
      </c>
      <c r="AQ225" s="59">
        <v>0</v>
      </c>
    </row>
    <row r="226" spans="1:43">
      <c r="A226" s="63" t="s">
        <v>343</v>
      </c>
      <c r="B226" s="59">
        <v>0</v>
      </c>
      <c r="C226" s="59">
        <v>0</v>
      </c>
      <c r="D226" s="59">
        <v>0</v>
      </c>
      <c r="E226" s="59">
        <v>0</v>
      </c>
      <c r="F226" s="59">
        <v>0</v>
      </c>
      <c r="G226" s="59">
        <v>0</v>
      </c>
      <c r="H226" s="59">
        <v>0</v>
      </c>
      <c r="I226" s="59">
        <v>0</v>
      </c>
      <c r="J226" s="59">
        <v>0</v>
      </c>
      <c r="K226" s="59">
        <v>0</v>
      </c>
      <c r="L226" s="59">
        <v>0</v>
      </c>
      <c r="M226" s="59">
        <v>0</v>
      </c>
      <c r="N226" s="59">
        <v>0</v>
      </c>
      <c r="O226" s="59">
        <v>0</v>
      </c>
      <c r="P226" s="59">
        <v>1569.4701100000002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0</v>
      </c>
      <c r="AN226" s="59">
        <v>0</v>
      </c>
      <c r="AO226" s="59">
        <v>0</v>
      </c>
      <c r="AP226" s="59">
        <v>0</v>
      </c>
      <c r="AQ226" s="59">
        <v>1569.4701100000002</v>
      </c>
    </row>
    <row r="227" spans="1:43">
      <c r="A227" s="64" t="s">
        <v>344</v>
      </c>
      <c r="B227" s="59">
        <v>0</v>
      </c>
      <c r="C227" s="59">
        <v>0</v>
      </c>
      <c r="D227" s="59">
        <v>0</v>
      </c>
      <c r="E227" s="59">
        <v>0</v>
      </c>
      <c r="F227" s="59">
        <v>0</v>
      </c>
      <c r="G227" s="59">
        <v>0</v>
      </c>
      <c r="H227" s="59">
        <v>0</v>
      </c>
      <c r="I227" s="59">
        <v>0</v>
      </c>
      <c r="J227" s="59">
        <v>0</v>
      </c>
      <c r="K227" s="59">
        <v>0</v>
      </c>
      <c r="L227" s="59">
        <v>0</v>
      </c>
      <c r="M227" s="59">
        <v>0</v>
      </c>
      <c r="N227" s="59">
        <v>0</v>
      </c>
      <c r="O227" s="59">
        <v>0</v>
      </c>
      <c r="P227" s="59">
        <v>1569.4701100000002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0</v>
      </c>
      <c r="AN227" s="59">
        <v>0</v>
      </c>
      <c r="AO227" s="59">
        <v>0</v>
      </c>
      <c r="AP227" s="59">
        <v>0</v>
      </c>
      <c r="AQ227" s="59">
        <v>1569.4701100000002</v>
      </c>
    </row>
    <row r="228" spans="1:43">
      <c r="A228" s="64" t="s">
        <v>345</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c r="AN228" s="59">
        <v>0</v>
      </c>
      <c r="AO228" s="59">
        <v>0</v>
      </c>
      <c r="AP228" s="59">
        <v>0</v>
      </c>
      <c r="AQ228" s="59">
        <v>0</v>
      </c>
    </row>
    <row r="229" spans="1:43">
      <c r="A229" s="63" t="s">
        <v>346</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c r="AN229" s="59">
        <v>0</v>
      </c>
      <c r="AO229" s="59">
        <v>0</v>
      </c>
      <c r="AP229" s="59">
        <v>0</v>
      </c>
      <c r="AQ229" s="59">
        <v>0</v>
      </c>
    </row>
    <row r="230" spans="1:43">
      <c r="A230" s="64" t="s">
        <v>347</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c r="AN230" s="59">
        <v>0</v>
      </c>
      <c r="AO230" s="59">
        <v>0</v>
      </c>
      <c r="AP230" s="59">
        <v>0</v>
      </c>
      <c r="AQ230" s="59">
        <v>0</v>
      </c>
    </row>
    <row r="231" spans="1:43">
      <c r="A231" s="64" t="s">
        <v>348</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c r="AN231" s="59">
        <v>0</v>
      </c>
      <c r="AO231" s="59">
        <v>0</v>
      </c>
      <c r="AP231" s="59">
        <v>0</v>
      </c>
      <c r="AQ231" s="59">
        <v>0</v>
      </c>
    </row>
    <row r="232" spans="1:43">
      <c r="A232" s="63" t="s">
        <v>349</v>
      </c>
      <c r="B232" s="59">
        <v>2234522.7280900003</v>
      </c>
      <c r="C232" s="59">
        <v>754985.4678300001</v>
      </c>
      <c r="D232" s="59">
        <v>1526883.6567299999</v>
      </c>
      <c r="E232" s="59">
        <v>396471.44148000004</v>
      </c>
      <c r="F232" s="59">
        <v>468668.80492999998</v>
      </c>
      <c r="G232" s="59">
        <v>267607.54509000003</v>
      </c>
      <c r="H232" s="59">
        <v>115065.02567</v>
      </c>
      <c r="I232" s="59">
        <v>304549.12962000002</v>
      </c>
      <c r="J232" s="59">
        <v>372426.63079999998</v>
      </c>
      <c r="K232" s="59">
        <v>258838.85493999999</v>
      </c>
      <c r="L232" s="59">
        <v>139899.24061000001</v>
      </c>
      <c r="M232" s="59">
        <v>418465.96091000002</v>
      </c>
      <c r="N232" s="59">
        <v>206301.69488999998</v>
      </c>
      <c r="O232" s="59">
        <v>25731.508719999998</v>
      </c>
      <c r="P232" s="59">
        <v>105411.13225</v>
      </c>
      <c r="Q232" s="59">
        <v>77279.124760000006</v>
      </c>
      <c r="R232" s="59">
        <v>99409.825249999994</v>
      </c>
      <c r="S232" s="59">
        <v>106403.85545</v>
      </c>
      <c r="T232" s="59">
        <v>99797.582450000002</v>
      </c>
      <c r="U232" s="59">
        <v>42335.669889999997</v>
      </c>
      <c r="V232" s="59">
        <v>153119.21259000001</v>
      </c>
      <c r="W232" s="59">
        <v>164817.46286000003</v>
      </c>
      <c r="X232" s="59">
        <v>170307.75385000001</v>
      </c>
      <c r="Y232" s="59">
        <v>11924.20327</v>
      </c>
      <c r="Z232" s="59">
        <v>451543.82675000001</v>
      </c>
      <c r="AA232" s="59">
        <v>223833.37728000002</v>
      </c>
      <c r="AB232" s="59">
        <v>325994.80552999995</v>
      </c>
      <c r="AC232" s="59">
        <v>535717.31877999997</v>
      </c>
      <c r="AD232" s="59">
        <v>424409.56208</v>
      </c>
      <c r="AE232" s="59">
        <v>151915.32468000002</v>
      </c>
      <c r="AF232" s="59">
        <v>112723.8698</v>
      </c>
      <c r="AG232" s="59">
        <v>98865.337249999997</v>
      </c>
      <c r="AH232" s="59">
        <v>77729.282000000007</v>
      </c>
      <c r="AI232" s="59">
        <v>29096.503260000001</v>
      </c>
      <c r="AJ232" s="59">
        <v>63772.335350000001</v>
      </c>
      <c r="AK232" s="59">
        <v>39623.40137</v>
      </c>
      <c r="AL232" s="59">
        <v>308596.09226999996</v>
      </c>
      <c r="AM232" s="59">
        <v>40412.305609999996</v>
      </c>
      <c r="AN232" s="59">
        <v>240886.17821000001</v>
      </c>
      <c r="AO232" s="59">
        <v>78454.614870000005</v>
      </c>
      <c r="AP232" s="59">
        <v>9481.4850999999999</v>
      </c>
      <c r="AQ232" s="59">
        <v>11734279.13312</v>
      </c>
    </row>
    <row r="233" spans="1:43">
      <c r="A233" s="64" t="s">
        <v>350</v>
      </c>
      <c r="B233" s="59">
        <v>1742494.3511600001</v>
      </c>
      <c r="C233" s="59">
        <v>747676.05651999998</v>
      </c>
      <c r="D233" s="59">
        <v>1295120.55868</v>
      </c>
      <c r="E233" s="59">
        <v>392099.03679000004</v>
      </c>
      <c r="F233" s="59">
        <v>463734.42668999999</v>
      </c>
      <c r="G233" s="59">
        <v>263357.46808000002</v>
      </c>
      <c r="H233" s="59">
        <v>108393.8527</v>
      </c>
      <c r="I233" s="59">
        <v>284524.95525</v>
      </c>
      <c r="J233" s="59">
        <v>332524.53516999999</v>
      </c>
      <c r="K233" s="59">
        <v>243046.58272999999</v>
      </c>
      <c r="L233" s="59">
        <v>134784.91961000001</v>
      </c>
      <c r="M233" s="59">
        <v>412474.78931999998</v>
      </c>
      <c r="N233" s="59">
        <v>204130.48288999998</v>
      </c>
      <c r="O233" s="59">
        <v>23375.009969999999</v>
      </c>
      <c r="P233" s="59">
        <v>60241.257170000004</v>
      </c>
      <c r="Q233" s="59">
        <v>76393.565189999994</v>
      </c>
      <c r="R233" s="59">
        <v>96151.180319999999</v>
      </c>
      <c r="S233" s="59">
        <v>99552.445470000006</v>
      </c>
      <c r="T233" s="59">
        <v>99217.173790000001</v>
      </c>
      <c r="U233" s="59">
        <v>40821.114540000002</v>
      </c>
      <c r="V233" s="59">
        <v>147671.23851</v>
      </c>
      <c r="W233" s="59">
        <v>162283.34406999999</v>
      </c>
      <c r="X233" s="59">
        <v>165830.86143000002</v>
      </c>
      <c r="Y233" s="59">
        <v>8774.1039899999996</v>
      </c>
      <c r="Z233" s="59">
        <v>447119.90897000005</v>
      </c>
      <c r="AA233" s="59">
        <v>145244.55509000001</v>
      </c>
      <c r="AB233" s="59">
        <v>315705.15701999998</v>
      </c>
      <c r="AC233" s="59">
        <v>455100.54619000002</v>
      </c>
      <c r="AD233" s="59">
        <v>242242.89126</v>
      </c>
      <c r="AE233" s="59">
        <v>147180.31021</v>
      </c>
      <c r="AF233" s="59">
        <v>98316.798169999995</v>
      </c>
      <c r="AG233" s="59">
        <v>98779.917790000007</v>
      </c>
      <c r="AH233" s="59">
        <v>71254.391810000001</v>
      </c>
      <c r="AI233" s="59">
        <v>28239.616739999998</v>
      </c>
      <c r="AJ233" s="59">
        <v>22344.557120000001</v>
      </c>
      <c r="AK233" s="59">
        <v>29311.380399999998</v>
      </c>
      <c r="AL233" s="59">
        <v>302003.49364</v>
      </c>
      <c r="AM233" s="59">
        <v>33710.731159999996</v>
      </c>
      <c r="AN233" s="59">
        <v>236840.41981999998</v>
      </c>
      <c r="AO233" s="59">
        <v>78454.614870000005</v>
      </c>
      <c r="AP233" s="59">
        <v>9276.4850999999999</v>
      </c>
      <c r="AQ233" s="59">
        <v>10365799.0854</v>
      </c>
    </row>
    <row r="234" spans="1:43">
      <c r="A234" s="64" t="s">
        <v>351</v>
      </c>
      <c r="B234" s="59">
        <v>0</v>
      </c>
      <c r="C234" s="59">
        <v>0</v>
      </c>
      <c r="D234" s="59">
        <v>0</v>
      </c>
      <c r="E234" s="59">
        <v>0</v>
      </c>
      <c r="F234" s="59">
        <v>0</v>
      </c>
      <c r="G234" s="59">
        <v>0</v>
      </c>
      <c r="H234" s="59">
        <v>0</v>
      </c>
      <c r="I234" s="59">
        <v>0</v>
      </c>
      <c r="J234" s="59">
        <v>0</v>
      </c>
      <c r="K234" s="59">
        <v>0</v>
      </c>
      <c r="L234" s="59">
        <v>0</v>
      </c>
      <c r="M234" s="59">
        <v>0</v>
      </c>
      <c r="N234" s="59">
        <v>0</v>
      </c>
      <c r="O234" s="59">
        <v>0</v>
      </c>
      <c r="P234" s="59">
        <v>5.1999999999999998E-2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0</v>
      </c>
      <c r="AN234" s="59">
        <v>0</v>
      </c>
      <c r="AO234" s="59">
        <v>0</v>
      </c>
      <c r="AP234" s="59">
        <v>0</v>
      </c>
      <c r="AQ234" s="59">
        <v>5.1999999999999998E-2</v>
      </c>
    </row>
    <row r="235" spans="1:43">
      <c r="A235" s="64" t="s">
        <v>352</v>
      </c>
      <c r="B235" s="59">
        <v>232681.21225000001</v>
      </c>
      <c r="C235" s="59">
        <v>0</v>
      </c>
      <c r="D235" s="59">
        <v>5339.9751100000003</v>
      </c>
      <c r="E235" s="59">
        <v>0</v>
      </c>
      <c r="F235" s="59">
        <v>0</v>
      </c>
      <c r="G235" s="59">
        <v>1044.8803599999999</v>
      </c>
      <c r="H235" s="59">
        <v>5227.9738899999993</v>
      </c>
      <c r="I235" s="59">
        <v>3879.3003799999997</v>
      </c>
      <c r="J235" s="59">
        <v>3300.9913900000001</v>
      </c>
      <c r="K235" s="59">
        <v>0</v>
      </c>
      <c r="L235" s="59">
        <v>1034.9570000000001</v>
      </c>
      <c r="M235" s="59">
        <v>0</v>
      </c>
      <c r="N235" s="59">
        <v>1652.5519999999999</v>
      </c>
      <c r="O235" s="59">
        <v>0</v>
      </c>
      <c r="P235" s="59">
        <v>243.125</v>
      </c>
      <c r="Q235" s="59">
        <v>0</v>
      </c>
      <c r="R235" s="59">
        <v>0</v>
      </c>
      <c r="S235" s="59">
        <v>0</v>
      </c>
      <c r="T235" s="59">
        <v>0</v>
      </c>
      <c r="U235" s="59">
        <v>0</v>
      </c>
      <c r="V235" s="59">
        <v>0</v>
      </c>
      <c r="W235" s="59">
        <v>0</v>
      </c>
      <c r="X235" s="59">
        <v>0</v>
      </c>
      <c r="Y235" s="59">
        <v>0</v>
      </c>
      <c r="Z235" s="59">
        <v>0</v>
      </c>
      <c r="AA235" s="59">
        <v>877.07799999999997</v>
      </c>
      <c r="AB235" s="59">
        <v>1044.6325400000001</v>
      </c>
      <c r="AC235" s="59">
        <v>11854.6175</v>
      </c>
      <c r="AD235" s="59">
        <v>166319.04318000001</v>
      </c>
      <c r="AE235" s="59">
        <v>2555.6185</v>
      </c>
      <c r="AF235" s="59">
        <v>14040.93723</v>
      </c>
      <c r="AG235" s="59">
        <v>0</v>
      </c>
      <c r="AH235" s="59">
        <v>0</v>
      </c>
      <c r="AI235" s="59">
        <v>0</v>
      </c>
      <c r="AJ235" s="59">
        <v>16675.080620000001</v>
      </c>
      <c r="AK235" s="59">
        <v>9489.8499700000011</v>
      </c>
      <c r="AL235" s="59">
        <v>291.55</v>
      </c>
      <c r="AM235" s="59">
        <v>1598.6057499999999</v>
      </c>
      <c r="AN235" s="59">
        <v>714.56187</v>
      </c>
      <c r="AO235" s="59">
        <v>0</v>
      </c>
      <c r="AP235" s="59">
        <v>0</v>
      </c>
      <c r="AQ235" s="59">
        <v>479866.54253999999</v>
      </c>
    </row>
    <row r="236" spans="1:43">
      <c r="A236" s="64" t="s">
        <v>353</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c r="AN236" s="59">
        <v>0</v>
      </c>
      <c r="AO236" s="59">
        <v>0</v>
      </c>
      <c r="AP236" s="59">
        <v>0</v>
      </c>
      <c r="AQ236" s="59">
        <v>0</v>
      </c>
    </row>
    <row r="237" spans="1:43">
      <c r="A237" s="64" t="s">
        <v>354</v>
      </c>
      <c r="B237" s="59">
        <v>53615.73431</v>
      </c>
      <c r="C237" s="59">
        <v>7309.4113099999995</v>
      </c>
      <c r="D237" s="59">
        <v>51944.264080000001</v>
      </c>
      <c r="E237" s="59">
        <v>4372.4046900000003</v>
      </c>
      <c r="F237" s="59">
        <v>4934.37824</v>
      </c>
      <c r="G237" s="59">
        <v>1769.6839199999999</v>
      </c>
      <c r="H237" s="59">
        <v>1443.1990800000001</v>
      </c>
      <c r="I237" s="59">
        <v>3081.2919999999999</v>
      </c>
      <c r="J237" s="59">
        <v>4382.1660599999996</v>
      </c>
      <c r="K237" s="59">
        <v>15792.272210000001</v>
      </c>
      <c r="L237" s="59">
        <v>4079.364</v>
      </c>
      <c r="M237" s="59">
        <v>5991.1715899999999</v>
      </c>
      <c r="N237" s="59">
        <v>518.66</v>
      </c>
      <c r="O237" s="59">
        <v>2356.4987500000002</v>
      </c>
      <c r="P237" s="59">
        <v>4068.33088</v>
      </c>
      <c r="Q237" s="59">
        <v>885.55956999999989</v>
      </c>
      <c r="R237" s="59">
        <v>3258.6449300000004</v>
      </c>
      <c r="S237" s="59">
        <v>2176.0079300000002</v>
      </c>
      <c r="T237" s="59">
        <v>573.33066000000008</v>
      </c>
      <c r="U237" s="59">
        <v>1514.5553500000001</v>
      </c>
      <c r="V237" s="59">
        <v>5447.97408</v>
      </c>
      <c r="W237" s="59">
        <v>2534.11879</v>
      </c>
      <c r="X237" s="59">
        <v>4476.8924200000001</v>
      </c>
      <c r="Y237" s="59">
        <v>2989.49928</v>
      </c>
      <c r="Z237" s="59">
        <v>4423.9177800000007</v>
      </c>
      <c r="AA237" s="59">
        <v>1712.60734</v>
      </c>
      <c r="AB237" s="59">
        <v>9245.0159700000004</v>
      </c>
      <c r="AC237" s="59">
        <v>10137.260029999999</v>
      </c>
      <c r="AD237" s="59">
        <v>251.02292</v>
      </c>
      <c r="AE237" s="59">
        <v>2179.39597</v>
      </c>
      <c r="AF237" s="59">
        <v>260.12439999999998</v>
      </c>
      <c r="AG237" s="59">
        <v>85.419460000000001</v>
      </c>
      <c r="AH237" s="59">
        <v>6473.1567400000004</v>
      </c>
      <c r="AI237" s="59">
        <v>856.88652000000002</v>
      </c>
      <c r="AJ237" s="59">
        <v>2005</v>
      </c>
      <c r="AK237" s="59">
        <v>0</v>
      </c>
      <c r="AL237" s="59">
        <v>1163.8121299999998</v>
      </c>
      <c r="AM237" s="59">
        <v>0</v>
      </c>
      <c r="AN237" s="59">
        <v>3331.19652</v>
      </c>
      <c r="AO237" s="59">
        <v>0</v>
      </c>
      <c r="AP237" s="59">
        <v>205</v>
      </c>
      <c r="AQ237" s="59">
        <v>231845.22990999999</v>
      </c>
    </row>
    <row r="238" spans="1:43">
      <c r="A238" s="64" t="s">
        <v>355</v>
      </c>
      <c r="B238" s="59">
        <v>0</v>
      </c>
      <c r="C238" s="59">
        <v>0</v>
      </c>
      <c r="D238" s="59">
        <v>213.51684</v>
      </c>
      <c r="E238" s="59">
        <v>0</v>
      </c>
      <c r="F238" s="59">
        <v>0</v>
      </c>
      <c r="G238" s="59">
        <v>0</v>
      </c>
      <c r="H238" s="59">
        <v>0</v>
      </c>
      <c r="I238" s="59">
        <v>21</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160</v>
      </c>
      <c r="Z238" s="59">
        <v>0</v>
      </c>
      <c r="AA238" s="59">
        <v>0</v>
      </c>
      <c r="AB238" s="59">
        <v>0</v>
      </c>
      <c r="AC238" s="59">
        <v>0</v>
      </c>
      <c r="AD238" s="59">
        <v>0</v>
      </c>
      <c r="AE238" s="59">
        <v>0</v>
      </c>
      <c r="AF238" s="59">
        <v>0</v>
      </c>
      <c r="AG238" s="59">
        <v>0</v>
      </c>
      <c r="AH238" s="59">
        <v>0</v>
      </c>
      <c r="AI238" s="59">
        <v>0</v>
      </c>
      <c r="AJ238" s="59">
        <v>0</v>
      </c>
      <c r="AK238" s="59">
        <v>0</v>
      </c>
      <c r="AL238" s="59">
        <v>0</v>
      </c>
      <c r="AM238" s="59">
        <v>232.25507000000002</v>
      </c>
      <c r="AN238" s="59">
        <v>0</v>
      </c>
      <c r="AO238" s="59">
        <v>0</v>
      </c>
      <c r="AP238" s="59">
        <v>0</v>
      </c>
      <c r="AQ238" s="59">
        <v>676.77191000000005</v>
      </c>
    </row>
    <row r="239" spans="1:43">
      <c r="A239" s="64" t="s">
        <v>356</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0</v>
      </c>
      <c r="AN239" s="59">
        <v>0</v>
      </c>
      <c r="AO239" s="59">
        <v>0</v>
      </c>
      <c r="AP239" s="59">
        <v>0</v>
      </c>
      <c r="AQ239" s="59">
        <v>9.4154499999999999</v>
      </c>
    </row>
    <row r="240" spans="1:43">
      <c r="A240" s="64" t="s">
        <v>357</v>
      </c>
      <c r="B240" s="59">
        <v>205731.43037000002</v>
      </c>
      <c r="C240" s="59">
        <v>0</v>
      </c>
      <c r="D240" s="59">
        <v>174265.34202000001</v>
      </c>
      <c r="E240" s="59">
        <v>0</v>
      </c>
      <c r="F240" s="59">
        <v>0</v>
      </c>
      <c r="G240" s="59">
        <v>1435.5127299999999</v>
      </c>
      <c r="H240" s="59">
        <v>0</v>
      </c>
      <c r="I240" s="59">
        <v>13042.57799</v>
      </c>
      <c r="J240" s="59">
        <v>32168.938180000001</v>
      </c>
      <c r="K240" s="59">
        <v>0</v>
      </c>
      <c r="L240" s="59">
        <v>0</v>
      </c>
      <c r="M240" s="59">
        <v>0</v>
      </c>
      <c r="N240" s="59">
        <v>0</v>
      </c>
      <c r="O240" s="59">
        <v>0</v>
      </c>
      <c r="P240" s="59">
        <v>40858.367200000001</v>
      </c>
      <c r="Q240" s="59">
        <v>0</v>
      </c>
      <c r="R240" s="59">
        <v>0</v>
      </c>
      <c r="S240" s="59">
        <v>4675.4020499999997</v>
      </c>
      <c r="T240" s="59">
        <v>0</v>
      </c>
      <c r="U240" s="59">
        <v>0</v>
      </c>
      <c r="V240" s="59">
        <v>0</v>
      </c>
      <c r="W240" s="59">
        <v>0</v>
      </c>
      <c r="X240" s="59">
        <v>0</v>
      </c>
      <c r="Y240" s="59">
        <v>0</v>
      </c>
      <c r="Z240" s="59">
        <v>0</v>
      </c>
      <c r="AA240" s="59">
        <v>75999.136849999995</v>
      </c>
      <c r="AB240" s="59">
        <v>0</v>
      </c>
      <c r="AC240" s="59">
        <v>58624.895060000003</v>
      </c>
      <c r="AD240" s="59">
        <v>15596.604720000001</v>
      </c>
      <c r="AE240" s="59">
        <v>0</v>
      </c>
      <c r="AF240" s="59">
        <v>106.01</v>
      </c>
      <c r="AG240" s="59">
        <v>0</v>
      </c>
      <c r="AH240" s="59">
        <v>0</v>
      </c>
      <c r="AI240" s="59">
        <v>0</v>
      </c>
      <c r="AJ240" s="59">
        <v>22747.697609999999</v>
      </c>
      <c r="AK240" s="59">
        <v>822.17100000000005</v>
      </c>
      <c r="AL240" s="59">
        <v>5137.2365</v>
      </c>
      <c r="AM240" s="59">
        <v>4870.7136300000002</v>
      </c>
      <c r="AN240" s="59">
        <v>0</v>
      </c>
      <c r="AO240" s="59">
        <v>0</v>
      </c>
      <c r="AP240" s="59">
        <v>0</v>
      </c>
      <c r="AQ240" s="59">
        <v>656082.03590999998</v>
      </c>
    </row>
    <row r="241" spans="1:43">
      <c r="A241" s="63" t="s">
        <v>358</v>
      </c>
      <c r="B241" s="59">
        <v>636733.46369</v>
      </c>
      <c r="C241" s="59">
        <v>75104.303910000002</v>
      </c>
      <c r="D241" s="59">
        <v>195992.48831000002</v>
      </c>
      <c r="E241" s="59">
        <v>822062.75743</v>
      </c>
      <c r="F241" s="59">
        <v>92427.195430000007</v>
      </c>
      <c r="G241" s="59">
        <v>32475.336340000002</v>
      </c>
      <c r="H241" s="59">
        <v>34301.047340000005</v>
      </c>
      <c r="I241" s="59">
        <v>39532.412020000003</v>
      </c>
      <c r="J241" s="59">
        <v>52858.966780000002</v>
      </c>
      <c r="K241" s="59">
        <v>36038.52349</v>
      </c>
      <c r="L241" s="59">
        <v>11541.281640000001</v>
      </c>
      <c r="M241" s="59">
        <v>28887.75362</v>
      </c>
      <c r="N241" s="59">
        <v>4362.9579999999996</v>
      </c>
      <c r="O241" s="59">
        <v>45867.578380000006</v>
      </c>
      <c r="P241" s="59">
        <v>182886.61013999998</v>
      </c>
      <c r="Q241" s="59">
        <v>15490.218710000001</v>
      </c>
      <c r="R241" s="59">
        <v>46618.115709999998</v>
      </c>
      <c r="S241" s="59">
        <v>13080.259340000001</v>
      </c>
      <c r="T241" s="59">
        <v>47430.512119999999</v>
      </c>
      <c r="U241" s="59">
        <v>239970.85991999999</v>
      </c>
      <c r="V241" s="59">
        <v>16859.953659999999</v>
      </c>
      <c r="W241" s="59">
        <v>29082.520109999998</v>
      </c>
      <c r="X241" s="59">
        <v>57608.362340000007</v>
      </c>
      <c r="Y241" s="59">
        <v>21466.868649999997</v>
      </c>
      <c r="Z241" s="59">
        <v>24236.047119999999</v>
      </c>
      <c r="AA241" s="59">
        <v>14941.314779999999</v>
      </c>
      <c r="AB241" s="59">
        <v>104260.38916999999</v>
      </c>
      <c r="AC241" s="59">
        <v>49817.030049999994</v>
      </c>
      <c r="AD241" s="59">
        <v>14093.319300000001</v>
      </c>
      <c r="AE241" s="59">
        <v>49098.413970000001</v>
      </c>
      <c r="AF241" s="59">
        <v>2990.7751800000001</v>
      </c>
      <c r="AG241" s="59">
        <v>21880.883289999998</v>
      </c>
      <c r="AH241" s="59">
        <v>14194.508599999999</v>
      </c>
      <c r="AI241" s="59">
        <v>7102.6282300000003</v>
      </c>
      <c r="AJ241" s="59">
        <v>18516.371309999999</v>
      </c>
      <c r="AK241" s="59">
        <v>598.34132999999997</v>
      </c>
      <c r="AL241" s="59">
        <v>6638.6187199999995</v>
      </c>
      <c r="AM241" s="59">
        <v>10013.273810000001</v>
      </c>
      <c r="AN241" s="59">
        <v>71079.656010000006</v>
      </c>
      <c r="AO241" s="59">
        <v>53796.935270000002</v>
      </c>
      <c r="AP241" s="59">
        <v>23.96265</v>
      </c>
      <c r="AQ241" s="59">
        <v>3241962.81587</v>
      </c>
    </row>
    <row r="242" spans="1:43">
      <c r="A242" s="64" t="s">
        <v>359</v>
      </c>
      <c r="B242" s="59">
        <v>54212.773700000005</v>
      </c>
      <c r="C242" s="59">
        <v>17971.939640000001</v>
      </c>
      <c r="D242" s="59">
        <v>23091.949860000001</v>
      </c>
      <c r="E242" s="59">
        <v>43708.244659999997</v>
      </c>
      <c r="F242" s="59">
        <v>175.42313000000001</v>
      </c>
      <c r="G242" s="59">
        <v>4494.57618</v>
      </c>
      <c r="H242" s="59">
        <v>7400.95712</v>
      </c>
      <c r="I242" s="59">
        <v>3776.2872599999996</v>
      </c>
      <c r="J242" s="59">
        <v>9923.5357800000002</v>
      </c>
      <c r="K242" s="59">
        <v>1360.62293</v>
      </c>
      <c r="L242" s="59">
        <v>2499.2308700000003</v>
      </c>
      <c r="M242" s="59">
        <v>0</v>
      </c>
      <c r="N242" s="59">
        <v>0</v>
      </c>
      <c r="O242" s="59">
        <v>1531.2273600000001</v>
      </c>
      <c r="P242" s="59">
        <v>0</v>
      </c>
      <c r="Q242" s="59">
        <v>0</v>
      </c>
      <c r="R242" s="59">
        <v>29126.236339999999</v>
      </c>
      <c r="S242" s="59">
        <v>0</v>
      </c>
      <c r="T242" s="59">
        <v>3158.32942</v>
      </c>
      <c r="U242" s="59">
        <v>0</v>
      </c>
      <c r="V242" s="59">
        <v>0</v>
      </c>
      <c r="W242" s="59">
        <v>0</v>
      </c>
      <c r="X242" s="59">
        <v>2342.4072000000001</v>
      </c>
      <c r="Y242" s="59">
        <v>0</v>
      </c>
      <c r="Z242" s="59">
        <v>424</v>
      </c>
      <c r="AA242" s="59">
        <v>31.772299999999998</v>
      </c>
      <c r="AB242" s="59">
        <v>77532.760159999991</v>
      </c>
      <c r="AC242" s="59">
        <v>39006.614350000003</v>
      </c>
      <c r="AD242" s="59">
        <v>0</v>
      </c>
      <c r="AE242" s="59">
        <v>0</v>
      </c>
      <c r="AF242" s="59">
        <v>0</v>
      </c>
      <c r="AG242" s="59">
        <v>0</v>
      </c>
      <c r="AH242" s="59">
        <v>0</v>
      </c>
      <c r="AI242" s="59">
        <v>0</v>
      </c>
      <c r="AJ242" s="59">
        <v>574.71841000000006</v>
      </c>
      <c r="AK242" s="59">
        <v>0</v>
      </c>
      <c r="AL242" s="59">
        <v>856.43647999999996</v>
      </c>
      <c r="AM242" s="59">
        <v>0</v>
      </c>
      <c r="AN242" s="59">
        <v>0</v>
      </c>
      <c r="AO242" s="59">
        <v>0</v>
      </c>
      <c r="AP242" s="59">
        <v>0</v>
      </c>
      <c r="AQ242" s="59">
        <v>323200.04314999998</v>
      </c>
    </row>
    <row r="243" spans="1:43">
      <c r="A243" s="64" t="s">
        <v>360</v>
      </c>
      <c r="B243" s="59">
        <v>49546.2</v>
      </c>
      <c r="C243" s="59">
        <v>0</v>
      </c>
      <c r="D243" s="59">
        <v>0</v>
      </c>
      <c r="E243" s="59">
        <v>0</v>
      </c>
      <c r="F243" s="59">
        <v>0</v>
      </c>
      <c r="G243" s="59">
        <v>0</v>
      </c>
      <c r="H243" s="59">
        <v>0</v>
      </c>
      <c r="I243" s="59">
        <v>290</v>
      </c>
      <c r="J243" s="59">
        <v>8412.94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9038.3025600000001</v>
      </c>
      <c r="AE243" s="59">
        <v>0</v>
      </c>
      <c r="AF243" s="59">
        <v>0</v>
      </c>
      <c r="AG243" s="59">
        <v>0</v>
      </c>
      <c r="AH243" s="59">
        <v>0</v>
      </c>
      <c r="AI243" s="59">
        <v>0</v>
      </c>
      <c r="AJ243" s="59">
        <v>0</v>
      </c>
      <c r="AK243" s="59">
        <v>0</v>
      </c>
      <c r="AL243" s="59">
        <v>0</v>
      </c>
      <c r="AM243" s="59">
        <v>0</v>
      </c>
      <c r="AN243" s="59">
        <v>0</v>
      </c>
      <c r="AO243" s="59">
        <v>0</v>
      </c>
      <c r="AP243" s="59">
        <v>0</v>
      </c>
      <c r="AQ243" s="59">
        <v>67287.442559999996</v>
      </c>
    </row>
    <row r="244" spans="1:43">
      <c r="A244" s="64" t="s">
        <v>361</v>
      </c>
      <c r="B244" s="59">
        <v>96685.217180000007</v>
      </c>
      <c r="C244" s="59">
        <v>11782.6855</v>
      </c>
      <c r="D244" s="59">
        <v>31594.075530000002</v>
      </c>
      <c r="E244" s="59">
        <v>11169.715470000001</v>
      </c>
      <c r="F244" s="59">
        <v>916.60847999999999</v>
      </c>
      <c r="G244" s="59">
        <v>5043.3772900000004</v>
      </c>
      <c r="H244" s="59">
        <v>878.61932999999999</v>
      </c>
      <c r="I244" s="59">
        <v>4257.6372599999995</v>
      </c>
      <c r="J244" s="59">
        <v>5668.4964</v>
      </c>
      <c r="K244" s="59">
        <v>870.42097999999999</v>
      </c>
      <c r="L244" s="59">
        <v>4348.1101500000004</v>
      </c>
      <c r="M244" s="59">
        <v>626.23887999999999</v>
      </c>
      <c r="N244" s="59">
        <v>1384.78316</v>
      </c>
      <c r="O244" s="59">
        <v>1389.0881100000001</v>
      </c>
      <c r="P244" s="59">
        <v>2074.67976</v>
      </c>
      <c r="Q244" s="59">
        <v>1218.7187799999999</v>
      </c>
      <c r="R244" s="59">
        <v>1419.0959399999999</v>
      </c>
      <c r="S244" s="59">
        <v>421.23561999999998</v>
      </c>
      <c r="T244" s="59">
        <v>1577.3738000000001</v>
      </c>
      <c r="U244" s="59">
        <v>2718.3596299999999</v>
      </c>
      <c r="V244" s="59">
        <v>361.95269000000002</v>
      </c>
      <c r="W244" s="59">
        <v>1193.0151899999998</v>
      </c>
      <c r="X244" s="59">
        <v>5874.4205199999997</v>
      </c>
      <c r="Y244" s="59">
        <v>1177.4473600000001</v>
      </c>
      <c r="Z244" s="59">
        <v>13934.040560000001</v>
      </c>
      <c r="AA244" s="59">
        <v>3148.5839599999999</v>
      </c>
      <c r="AB244" s="59">
        <v>742.30336</v>
      </c>
      <c r="AC244" s="59">
        <v>3724.3304900000003</v>
      </c>
      <c r="AD244" s="59">
        <v>5002.59674</v>
      </c>
      <c r="AE244" s="59">
        <v>1563.5833700000001</v>
      </c>
      <c r="AF244" s="59">
        <v>1910.0237199999999</v>
      </c>
      <c r="AG244" s="59">
        <v>1156.7071699999999</v>
      </c>
      <c r="AH244" s="59">
        <v>1593.3633600000001</v>
      </c>
      <c r="AI244" s="59">
        <v>187.06326000000001</v>
      </c>
      <c r="AJ244" s="59">
        <v>1270.86976</v>
      </c>
      <c r="AK244" s="59">
        <v>533.16008999999997</v>
      </c>
      <c r="AL244" s="59">
        <v>2196.5937300000001</v>
      </c>
      <c r="AM244" s="59">
        <v>870.48255000000006</v>
      </c>
      <c r="AN244" s="59">
        <v>9771.999679999999</v>
      </c>
      <c r="AO244" s="59">
        <v>14067.601339999999</v>
      </c>
      <c r="AP244" s="59">
        <v>4.1463000000000001</v>
      </c>
      <c r="AQ244" s="59">
        <v>256328.82244999998</v>
      </c>
    </row>
    <row r="245" spans="1:43">
      <c r="A245" s="64" t="s">
        <v>362</v>
      </c>
      <c r="B245" s="59">
        <v>45471.947670000001</v>
      </c>
      <c r="C245" s="59">
        <v>5819.57341</v>
      </c>
      <c r="D245" s="59">
        <v>20349.987440000001</v>
      </c>
      <c r="E245" s="59">
        <v>9650.859199999999</v>
      </c>
      <c r="F245" s="59">
        <v>4062.5383900000002</v>
      </c>
      <c r="G245" s="59">
        <v>4574.4853700000003</v>
      </c>
      <c r="H245" s="59">
        <v>692.03968000000009</v>
      </c>
      <c r="I245" s="59">
        <v>2271.3357400000004</v>
      </c>
      <c r="J245" s="59">
        <v>3917.8335000000002</v>
      </c>
      <c r="K245" s="59">
        <v>2386.8828399999998</v>
      </c>
      <c r="L245" s="59">
        <v>3281.2971000000002</v>
      </c>
      <c r="M245" s="59">
        <v>4369.4139699999996</v>
      </c>
      <c r="N245" s="59">
        <v>2116.7985800000001</v>
      </c>
      <c r="O245" s="59">
        <v>2512.3022400000004</v>
      </c>
      <c r="P245" s="59">
        <v>942.29885000000002</v>
      </c>
      <c r="Q245" s="59">
        <v>1405.8489299999999</v>
      </c>
      <c r="R245" s="59">
        <v>550.63919999999996</v>
      </c>
      <c r="S245" s="59">
        <v>1248.00047</v>
      </c>
      <c r="T245" s="59">
        <v>2743.36915</v>
      </c>
      <c r="U245" s="59">
        <v>776.42140000000006</v>
      </c>
      <c r="V245" s="59">
        <v>149.32818</v>
      </c>
      <c r="W245" s="59">
        <v>2263.91723</v>
      </c>
      <c r="X245" s="59">
        <v>1828.4470100000001</v>
      </c>
      <c r="Y245" s="59">
        <v>327.47146999999995</v>
      </c>
      <c r="Z245" s="59">
        <v>2225.2218399999997</v>
      </c>
      <c r="AA245" s="59">
        <v>1810.1960800000002</v>
      </c>
      <c r="AB245" s="59">
        <v>1768.0074500000001</v>
      </c>
      <c r="AC245" s="59">
        <v>6939.9139000000005</v>
      </c>
      <c r="AD245" s="59">
        <v>0</v>
      </c>
      <c r="AE245" s="59">
        <v>701.67475000000002</v>
      </c>
      <c r="AF245" s="59">
        <v>1080.75146</v>
      </c>
      <c r="AG245" s="59">
        <v>63.755879999999998</v>
      </c>
      <c r="AH245" s="59">
        <v>1312.72299</v>
      </c>
      <c r="AI245" s="59">
        <v>296.71481</v>
      </c>
      <c r="AJ245" s="59">
        <v>370.80788999999999</v>
      </c>
      <c r="AK245" s="59">
        <v>58.062449999999998</v>
      </c>
      <c r="AL245" s="59">
        <v>2422.3720600000001</v>
      </c>
      <c r="AM245" s="59">
        <v>735.44296999999995</v>
      </c>
      <c r="AN245" s="59">
        <v>3681.1710899999998</v>
      </c>
      <c r="AO245" s="59">
        <v>8041.9229000000005</v>
      </c>
      <c r="AP245" s="59">
        <v>19.81635</v>
      </c>
      <c r="AQ245" s="59">
        <v>155241.59188999998</v>
      </c>
    </row>
    <row r="246" spans="1:43">
      <c r="A246" s="64" t="s">
        <v>1384</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c r="AN246" s="95">
        <v>0</v>
      </c>
      <c r="AO246" s="95">
        <v>0</v>
      </c>
      <c r="AP246" s="95">
        <v>0</v>
      </c>
      <c r="AQ246" s="95">
        <v>0</v>
      </c>
    </row>
    <row r="247" spans="1:43">
      <c r="A247" s="64" t="s">
        <v>363</v>
      </c>
      <c r="B247" s="95">
        <v>390817.32513999997</v>
      </c>
      <c r="C247" s="95">
        <v>39530.105360000001</v>
      </c>
      <c r="D247" s="95">
        <v>120956.47548000001</v>
      </c>
      <c r="E247" s="95">
        <v>757533.93810000003</v>
      </c>
      <c r="F247" s="95">
        <v>87272.62543</v>
      </c>
      <c r="G247" s="95">
        <v>18362.897499999999</v>
      </c>
      <c r="H247" s="95">
        <v>25329.431210000002</v>
      </c>
      <c r="I247" s="95">
        <v>28937.151760000001</v>
      </c>
      <c r="J247" s="95">
        <v>24936.161100000001</v>
      </c>
      <c r="K247" s="95">
        <v>31420.596739999997</v>
      </c>
      <c r="L247" s="95">
        <v>1412.6435200000001</v>
      </c>
      <c r="M247" s="95">
        <v>23892.100770000001</v>
      </c>
      <c r="N247" s="95">
        <v>861.37626</v>
      </c>
      <c r="O247" s="95">
        <v>40434.96067</v>
      </c>
      <c r="P247" s="95">
        <v>179869.63153000001</v>
      </c>
      <c r="Q247" s="95">
        <v>12865.651</v>
      </c>
      <c r="R247" s="95">
        <v>15522.14423</v>
      </c>
      <c r="S247" s="95">
        <v>11411.02325</v>
      </c>
      <c r="T247" s="95">
        <v>39951.439749999998</v>
      </c>
      <c r="U247" s="95">
        <v>236476.07888999998</v>
      </c>
      <c r="V247" s="95">
        <v>16348.672789999999</v>
      </c>
      <c r="W247" s="95">
        <v>25625.58769</v>
      </c>
      <c r="X247" s="95">
        <v>47563.087610000002</v>
      </c>
      <c r="Y247" s="95">
        <v>19961.949820000002</v>
      </c>
      <c r="Z247" s="95">
        <v>7652.7847199999997</v>
      </c>
      <c r="AA247" s="95">
        <v>9950.7624399999986</v>
      </c>
      <c r="AB247" s="95">
        <v>24217.318199999998</v>
      </c>
      <c r="AC247" s="95">
        <v>146.17131000000001</v>
      </c>
      <c r="AD247" s="95">
        <v>52.42</v>
      </c>
      <c r="AE247" s="95">
        <v>46833.155850000003</v>
      </c>
      <c r="AF247" s="95">
        <v>0</v>
      </c>
      <c r="AG247" s="95">
        <v>20660.420239999999</v>
      </c>
      <c r="AH247" s="95">
        <v>11288.42225</v>
      </c>
      <c r="AI247" s="95">
        <v>6618.85016</v>
      </c>
      <c r="AJ247" s="95">
        <v>16299.97525</v>
      </c>
      <c r="AK247" s="95">
        <v>7.1187899999999997</v>
      </c>
      <c r="AL247" s="95">
        <v>1163.2164499999999</v>
      </c>
      <c r="AM247" s="95">
        <v>8407.3482899999999</v>
      </c>
      <c r="AN247" s="95">
        <v>57626.485240000002</v>
      </c>
      <c r="AO247" s="95">
        <v>31687.411030000003</v>
      </c>
      <c r="AP247" s="95">
        <v>0</v>
      </c>
      <c r="AQ247" s="95">
        <v>2439904.9158200002</v>
      </c>
    </row>
    <row r="248" spans="1:43">
      <c r="A248" s="63" t="s">
        <v>364</v>
      </c>
      <c r="B248" s="95">
        <v>65298.337960000004</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0</v>
      </c>
      <c r="AM248" s="95">
        <v>0</v>
      </c>
      <c r="AN248" s="95">
        <v>0</v>
      </c>
      <c r="AO248" s="95">
        <v>0</v>
      </c>
      <c r="AP248" s="95">
        <v>0</v>
      </c>
      <c r="AQ248" s="95">
        <v>65298.337960000004</v>
      </c>
    </row>
    <row r="249" spans="1:43">
      <c r="A249" s="64" t="s">
        <v>365</v>
      </c>
      <c r="B249" s="95">
        <v>65298.337960000004</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0</v>
      </c>
      <c r="AM249" s="95">
        <v>0</v>
      </c>
      <c r="AN249" s="95">
        <v>0</v>
      </c>
      <c r="AO249" s="95">
        <v>0</v>
      </c>
      <c r="AP249" s="95">
        <v>0</v>
      </c>
      <c r="AQ249" s="95">
        <v>65298.337960000004</v>
      </c>
    </row>
    <row r="250" spans="1:43">
      <c r="A250" s="64" t="s">
        <v>366</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c r="AN250" s="95">
        <v>0</v>
      </c>
      <c r="AO250" s="95">
        <v>0</v>
      </c>
      <c r="AP250" s="95">
        <v>0</v>
      </c>
      <c r="AQ250" s="95">
        <v>0</v>
      </c>
    </row>
    <row r="251" spans="1:43">
      <c r="A251" s="63" t="s">
        <v>367</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c r="AN251" s="95">
        <v>0</v>
      </c>
      <c r="AO251" s="95">
        <v>0</v>
      </c>
      <c r="AP251" s="95">
        <v>0</v>
      </c>
      <c r="AQ251" s="95">
        <v>0</v>
      </c>
    </row>
    <row r="252" spans="1:43">
      <c r="A252" s="64" t="s">
        <v>365</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c r="AN252" s="95">
        <v>0</v>
      </c>
      <c r="AO252" s="95">
        <v>0</v>
      </c>
      <c r="AP252" s="95">
        <v>0</v>
      </c>
      <c r="AQ252" s="95">
        <v>0</v>
      </c>
    </row>
    <row r="253" spans="1:43">
      <c r="A253" s="64" t="s">
        <v>366</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c r="AN253" s="95">
        <v>0</v>
      </c>
      <c r="AO253" s="95">
        <v>0</v>
      </c>
      <c r="AP253" s="95">
        <v>0</v>
      </c>
      <c r="AQ253" s="95">
        <v>0</v>
      </c>
    </row>
    <row r="254" spans="1:43">
      <c r="A254" s="389" t="s">
        <v>368</v>
      </c>
      <c r="B254" s="438">
        <v>109871.71669</v>
      </c>
      <c r="C254" s="438">
        <v>24650.400229999999</v>
      </c>
      <c r="D254" s="438">
        <v>65172.37068</v>
      </c>
      <c r="E254" s="438">
        <v>23096.336870000003</v>
      </c>
      <c r="F254" s="438">
        <v>12850.99841</v>
      </c>
      <c r="G254" s="438">
        <v>12350.92417</v>
      </c>
      <c r="H254" s="438">
        <v>10063.6459</v>
      </c>
      <c r="I254" s="438">
        <v>14857.31868</v>
      </c>
      <c r="J254" s="438">
        <v>13997.268759999999</v>
      </c>
      <c r="K254" s="438">
        <v>22678.724019999998</v>
      </c>
      <c r="L254" s="438">
        <v>7149.5133399999995</v>
      </c>
      <c r="M254" s="438">
        <v>21886.590620000003</v>
      </c>
      <c r="N254" s="438">
        <v>24070.213299999999</v>
      </c>
      <c r="O254" s="438">
        <v>10773.936970000001</v>
      </c>
      <c r="P254" s="438">
        <v>10189.11527</v>
      </c>
      <c r="Q254" s="438">
        <v>6716.5049500000005</v>
      </c>
      <c r="R254" s="438">
        <v>6412.4665800000002</v>
      </c>
      <c r="S254" s="438">
        <v>5500.5567599999995</v>
      </c>
      <c r="T254" s="438">
        <v>10981.382529999999</v>
      </c>
      <c r="U254" s="438">
        <v>15674.24424</v>
      </c>
      <c r="V254" s="438">
        <v>4697.6330199999993</v>
      </c>
      <c r="W254" s="438">
        <v>7305.1369400000003</v>
      </c>
      <c r="X254" s="438">
        <v>19316.85788</v>
      </c>
      <c r="Y254" s="438">
        <v>9035.7587299999996</v>
      </c>
      <c r="Z254" s="438">
        <v>18892.329949999999</v>
      </c>
      <c r="AA254" s="438">
        <v>8437.4871000000003</v>
      </c>
      <c r="AB254" s="438">
        <v>20876.486420000001</v>
      </c>
      <c r="AC254" s="438">
        <v>23120.697749999999</v>
      </c>
      <c r="AD254" s="438">
        <v>9641.2048800000011</v>
      </c>
      <c r="AE254" s="438">
        <v>20995.10889</v>
      </c>
      <c r="AF254" s="438">
        <v>5371.48866</v>
      </c>
      <c r="AG254" s="438">
        <v>5493.3135599999996</v>
      </c>
      <c r="AH254" s="438">
        <v>5357.4673000000003</v>
      </c>
      <c r="AI254" s="438">
        <v>2058.5448500000002</v>
      </c>
      <c r="AJ254" s="438">
        <v>3391.6702700000001</v>
      </c>
      <c r="AK254" s="438">
        <v>2369.2406800000003</v>
      </c>
      <c r="AL254" s="438">
        <v>8277.3973100000003</v>
      </c>
      <c r="AM254" s="438">
        <v>2722.5857299999998</v>
      </c>
      <c r="AN254" s="438">
        <v>11470.07315</v>
      </c>
      <c r="AO254" s="438">
        <v>5285.5845300000001</v>
      </c>
      <c r="AP254" s="438">
        <v>1972.36241</v>
      </c>
      <c r="AQ254" s="438">
        <v>625032.65898000007</v>
      </c>
    </row>
    <row r="255" spans="1:43">
      <c r="A255" s="64" t="s">
        <v>369</v>
      </c>
      <c r="B255" s="59">
        <v>519.08921999999995</v>
      </c>
      <c r="C255" s="59">
        <v>6.5950000000000009E-2</v>
      </c>
      <c r="D255" s="59">
        <v>365.31650000000002</v>
      </c>
      <c r="E255" s="59">
        <v>0</v>
      </c>
      <c r="F255" s="59">
        <v>16.812470000000001</v>
      </c>
      <c r="G255" s="59">
        <v>7.7551000000000005</v>
      </c>
      <c r="H255" s="59">
        <v>7.45892</v>
      </c>
      <c r="I255" s="59">
        <v>45.323639999999997</v>
      </c>
      <c r="J255" s="59">
        <v>0.16542999999999999</v>
      </c>
      <c r="K255" s="59">
        <v>128.10907</v>
      </c>
      <c r="L255" s="59">
        <v>24.68845</v>
      </c>
      <c r="M255" s="59">
        <v>25.461410000000001</v>
      </c>
      <c r="N255" s="59">
        <v>0</v>
      </c>
      <c r="O255" s="59">
        <v>0</v>
      </c>
      <c r="P255" s="59">
        <v>20.089320000000001</v>
      </c>
      <c r="Q255" s="59">
        <v>0</v>
      </c>
      <c r="R255" s="59">
        <v>0</v>
      </c>
      <c r="S255" s="59">
        <v>0</v>
      </c>
      <c r="T255" s="59">
        <v>0</v>
      </c>
      <c r="U255" s="59">
        <v>0</v>
      </c>
      <c r="V255" s="59">
        <v>0</v>
      </c>
      <c r="W255" s="59">
        <v>5.4200000000000003E-3</v>
      </c>
      <c r="X255" s="59">
        <v>16.260010000000001</v>
      </c>
      <c r="Y255" s="59">
        <v>0</v>
      </c>
      <c r="Z255" s="59">
        <v>76.475049999999996</v>
      </c>
      <c r="AA255" s="59">
        <v>0</v>
      </c>
      <c r="AB255" s="59">
        <v>49.339980000000004</v>
      </c>
      <c r="AC255" s="59">
        <v>36.439410000000002</v>
      </c>
      <c r="AD255" s="59">
        <v>0</v>
      </c>
      <c r="AE255" s="59">
        <v>110.05691</v>
      </c>
      <c r="AF255" s="59">
        <v>0</v>
      </c>
      <c r="AG255" s="59">
        <v>4.1399999999999999E-2</v>
      </c>
      <c r="AH255" s="59">
        <v>0</v>
      </c>
      <c r="AI255" s="59">
        <v>0</v>
      </c>
      <c r="AJ255" s="59">
        <v>0</v>
      </c>
      <c r="AK255" s="59">
        <v>0</v>
      </c>
      <c r="AL255" s="59">
        <v>24.575140000000001</v>
      </c>
      <c r="AM255" s="59">
        <v>0.19137999999999999</v>
      </c>
      <c r="AN255" s="59">
        <v>0</v>
      </c>
      <c r="AO255" s="59">
        <v>92.448229999999995</v>
      </c>
      <c r="AP255" s="59">
        <v>4.4466800000000006</v>
      </c>
      <c r="AQ255" s="59">
        <v>1570.61509</v>
      </c>
    </row>
    <row r="256" spans="1:43">
      <c r="A256" s="64" t="s">
        <v>370</v>
      </c>
      <c r="B256" s="59">
        <v>1016.9288100000001</v>
      </c>
      <c r="C256" s="59">
        <v>429.45001000000002</v>
      </c>
      <c r="D256" s="59">
        <v>567.04562999999996</v>
      </c>
      <c r="E256" s="59">
        <v>606.13924999999995</v>
      </c>
      <c r="F256" s="59">
        <v>209.74963</v>
      </c>
      <c r="G256" s="59">
        <v>386.63198</v>
      </c>
      <c r="H256" s="59">
        <v>177.59266</v>
      </c>
      <c r="I256" s="59">
        <v>461.28050999999999</v>
      </c>
      <c r="J256" s="59">
        <v>107.66416000000001</v>
      </c>
      <c r="K256" s="59">
        <v>377.76736</v>
      </c>
      <c r="L256" s="59">
        <v>424.30221999999998</v>
      </c>
      <c r="M256" s="59">
        <v>221.41403</v>
      </c>
      <c r="N256" s="59">
        <v>580.77992000000006</v>
      </c>
      <c r="O256" s="59">
        <v>90.578519999999997</v>
      </c>
      <c r="P256" s="59">
        <v>383.03103999999996</v>
      </c>
      <c r="Q256" s="59">
        <v>62.038209999999999</v>
      </c>
      <c r="R256" s="59">
        <v>25.3323</v>
      </c>
      <c r="S256" s="59">
        <v>54.531660000000002</v>
      </c>
      <c r="T256" s="59">
        <v>100.50733</v>
      </c>
      <c r="U256" s="59">
        <v>325.00509999999997</v>
      </c>
      <c r="V256" s="59">
        <v>36.264609999999998</v>
      </c>
      <c r="W256" s="59">
        <v>132.05214999999998</v>
      </c>
      <c r="X256" s="59">
        <v>310.93003000000004</v>
      </c>
      <c r="Y256" s="59">
        <v>188.98396</v>
      </c>
      <c r="Z256" s="59">
        <v>139.61333999999999</v>
      </c>
      <c r="AA256" s="59">
        <v>186.15098</v>
      </c>
      <c r="AB256" s="59">
        <v>632.39612999999997</v>
      </c>
      <c r="AC256" s="59">
        <v>127.72041</v>
      </c>
      <c r="AD256" s="59">
        <v>95.564759999999993</v>
      </c>
      <c r="AE256" s="59">
        <v>1116.72417</v>
      </c>
      <c r="AF256" s="59">
        <v>28.781890000000001</v>
      </c>
      <c r="AG256" s="59">
        <v>103.92202999999999</v>
      </c>
      <c r="AH256" s="59">
        <v>32.45984</v>
      </c>
      <c r="AI256" s="59">
        <v>9.3724699999999999</v>
      </c>
      <c r="AJ256" s="59">
        <v>51.30218</v>
      </c>
      <c r="AK256" s="59">
        <v>9.19177</v>
      </c>
      <c r="AL256" s="59">
        <v>134.39414000000002</v>
      </c>
      <c r="AM256" s="59">
        <v>3.5773600000000001</v>
      </c>
      <c r="AN256" s="59">
        <v>432.75948999999997</v>
      </c>
      <c r="AO256" s="59">
        <v>51.681830000000005</v>
      </c>
      <c r="AP256" s="59">
        <v>29.426029999999997</v>
      </c>
      <c r="AQ256" s="59">
        <v>10461.0399</v>
      </c>
    </row>
    <row r="257" spans="1:43">
      <c r="A257" s="64" t="s">
        <v>371</v>
      </c>
      <c r="B257" s="59">
        <v>85283.399930000014</v>
      </c>
      <c r="C257" s="59">
        <v>11939.81907</v>
      </c>
      <c r="D257" s="59">
        <v>36293.034599999999</v>
      </c>
      <c r="E257" s="59">
        <v>16802.442289999999</v>
      </c>
      <c r="F257" s="59">
        <v>8998.5110399999994</v>
      </c>
      <c r="G257" s="59">
        <v>10183.493179999999</v>
      </c>
      <c r="H257" s="59">
        <v>9068.0172600000005</v>
      </c>
      <c r="I257" s="59">
        <v>13356.474109999999</v>
      </c>
      <c r="J257" s="59">
        <v>13520.567150000001</v>
      </c>
      <c r="K257" s="59">
        <v>17955.862160000001</v>
      </c>
      <c r="L257" s="59">
        <v>6127.7273600000008</v>
      </c>
      <c r="M257" s="59">
        <v>21603.894370000002</v>
      </c>
      <c r="N257" s="59">
        <v>22460.184229999999</v>
      </c>
      <c r="O257" s="59">
        <v>8089.6665899999998</v>
      </c>
      <c r="P257" s="59">
        <v>9128.6026899999997</v>
      </c>
      <c r="Q257" s="59">
        <v>5095.5504600000004</v>
      </c>
      <c r="R257" s="59">
        <v>3854.3499200000001</v>
      </c>
      <c r="S257" s="59">
        <v>2688.0264500000003</v>
      </c>
      <c r="T257" s="59">
        <v>8445.50389</v>
      </c>
      <c r="U257" s="59">
        <v>11869.776900000001</v>
      </c>
      <c r="V257" s="59">
        <v>2812.6664300000002</v>
      </c>
      <c r="W257" s="59">
        <v>4884.3590999999997</v>
      </c>
      <c r="X257" s="59">
        <v>17398.63322</v>
      </c>
      <c r="Y257" s="59">
        <v>7334.8585599999997</v>
      </c>
      <c r="Z257" s="59">
        <v>8396.700060000001</v>
      </c>
      <c r="AA257" s="59">
        <v>4774.8444099999997</v>
      </c>
      <c r="AB257" s="59">
        <v>16839.540199999999</v>
      </c>
      <c r="AC257" s="59">
        <v>16672.956920000001</v>
      </c>
      <c r="AD257" s="59">
        <v>7580.6189599999998</v>
      </c>
      <c r="AE257" s="59">
        <v>16146.250699999999</v>
      </c>
      <c r="AF257" s="59">
        <v>5193.3272500000003</v>
      </c>
      <c r="AG257" s="59">
        <v>4642.2950999999994</v>
      </c>
      <c r="AH257" s="59">
        <v>3654.8041600000001</v>
      </c>
      <c r="AI257" s="59">
        <v>1490.07583</v>
      </c>
      <c r="AJ257" s="59">
        <v>3058.0995800000001</v>
      </c>
      <c r="AK257" s="59">
        <v>2040.8299299999999</v>
      </c>
      <c r="AL257" s="59">
        <v>5444.1398799999997</v>
      </c>
      <c r="AM257" s="59">
        <v>2563.88087</v>
      </c>
      <c r="AN257" s="59">
        <v>10481.101409999999</v>
      </c>
      <c r="AO257" s="59">
        <v>4412.2620399999996</v>
      </c>
      <c r="AP257" s="59">
        <v>1852.0568600000001</v>
      </c>
      <c r="AQ257" s="59">
        <v>470439.20512</v>
      </c>
    </row>
    <row r="258" spans="1:43">
      <c r="A258" s="64" t="s">
        <v>372</v>
      </c>
      <c r="B258" s="59">
        <v>19247.197090000001</v>
      </c>
      <c r="C258" s="59">
        <v>9839.0728900000013</v>
      </c>
      <c r="D258" s="59">
        <v>22857.432820000002</v>
      </c>
      <c r="E258" s="59">
        <v>5155.1288700000005</v>
      </c>
      <c r="F258" s="59">
        <v>3274.5643399999999</v>
      </c>
      <c r="G258" s="59">
        <v>1565.9698799999999</v>
      </c>
      <c r="H258" s="59">
        <v>710.52297999999996</v>
      </c>
      <c r="I258" s="59">
        <v>0</v>
      </c>
      <c r="J258" s="59">
        <v>0</v>
      </c>
      <c r="K258" s="59">
        <v>1829.6077700000001</v>
      </c>
      <c r="L258" s="59">
        <v>0</v>
      </c>
      <c r="M258" s="59">
        <v>0</v>
      </c>
      <c r="N258" s="59">
        <v>0</v>
      </c>
      <c r="O258" s="59">
        <v>2497.0263599999998</v>
      </c>
      <c r="P258" s="59">
        <v>0</v>
      </c>
      <c r="Q258" s="59">
        <v>935.21616000000006</v>
      </c>
      <c r="R258" s="59">
        <v>2089.6625100000001</v>
      </c>
      <c r="S258" s="59">
        <v>2714.6612300000002</v>
      </c>
      <c r="T258" s="59">
        <v>2321.3987499999998</v>
      </c>
      <c r="U258" s="59">
        <v>3479.4622400000003</v>
      </c>
      <c r="V258" s="59">
        <v>1700.1881799999999</v>
      </c>
      <c r="W258" s="59">
        <v>1932.4112</v>
      </c>
      <c r="X258" s="59">
        <v>102.97124000000001</v>
      </c>
      <c r="Y258" s="59">
        <v>1427.3836899999999</v>
      </c>
      <c r="Z258" s="59">
        <v>9007.3974499999986</v>
      </c>
      <c r="AA258" s="59">
        <v>3452.7806499999997</v>
      </c>
      <c r="AB258" s="59">
        <v>3175.49298</v>
      </c>
      <c r="AC258" s="59">
        <v>4679.0852100000002</v>
      </c>
      <c r="AD258" s="59">
        <v>1525.9461299999998</v>
      </c>
      <c r="AE258" s="59">
        <v>3515.66291</v>
      </c>
      <c r="AF258" s="59">
        <v>10.015540000000001</v>
      </c>
      <c r="AG258" s="59">
        <v>656.55756999999994</v>
      </c>
      <c r="AH258" s="59">
        <v>1506.0091</v>
      </c>
      <c r="AI258" s="59">
        <v>491.71679999999998</v>
      </c>
      <c r="AJ258" s="59">
        <v>274.02694000000002</v>
      </c>
      <c r="AK258" s="59">
        <v>211.10214999999999</v>
      </c>
      <c r="AL258" s="59">
        <v>1901.27908</v>
      </c>
      <c r="AM258" s="59">
        <v>43.463970000000003</v>
      </c>
      <c r="AN258" s="59">
        <v>0</v>
      </c>
      <c r="AO258" s="59">
        <v>463.92124000000001</v>
      </c>
      <c r="AP258" s="59">
        <v>73.916060000000002</v>
      </c>
      <c r="AQ258" s="59">
        <v>114668.25198</v>
      </c>
    </row>
    <row r="259" spans="1:43">
      <c r="A259" s="64" t="s">
        <v>373</v>
      </c>
      <c r="B259" s="59">
        <v>1516.6571299999998</v>
      </c>
      <c r="C259" s="59">
        <v>154.40919</v>
      </c>
      <c r="D259" s="59">
        <v>858.35663</v>
      </c>
      <c r="E259" s="59">
        <v>91.695990000000009</v>
      </c>
      <c r="F259" s="59">
        <v>121.33821</v>
      </c>
      <c r="G259" s="59">
        <v>5.7649499999999998</v>
      </c>
      <c r="H259" s="59">
        <v>23.296650000000003</v>
      </c>
      <c r="I259" s="59">
        <v>477.79388</v>
      </c>
      <c r="J259" s="59">
        <v>115.51013999999999</v>
      </c>
      <c r="K259" s="59">
        <v>620.52318000000002</v>
      </c>
      <c r="L259" s="59">
        <v>95.82978</v>
      </c>
      <c r="M259" s="59">
        <v>0.16453000000000001</v>
      </c>
      <c r="N259" s="59">
        <v>124.90139000000001</v>
      </c>
      <c r="O259" s="59">
        <v>15.509889999999999</v>
      </c>
      <c r="P259" s="59">
        <v>43.63738</v>
      </c>
      <c r="Q259" s="59">
        <v>375.97210999999999</v>
      </c>
      <c r="R259" s="59">
        <v>7.3930400000000001</v>
      </c>
      <c r="S259" s="59">
        <v>29.469249999999999</v>
      </c>
      <c r="T259" s="59">
        <v>73.609259999999992</v>
      </c>
      <c r="U259" s="59">
        <v>0</v>
      </c>
      <c r="V259" s="59">
        <v>36.770339999999997</v>
      </c>
      <c r="W259" s="59">
        <v>43.043759999999999</v>
      </c>
      <c r="X259" s="59">
        <v>523.30446000000006</v>
      </c>
      <c r="Y259" s="59">
        <v>6.5771699999999997</v>
      </c>
      <c r="Z259" s="59">
        <v>9.8643900000000002</v>
      </c>
      <c r="AA259" s="59">
        <v>16.520209999999999</v>
      </c>
      <c r="AB259" s="59">
        <v>25.195439999999998</v>
      </c>
      <c r="AC259" s="59">
        <v>459.18786999999998</v>
      </c>
      <c r="AD259" s="59">
        <v>392.35409000000004</v>
      </c>
      <c r="AE259" s="59">
        <v>42.564169999999997</v>
      </c>
      <c r="AF259" s="59">
        <v>14.397620000000002</v>
      </c>
      <c r="AG259" s="59">
        <v>14.73292</v>
      </c>
      <c r="AH259" s="59">
        <v>26.34103</v>
      </c>
      <c r="AI259" s="59">
        <v>12.644770000000001</v>
      </c>
      <c r="AJ259" s="59">
        <v>8.0357900000000004</v>
      </c>
      <c r="AK259" s="59">
        <v>55.170439999999999</v>
      </c>
      <c r="AL259" s="59">
        <v>56.817889999999998</v>
      </c>
      <c r="AM259" s="59">
        <v>74.052990000000008</v>
      </c>
      <c r="AN259" s="59">
        <v>406.40843000000001</v>
      </c>
      <c r="AO259" s="59">
        <v>77.466970000000003</v>
      </c>
      <c r="AP259" s="59">
        <v>10.36896</v>
      </c>
      <c r="AQ259" s="59">
        <v>7063.65229</v>
      </c>
    </row>
    <row r="260" spans="1:43">
      <c r="A260" s="64" t="s">
        <v>374</v>
      </c>
      <c r="B260" s="59">
        <v>923.82256000000007</v>
      </c>
      <c r="C260" s="59">
        <v>775.79850999999996</v>
      </c>
      <c r="D260" s="59">
        <v>3133.84202</v>
      </c>
      <c r="E260" s="59">
        <v>114.59598</v>
      </c>
      <c r="F260" s="59">
        <v>165.69528</v>
      </c>
      <c r="G260" s="59">
        <v>1.6178699999999999</v>
      </c>
      <c r="H260" s="59">
        <v>10.537459999999999</v>
      </c>
      <c r="I260" s="59">
        <v>0</v>
      </c>
      <c r="J260" s="59">
        <v>0</v>
      </c>
      <c r="K260" s="59">
        <v>38.0246</v>
      </c>
      <c r="L260" s="59">
        <v>0</v>
      </c>
      <c r="M260" s="59">
        <v>0</v>
      </c>
      <c r="N260" s="59">
        <v>0</v>
      </c>
      <c r="O260" s="59">
        <v>42.011839999999999</v>
      </c>
      <c r="P260" s="59">
        <v>118.62684</v>
      </c>
      <c r="Q260" s="59">
        <v>245.0574</v>
      </c>
      <c r="R260" s="59">
        <v>32.353180000000002</v>
      </c>
      <c r="S260" s="59">
        <v>2.9597099999999998</v>
      </c>
      <c r="T260" s="59">
        <v>30.83981</v>
      </c>
      <c r="U260" s="59">
        <v>0</v>
      </c>
      <c r="V260" s="59">
        <v>2.0644400000000003</v>
      </c>
      <c r="W260" s="59">
        <v>81.157619999999994</v>
      </c>
      <c r="X260" s="59">
        <v>171.78942999999998</v>
      </c>
      <c r="Y260" s="59">
        <v>20.215979999999998</v>
      </c>
      <c r="Z260" s="59">
        <v>27.063470000000002</v>
      </c>
      <c r="AA260" s="59">
        <v>4.7761499999999995</v>
      </c>
      <c r="AB260" s="59">
        <v>60.383870000000002</v>
      </c>
      <c r="AC260" s="59">
        <v>920.17355000000009</v>
      </c>
      <c r="AD260" s="59">
        <v>46.720939999999999</v>
      </c>
      <c r="AE260" s="59">
        <v>8.3476299999999988</v>
      </c>
      <c r="AF260" s="59">
        <v>64.975290000000001</v>
      </c>
      <c r="AG260" s="59">
        <v>9.3992000000000004</v>
      </c>
      <c r="AH260" s="59">
        <v>97.54213</v>
      </c>
      <c r="AI260" s="59">
        <v>17.26482</v>
      </c>
      <c r="AJ260" s="59">
        <v>0</v>
      </c>
      <c r="AK260" s="59">
        <v>52.946390000000001</v>
      </c>
      <c r="AL260" s="59">
        <v>350.32515000000001</v>
      </c>
      <c r="AM260" s="59">
        <v>4.3027199999999999</v>
      </c>
      <c r="AN260" s="59">
        <v>25.259150000000002</v>
      </c>
      <c r="AO260" s="59">
        <v>152.46074999999999</v>
      </c>
      <c r="AP260" s="59">
        <v>0</v>
      </c>
      <c r="AQ260" s="59">
        <v>7752.9517400000004</v>
      </c>
    </row>
    <row r="261" spans="1:43">
      <c r="A261" s="64" t="s">
        <v>375</v>
      </c>
      <c r="B261" s="59">
        <v>937.66518000000008</v>
      </c>
      <c r="C261" s="59">
        <v>45.690910000000002</v>
      </c>
      <c r="D261" s="59">
        <v>22.848380000000002</v>
      </c>
      <c r="E261" s="59">
        <v>161.96185999999997</v>
      </c>
      <c r="F261" s="59">
        <v>16.931639999999998</v>
      </c>
      <c r="G261" s="59">
        <v>53.026199999999996</v>
      </c>
      <c r="H261" s="59">
        <v>47.649300000000004</v>
      </c>
      <c r="I261" s="59">
        <v>372.66969</v>
      </c>
      <c r="J261" s="59">
        <v>253.36188000000001</v>
      </c>
      <c r="K261" s="59">
        <v>1435.7095200000001</v>
      </c>
      <c r="L261" s="59">
        <v>386.46573999999998</v>
      </c>
      <c r="M261" s="59">
        <v>0.77296000000000009</v>
      </c>
      <c r="N261" s="59">
        <v>131.23884000000001</v>
      </c>
      <c r="O261" s="59">
        <v>6.2711600000000001</v>
      </c>
      <c r="P261" s="59">
        <v>402.61821999999995</v>
      </c>
      <c r="Q261" s="59">
        <v>2.6033300000000001</v>
      </c>
      <c r="R261" s="59">
        <v>101.68987</v>
      </c>
      <c r="S261" s="59">
        <v>6.8685299999999998</v>
      </c>
      <c r="T261" s="59">
        <v>9.3998200000000001</v>
      </c>
      <c r="U261" s="59">
        <v>0</v>
      </c>
      <c r="V261" s="59">
        <v>93.260229999999993</v>
      </c>
      <c r="W261" s="59">
        <v>192.29679999999999</v>
      </c>
      <c r="X261" s="59">
        <v>269.66960999999998</v>
      </c>
      <c r="Y261" s="59">
        <v>5.8311200000000003</v>
      </c>
      <c r="Z261" s="59">
        <v>1235.2161899999999</v>
      </c>
      <c r="AA261" s="59">
        <v>0.48993999999999999</v>
      </c>
      <c r="AB261" s="59">
        <v>37.667410000000004</v>
      </c>
      <c r="AC261" s="59">
        <v>38.615279999999998</v>
      </c>
      <c r="AD261" s="59">
        <v>0</v>
      </c>
      <c r="AE261" s="59">
        <v>55.034230000000001</v>
      </c>
      <c r="AF261" s="59">
        <v>5.09605</v>
      </c>
      <c r="AG261" s="59">
        <v>66.030270000000002</v>
      </c>
      <c r="AH261" s="59">
        <v>23.997889999999998</v>
      </c>
      <c r="AI261" s="59">
        <v>0.79613</v>
      </c>
      <c r="AJ261" s="59">
        <v>0.20577999999999999</v>
      </c>
      <c r="AK261" s="59">
        <v>0</v>
      </c>
      <c r="AL261" s="59">
        <v>104.68917999999999</v>
      </c>
      <c r="AM261" s="59">
        <v>5.0870899999999999</v>
      </c>
      <c r="AN261" s="59">
        <v>33.856190000000005</v>
      </c>
      <c r="AO261" s="59">
        <v>6.6445600000000002</v>
      </c>
      <c r="AP261" s="59">
        <v>2.1478200000000003</v>
      </c>
      <c r="AQ261" s="59">
        <v>6572.0747999999994</v>
      </c>
    </row>
    <row r="262" spans="1:43">
      <c r="A262" s="64" t="s">
        <v>376</v>
      </c>
      <c r="B262" s="59">
        <v>360.02627000000001</v>
      </c>
      <c r="C262" s="59">
        <v>956.92699000000005</v>
      </c>
      <c r="D262" s="59">
        <v>894.18173999999999</v>
      </c>
      <c r="E262" s="59">
        <v>146.86762999999999</v>
      </c>
      <c r="F262" s="59">
        <v>6.3849</v>
      </c>
      <c r="G262" s="59">
        <v>2.0579999999999998E-2</v>
      </c>
      <c r="H262" s="59">
        <v>18.57067</v>
      </c>
      <c r="I262" s="59">
        <v>0</v>
      </c>
      <c r="J262" s="59">
        <v>0</v>
      </c>
      <c r="K262" s="59">
        <v>175.14257999999998</v>
      </c>
      <c r="L262" s="59">
        <v>0</v>
      </c>
      <c r="M262" s="59">
        <v>0</v>
      </c>
      <c r="N262" s="59">
        <v>0</v>
      </c>
      <c r="O262" s="59">
        <v>32.872610000000002</v>
      </c>
      <c r="P262" s="59">
        <v>92.509779999999992</v>
      </c>
      <c r="Q262" s="59">
        <v>6.7280000000000006E-2</v>
      </c>
      <c r="R262" s="59">
        <v>301.68576000000002</v>
      </c>
      <c r="S262" s="59">
        <v>4.03993</v>
      </c>
      <c r="T262" s="59">
        <v>0</v>
      </c>
      <c r="U262" s="59">
        <v>0</v>
      </c>
      <c r="V262" s="59">
        <v>16.418790000000001</v>
      </c>
      <c r="W262" s="59">
        <v>5.6783599999999996</v>
      </c>
      <c r="X262" s="59">
        <v>113.69261999999999</v>
      </c>
      <c r="Y262" s="59">
        <v>51.908250000000002</v>
      </c>
      <c r="Z262" s="59">
        <v>0</v>
      </c>
      <c r="AA262" s="59">
        <v>1.92188</v>
      </c>
      <c r="AB262" s="59">
        <v>13.91727</v>
      </c>
      <c r="AC262" s="59">
        <v>24.09637</v>
      </c>
      <c r="AD262" s="59">
        <v>0</v>
      </c>
      <c r="AE262" s="59">
        <v>0.46817000000000003</v>
      </c>
      <c r="AF262" s="59">
        <v>47.326239999999999</v>
      </c>
      <c r="AG262" s="59">
        <v>0.33506999999999998</v>
      </c>
      <c r="AH262" s="59">
        <v>1.77983</v>
      </c>
      <c r="AI262" s="59">
        <v>26.007210000000001</v>
      </c>
      <c r="AJ262" s="59">
        <v>0</v>
      </c>
      <c r="AK262" s="59">
        <v>0</v>
      </c>
      <c r="AL262" s="59">
        <v>260.93594999999999</v>
      </c>
      <c r="AM262" s="59">
        <v>28.029349999999997</v>
      </c>
      <c r="AN262" s="59">
        <v>0</v>
      </c>
      <c r="AO262" s="59">
        <v>28.698910000000001</v>
      </c>
      <c r="AP262" s="59">
        <v>0</v>
      </c>
      <c r="AQ262" s="59">
        <v>3610.5109900000002</v>
      </c>
    </row>
    <row r="263" spans="1:43">
      <c r="A263" s="64" t="s">
        <v>377</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c r="AN263" s="59">
        <v>0</v>
      </c>
      <c r="AO263" s="59">
        <v>0</v>
      </c>
      <c r="AP263" s="59">
        <v>0</v>
      </c>
      <c r="AQ263" s="59">
        <v>0</v>
      </c>
    </row>
    <row r="264" spans="1:43">
      <c r="A264" s="64" t="s">
        <v>378</v>
      </c>
      <c r="B264" s="59">
        <v>52.678170000000001</v>
      </c>
      <c r="C264" s="59">
        <v>509.16671000000002</v>
      </c>
      <c r="D264" s="59">
        <v>180.31235999999998</v>
      </c>
      <c r="E264" s="59">
        <v>17.504999999999999</v>
      </c>
      <c r="F264" s="59">
        <v>41.010899999999999</v>
      </c>
      <c r="G264" s="59">
        <v>146.64443</v>
      </c>
      <c r="H264" s="59">
        <v>0</v>
      </c>
      <c r="I264" s="59">
        <v>143.77685</v>
      </c>
      <c r="J264" s="59">
        <v>0</v>
      </c>
      <c r="K264" s="59">
        <v>117.97778</v>
      </c>
      <c r="L264" s="59">
        <v>90.49978999999999</v>
      </c>
      <c r="M264" s="59">
        <v>33.957000000000001</v>
      </c>
      <c r="N264" s="59">
        <v>773.10892000000001</v>
      </c>
      <c r="O264" s="59">
        <v>0</v>
      </c>
      <c r="P264" s="59">
        <v>0</v>
      </c>
      <c r="Q264" s="59">
        <v>0</v>
      </c>
      <c r="R264" s="59">
        <v>0</v>
      </c>
      <c r="S264" s="59">
        <v>0</v>
      </c>
      <c r="T264" s="59">
        <v>0.12367</v>
      </c>
      <c r="U264" s="59">
        <v>0</v>
      </c>
      <c r="V264" s="59">
        <v>0</v>
      </c>
      <c r="W264" s="59">
        <v>34.132529999999996</v>
      </c>
      <c r="X264" s="59">
        <v>409.60726</v>
      </c>
      <c r="Y264" s="59">
        <v>0</v>
      </c>
      <c r="Z264" s="59">
        <v>0</v>
      </c>
      <c r="AA264" s="59">
        <v>2.8799999999999997E-3</v>
      </c>
      <c r="AB264" s="59">
        <v>42.553139999999999</v>
      </c>
      <c r="AC264" s="59">
        <v>162.42273</v>
      </c>
      <c r="AD264" s="59">
        <v>0</v>
      </c>
      <c r="AE264" s="59">
        <v>0</v>
      </c>
      <c r="AF264" s="59">
        <v>7.5687799999999994</v>
      </c>
      <c r="AG264" s="59">
        <v>0</v>
      </c>
      <c r="AH264" s="59">
        <v>14.53332</v>
      </c>
      <c r="AI264" s="59">
        <v>10.66682</v>
      </c>
      <c r="AJ264" s="59">
        <v>0</v>
      </c>
      <c r="AK264" s="59">
        <v>0</v>
      </c>
      <c r="AL264" s="59">
        <v>0.2409</v>
      </c>
      <c r="AM264" s="59">
        <v>0</v>
      </c>
      <c r="AN264" s="59">
        <v>90.688479999999998</v>
      </c>
      <c r="AO264" s="59">
        <v>0</v>
      </c>
      <c r="AP264" s="59">
        <v>0</v>
      </c>
      <c r="AQ264" s="59">
        <v>2879.1784199999997</v>
      </c>
    </row>
    <row r="265" spans="1:43">
      <c r="A265" s="64" t="s">
        <v>379</v>
      </c>
      <c r="B265" s="59">
        <v>14.252330000000001</v>
      </c>
      <c r="C265" s="59">
        <v>0</v>
      </c>
      <c r="D265" s="59">
        <v>0</v>
      </c>
      <c r="E265" s="59">
        <v>0</v>
      </c>
      <c r="F265" s="59">
        <v>0</v>
      </c>
      <c r="G265" s="59">
        <v>0</v>
      </c>
      <c r="H265" s="59">
        <v>0</v>
      </c>
      <c r="I265" s="59">
        <v>0</v>
      </c>
      <c r="J265" s="59">
        <v>0</v>
      </c>
      <c r="K265" s="59">
        <v>0</v>
      </c>
      <c r="L265" s="59">
        <v>0</v>
      </c>
      <c r="M265" s="59">
        <v>0.92632000000000003</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0</v>
      </c>
      <c r="AN265" s="59">
        <v>0</v>
      </c>
      <c r="AO265" s="59">
        <v>0</v>
      </c>
      <c r="AP265" s="59">
        <v>0</v>
      </c>
      <c r="AQ265" s="59">
        <v>15.178649999999999</v>
      </c>
    </row>
    <row r="266" spans="1:43">
      <c r="A266" s="389" t="s">
        <v>380</v>
      </c>
      <c r="B266" s="438">
        <v>-35575.663520000002</v>
      </c>
      <c r="C266" s="438">
        <v>-8592.2584999999999</v>
      </c>
      <c r="D266" s="438">
        <v>-25608.62271</v>
      </c>
      <c r="E266" s="438">
        <v>-7223.8587500000003</v>
      </c>
      <c r="F266" s="438">
        <v>-4647.5141399999993</v>
      </c>
      <c r="G266" s="438">
        <v>-4268.84861</v>
      </c>
      <c r="H266" s="438">
        <v>-2825.66617</v>
      </c>
      <c r="I266" s="438">
        <v>-6321.1127200000001</v>
      </c>
      <c r="J266" s="438">
        <v>-5649.3617000000004</v>
      </c>
      <c r="K266" s="438">
        <v>-7881.4818499999992</v>
      </c>
      <c r="L266" s="438">
        <v>-1720.6931000000002</v>
      </c>
      <c r="M266" s="438">
        <v>-9504.4822100000001</v>
      </c>
      <c r="N266" s="438">
        <v>-6968.4976200000001</v>
      </c>
      <c r="O266" s="438">
        <v>-3079.8060399999999</v>
      </c>
      <c r="P266" s="438">
        <v>-3920.9033599999998</v>
      </c>
      <c r="Q266" s="438">
        <v>-2093.6192900000001</v>
      </c>
      <c r="R266" s="438">
        <v>-2108.4612299999999</v>
      </c>
      <c r="S266" s="438">
        <v>-2134.97694</v>
      </c>
      <c r="T266" s="438">
        <v>-1783.94029</v>
      </c>
      <c r="U266" s="438">
        <v>-6102.7175399999996</v>
      </c>
      <c r="V266" s="438">
        <v>-1857.8861200000001</v>
      </c>
      <c r="W266" s="438">
        <v>-2525.69263</v>
      </c>
      <c r="X266" s="438">
        <v>-8945.0522500000006</v>
      </c>
      <c r="Y266" s="438">
        <v>-3079.7612799999997</v>
      </c>
      <c r="Z266" s="438">
        <v>-7551.0736999999999</v>
      </c>
      <c r="AA266" s="438">
        <v>-3826.8013099999998</v>
      </c>
      <c r="AB266" s="438">
        <v>-9230.0355799999998</v>
      </c>
      <c r="AC266" s="438">
        <v>-7723.4503600000007</v>
      </c>
      <c r="AD266" s="438">
        <v>-2648.3253999999997</v>
      </c>
      <c r="AE266" s="438">
        <v>-6641.8272100000004</v>
      </c>
      <c r="AF266" s="438">
        <v>-1310.46263</v>
      </c>
      <c r="AG266" s="438">
        <v>-1640.7464</v>
      </c>
      <c r="AH266" s="438">
        <v>-2046.3246299999998</v>
      </c>
      <c r="AI266" s="438">
        <v>-602.79621999999995</v>
      </c>
      <c r="AJ266" s="438">
        <v>-1334.20928</v>
      </c>
      <c r="AK266" s="438">
        <v>-180.26662999999999</v>
      </c>
      <c r="AL266" s="438">
        <v>-3331.2074700000003</v>
      </c>
      <c r="AM266" s="438">
        <v>-885.21521999999993</v>
      </c>
      <c r="AN266" s="438">
        <v>-3694.95946</v>
      </c>
      <c r="AO266" s="438">
        <v>-1233.93867</v>
      </c>
      <c r="AP266" s="438">
        <v>-417.39141999999998</v>
      </c>
      <c r="AQ266" s="438">
        <v>-218719.91016</v>
      </c>
    </row>
    <row r="267" spans="1:43">
      <c r="A267" s="64" t="s">
        <v>381</v>
      </c>
      <c r="B267" s="59">
        <v>-23496.3174</v>
      </c>
      <c r="C267" s="59">
        <v>-8591.8138500000005</v>
      </c>
      <c r="D267" s="59">
        <v>-21756.633989999998</v>
      </c>
      <c r="E267" s="59">
        <v>-6826.6424800000004</v>
      </c>
      <c r="F267" s="59">
        <v>-4575.1282000000001</v>
      </c>
      <c r="G267" s="59">
        <v>-4138.2736000000004</v>
      </c>
      <c r="H267" s="59">
        <v>-2810.4660800000001</v>
      </c>
      <c r="I267" s="59">
        <v>-5618.9739500000005</v>
      </c>
      <c r="J267" s="59">
        <v>-5245.9179699999995</v>
      </c>
      <c r="K267" s="59">
        <v>-7846.1114200000002</v>
      </c>
      <c r="L267" s="59">
        <v>-1460.52772</v>
      </c>
      <c r="M267" s="59">
        <v>-8325.0809399999998</v>
      </c>
      <c r="N267" s="59">
        <v>-6953.35131</v>
      </c>
      <c r="O267" s="59">
        <v>-2961.4833100000001</v>
      </c>
      <c r="P267" s="59">
        <v>-3864.1261400000003</v>
      </c>
      <c r="Q267" s="59">
        <v>-1743.9089899999999</v>
      </c>
      <c r="R267" s="59">
        <v>-2010.4552900000001</v>
      </c>
      <c r="S267" s="59">
        <v>-2134.97694</v>
      </c>
      <c r="T267" s="59">
        <v>-1693.09566</v>
      </c>
      <c r="U267" s="59">
        <v>-5554.28251</v>
      </c>
      <c r="V267" s="59">
        <v>-1825.5946000000001</v>
      </c>
      <c r="W267" s="59">
        <v>-2235.6702700000001</v>
      </c>
      <c r="X267" s="59">
        <v>-8497.5318100000004</v>
      </c>
      <c r="Y267" s="59">
        <v>-3028.5682200000001</v>
      </c>
      <c r="Z267" s="59">
        <v>-7218.4209500000006</v>
      </c>
      <c r="AA267" s="59">
        <v>-3639.1536900000001</v>
      </c>
      <c r="AB267" s="59">
        <v>-8177.1982199999993</v>
      </c>
      <c r="AC267" s="59">
        <v>-6900.3334999999997</v>
      </c>
      <c r="AD267" s="59">
        <v>-2372.2171600000001</v>
      </c>
      <c r="AE267" s="59">
        <v>-6641.8272100000004</v>
      </c>
      <c r="AF267" s="59">
        <v>-694.25729000000001</v>
      </c>
      <c r="AG267" s="59">
        <v>-1514.67028</v>
      </c>
      <c r="AH267" s="59">
        <v>-1954.9646399999999</v>
      </c>
      <c r="AI267" s="59">
        <v>-535.18885999999998</v>
      </c>
      <c r="AJ267" s="59">
        <v>-124.23635</v>
      </c>
      <c r="AK267" s="59">
        <v>-180.26662999999999</v>
      </c>
      <c r="AL267" s="59">
        <v>-3151.8179</v>
      </c>
      <c r="AM267" s="59">
        <v>-885.2085699999999</v>
      </c>
      <c r="AN267" s="59">
        <v>-3694.95946</v>
      </c>
      <c r="AO267" s="59">
        <v>-1233.93867</v>
      </c>
      <c r="AP267" s="59">
        <v>-417.39141999999998</v>
      </c>
      <c r="AQ267" s="59">
        <v>-192530.98345</v>
      </c>
    </row>
    <row r="268" spans="1:43">
      <c r="A268" s="64" t="s">
        <v>382</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c r="AN268" s="59">
        <v>0</v>
      </c>
      <c r="AO268" s="59">
        <v>0</v>
      </c>
      <c r="AP268" s="59">
        <v>0</v>
      </c>
      <c r="AQ268" s="59">
        <v>0</v>
      </c>
    </row>
    <row r="269" spans="1:43">
      <c r="A269" s="64" t="s">
        <v>383</v>
      </c>
      <c r="B269" s="59">
        <v>-5722.6034099999997</v>
      </c>
      <c r="C269" s="59">
        <v>0</v>
      </c>
      <c r="D269" s="59">
        <v>-3851.9887200000003</v>
      </c>
      <c r="E269" s="59">
        <v>-373.27909000000005</v>
      </c>
      <c r="F269" s="59">
        <v>-14.739570000000001</v>
      </c>
      <c r="G269" s="59">
        <v>-106.34931</v>
      </c>
      <c r="H269" s="59">
        <v>-15.200089999999999</v>
      </c>
      <c r="I269" s="59">
        <v>-699.91824999999994</v>
      </c>
      <c r="J269" s="59">
        <v>-392.19331</v>
      </c>
      <c r="K269" s="59">
        <v>0</v>
      </c>
      <c r="L269" s="59">
        <v>-234.77592999999999</v>
      </c>
      <c r="M269" s="59">
        <v>-1179.4012700000001</v>
      </c>
      <c r="N269" s="59">
        <v>0</v>
      </c>
      <c r="O269" s="59">
        <v>-118.32272999999999</v>
      </c>
      <c r="P269" s="59">
        <v>-56.77722</v>
      </c>
      <c r="Q269" s="59">
        <v>-348.82580999999999</v>
      </c>
      <c r="R269" s="59">
        <v>-97.531750000000002</v>
      </c>
      <c r="S269" s="59">
        <v>0</v>
      </c>
      <c r="T269" s="59">
        <v>-66.177779999999998</v>
      </c>
      <c r="U269" s="59">
        <v>-539.32756000000006</v>
      </c>
      <c r="V269" s="59">
        <v>-31.777080000000002</v>
      </c>
      <c r="W269" s="59">
        <v>-286.88019000000003</v>
      </c>
      <c r="X269" s="59">
        <v>-446.06066999999996</v>
      </c>
      <c r="Y269" s="59">
        <v>-51.193059999999996</v>
      </c>
      <c r="Z269" s="59">
        <v>-331.98720000000003</v>
      </c>
      <c r="AA269" s="59">
        <v>-187.64617999999999</v>
      </c>
      <c r="AB269" s="59">
        <v>-1052.83736</v>
      </c>
      <c r="AC269" s="59">
        <v>-823.11685999999997</v>
      </c>
      <c r="AD269" s="59">
        <v>-276.08254999999997</v>
      </c>
      <c r="AE269" s="59">
        <v>0</v>
      </c>
      <c r="AF269" s="59">
        <v>-451.09336999999999</v>
      </c>
      <c r="AG269" s="59">
        <v>-110.17247999999999</v>
      </c>
      <c r="AH269" s="59">
        <v>-91.35999000000001</v>
      </c>
      <c r="AI269" s="59">
        <v>-66.2119</v>
      </c>
      <c r="AJ269" s="59">
        <v>-4.90883</v>
      </c>
      <c r="AK269" s="59">
        <v>0</v>
      </c>
      <c r="AL269" s="59">
        <v>-179.38957000000002</v>
      </c>
      <c r="AM269" s="59">
        <v>-6.6500000000000005E-3</v>
      </c>
      <c r="AN269" s="59">
        <v>0</v>
      </c>
      <c r="AO269" s="59">
        <v>0</v>
      </c>
      <c r="AP269" s="59">
        <v>0</v>
      </c>
      <c r="AQ269" s="59">
        <v>-18208.135739999998</v>
      </c>
    </row>
    <row r="270" spans="1:43">
      <c r="A270" s="64" t="s">
        <v>384</v>
      </c>
      <c r="B270" s="59">
        <v>-3126.98297</v>
      </c>
      <c r="C270" s="59">
        <v>0</v>
      </c>
      <c r="D270" s="59">
        <v>0</v>
      </c>
      <c r="E270" s="59">
        <v>-23.937180000000001</v>
      </c>
      <c r="F270" s="59">
        <v>-57.646370000000005</v>
      </c>
      <c r="G270" s="59">
        <v>-24.2257</v>
      </c>
      <c r="H270" s="59">
        <v>0</v>
      </c>
      <c r="I270" s="59">
        <v>0</v>
      </c>
      <c r="J270" s="59">
        <v>-8.3463600000000007</v>
      </c>
      <c r="K270" s="59">
        <v>-35.091230000000003</v>
      </c>
      <c r="L270" s="59">
        <v>-25.38945</v>
      </c>
      <c r="M270" s="59">
        <v>0</v>
      </c>
      <c r="N270" s="59">
        <v>-13.169829999999999</v>
      </c>
      <c r="O270" s="59">
        <v>0</v>
      </c>
      <c r="P270" s="59">
        <v>0</v>
      </c>
      <c r="Q270" s="59">
        <v>0</v>
      </c>
      <c r="R270" s="59">
        <v>0</v>
      </c>
      <c r="S270" s="59">
        <v>0</v>
      </c>
      <c r="T270" s="59">
        <v>-24.647869999999998</v>
      </c>
      <c r="U270" s="59">
        <v>-9.1074699999999993</v>
      </c>
      <c r="V270" s="59">
        <v>0</v>
      </c>
      <c r="W270" s="59">
        <v>0</v>
      </c>
      <c r="X270" s="59">
        <v>0</v>
      </c>
      <c r="Y270" s="59">
        <v>0</v>
      </c>
      <c r="Z270" s="59">
        <v>-5.0000000000000001E-3</v>
      </c>
      <c r="AA270" s="59">
        <v>-1.4399999999999999E-3</v>
      </c>
      <c r="AB270" s="59">
        <v>0</v>
      </c>
      <c r="AC270" s="59">
        <v>0</v>
      </c>
      <c r="AD270" s="59">
        <v>0</v>
      </c>
      <c r="AE270" s="59">
        <v>0</v>
      </c>
      <c r="AF270" s="59">
        <v>-165.11197000000001</v>
      </c>
      <c r="AG270" s="59">
        <v>-15.903639999999999</v>
      </c>
      <c r="AH270" s="59">
        <v>0</v>
      </c>
      <c r="AI270" s="59">
        <v>-1.3954600000000001</v>
      </c>
      <c r="AJ270" s="59">
        <v>-1205.0641000000001</v>
      </c>
      <c r="AK270" s="59">
        <v>0</v>
      </c>
      <c r="AL270" s="59">
        <v>0</v>
      </c>
      <c r="AM270" s="59">
        <v>0</v>
      </c>
      <c r="AN270" s="59">
        <v>0</v>
      </c>
      <c r="AO270" s="59">
        <v>0</v>
      </c>
      <c r="AP270" s="59">
        <v>0</v>
      </c>
      <c r="AQ270" s="59">
        <v>-4736.0260399999997</v>
      </c>
    </row>
    <row r="271" spans="1:43">
      <c r="A271" s="64" t="s">
        <v>385</v>
      </c>
      <c r="B271" s="59">
        <v>-3229.7597400000004</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0</v>
      </c>
      <c r="AN271" s="59">
        <v>0</v>
      </c>
      <c r="AO271" s="59">
        <v>0</v>
      </c>
      <c r="AP271" s="59">
        <v>0</v>
      </c>
      <c r="AQ271" s="59">
        <v>-3229.7597400000004</v>
      </c>
    </row>
    <row r="272" spans="1:43">
      <c r="A272" s="65" t="s">
        <v>386</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c r="AN272" s="59">
        <v>0</v>
      </c>
      <c r="AO272" s="59">
        <v>0</v>
      </c>
      <c r="AP272" s="59">
        <v>0</v>
      </c>
      <c r="AQ272" s="59">
        <v>0</v>
      </c>
    </row>
    <row r="273" spans="1:43">
      <c r="A273" s="65" t="s">
        <v>457</v>
      </c>
      <c r="B273" s="59">
        <v>0</v>
      </c>
      <c r="C273" s="59">
        <v>-0.44464999999999999</v>
      </c>
      <c r="D273" s="59">
        <v>0</v>
      </c>
      <c r="E273" s="59">
        <v>0</v>
      </c>
      <c r="F273" s="59">
        <v>0</v>
      </c>
      <c r="G273" s="59">
        <v>0</v>
      </c>
      <c r="H273" s="59">
        <v>0</v>
      </c>
      <c r="I273" s="59">
        <v>-2.22052</v>
      </c>
      <c r="J273" s="59">
        <v>-2.9040599999999999</v>
      </c>
      <c r="K273" s="59">
        <v>-0.2792</v>
      </c>
      <c r="L273" s="59">
        <v>0</v>
      </c>
      <c r="M273" s="59">
        <v>0</v>
      </c>
      <c r="N273" s="59">
        <v>-1.97648</v>
      </c>
      <c r="O273" s="59">
        <v>0</v>
      </c>
      <c r="P273" s="59">
        <v>0</v>
      </c>
      <c r="Q273" s="59">
        <v>-0.88449</v>
      </c>
      <c r="R273" s="59">
        <v>-0.47419</v>
      </c>
      <c r="S273" s="59">
        <v>0</v>
      </c>
      <c r="T273" s="59">
        <v>-1.898E-2</v>
      </c>
      <c r="U273" s="59">
        <v>0</v>
      </c>
      <c r="V273" s="59">
        <v>-0.51444000000000001</v>
      </c>
      <c r="W273" s="59">
        <v>-3.1421700000000001</v>
      </c>
      <c r="X273" s="59">
        <v>-1.45977</v>
      </c>
      <c r="Y273" s="59">
        <v>0</v>
      </c>
      <c r="Z273" s="59">
        <v>-0.66054999999999997</v>
      </c>
      <c r="AA273" s="59">
        <v>0</v>
      </c>
      <c r="AB273" s="59">
        <v>0</v>
      </c>
      <c r="AC273" s="59">
        <v>0</v>
      </c>
      <c r="AD273" s="59">
        <v>-2.5690000000000001E-2</v>
      </c>
      <c r="AE273" s="59">
        <v>0</v>
      </c>
      <c r="AF273" s="59">
        <v>0</v>
      </c>
      <c r="AG273" s="59">
        <v>0</v>
      </c>
      <c r="AH273" s="59">
        <v>0</v>
      </c>
      <c r="AI273" s="59">
        <v>0</v>
      </c>
      <c r="AJ273" s="59">
        <v>0</v>
      </c>
      <c r="AK273" s="59">
        <v>0</v>
      </c>
      <c r="AL273" s="59">
        <v>0</v>
      </c>
      <c r="AM273" s="59">
        <v>0</v>
      </c>
      <c r="AN273" s="59">
        <v>0</v>
      </c>
      <c r="AO273" s="59">
        <v>0</v>
      </c>
      <c r="AP273" s="59">
        <v>0</v>
      </c>
      <c r="AQ273" s="59">
        <v>-15.005190000000001</v>
      </c>
    </row>
    <row r="274" spans="1:43">
      <c r="A274" s="389" t="s">
        <v>969</v>
      </c>
      <c r="B274" s="438">
        <v>74296.053169999999</v>
      </c>
      <c r="C274" s="438">
        <v>16058.141730000001</v>
      </c>
      <c r="D274" s="438">
        <v>39563.747969999997</v>
      </c>
      <c r="E274" s="438">
        <v>15872.47812</v>
      </c>
      <c r="F274" s="438">
        <v>8203.484269999999</v>
      </c>
      <c r="G274" s="438">
        <v>8082.0755599999993</v>
      </c>
      <c r="H274" s="438">
        <v>7237.97973</v>
      </c>
      <c r="I274" s="438">
        <v>8536.2059600000011</v>
      </c>
      <c r="J274" s="438">
        <v>8347.9070599999995</v>
      </c>
      <c r="K274" s="438">
        <v>14797.24217</v>
      </c>
      <c r="L274" s="438">
        <v>5428.82024</v>
      </c>
      <c r="M274" s="438">
        <v>12382.108410000001</v>
      </c>
      <c r="N274" s="438">
        <v>17101.715680000001</v>
      </c>
      <c r="O274" s="438">
        <v>7694.1309299999994</v>
      </c>
      <c r="P274" s="438">
        <v>6268.21191</v>
      </c>
      <c r="Q274" s="438">
        <v>4622.8856599999999</v>
      </c>
      <c r="R274" s="438">
        <v>4304.0053499999995</v>
      </c>
      <c r="S274" s="438">
        <v>3365.5798199999999</v>
      </c>
      <c r="T274" s="438">
        <v>9197.4422400000003</v>
      </c>
      <c r="U274" s="438">
        <v>9571.5266999999985</v>
      </c>
      <c r="V274" s="438">
        <v>2839.7469000000001</v>
      </c>
      <c r="W274" s="438">
        <v>4779.4443099999999</v>
      </c>
      <c r="X274" s="438">
        <v>10371.805630000001</v>
      </c>
      <c r="Y274" s="438">
        <v>5955.9974499999998</v>
      </c>
      <c r="Z274" s="438">
        <v>11341.25625</v>
      </c>
      <c r="AA274" s="438">
        <v>4610.6857900000005</v>
      </c>
      <c r="AB274" s="438">
        <v>11646.45084</v>
      </c>
      <c r="AC274" s="438">
        <v>15397.24739</v>
      </c>
      <c r="AD274" s="438">
        <v>6992.8794800000005</v>
      </c>
      <c r="AE274" s="438">
        <v>14353.28168</v>
      </c>
      <c r="AF274" s="438">
        <v>4061.02603</v>
      </c>
      <c r="AG274" s="438">
        <v>3852.5671600000001</v>
      </c>
      <c r="AH274" s="438">
        <v>3311.1426699999997</v>
      </c>
      <c r="AI274" s="438">
        <v>1455.7486299999998</v>
      </c>
      <c r="AJ274" s="438">
        <v>2057.46099</v>
      </c>
      <c r="AK274" s="438">
        <v>2188.9740499999998</v>
      </c>
      <c r="AL274" s="438">
        <v>4946.18984</v>
      </c>
      <c r="AM274" s="438">
        <v>1837.37051</v>
      </c>
      <c r="AN274" s="438">
        <v>7775.1136900000001</v>
      </c>
      <c r="AO274" s="438">
        <v>4051.6458600000001</v>
      </c>
      <c r="AP274" s="438">
        <v>1554.97099</v>
      </c>
      <c r="AQ274" s="438">
        <v>406312.74881999998</v>
      </c>
    </row>
    <row r="275" spans="1:43">
      <c r="A275" s="385" t="s">
        <v>387</v>
      </c>
      <c r="B275" s="438">
        <v>8586.2856699999993</v>
      </c>
      <c r="C275" s="438">
        <v>3371.0813499999999</v>
      </c>
      <c r="D275" s="438">
        <v>8627.50173</v>
      </c>
      <c r="E275" s="438">
        <v>687.36919999999998</v>
      </c>
      <c r="F275" s="438">
        <v>251.06442000000001</v>
      </c>
      <c r="G275" s="438">
        <v>358.40046000000001</v>
      </c>
      <c r="H275" s="438">
        <v>219.24985999999998</v>
      </c>
      <c r="I275" s="438">
        <v>423.13774999999998</v>
      </c>
      <c r="J275" s="438">
        <v>350.99376000000001</v>
      </c>
      <c r="K275" s="438">
        <v>55.948589999999996</v>
      </c>
      <c r="L275" s="438">
        <v>183.20054000000002</v>
      </c>
      <c r="M275" s="438">
        <v>229.02507999999997</v>
      </c>
      <c r="N275" s="438">
        <v>258.15620000000001</v>
      </c>
      <c r="O275" s="438">
        <v>60.154969999999999</v>
      </c>
      <c r="P275" s="438">
        <v>293.12259</v>
      </c>
      <c r="Q275" s="438">
        <v>255.91666000000001</v>
      </c>
      <c r="R275" s="438">
        <v>630.55097000000001</v>
      </c>
      <c r="S275" s="438">
        <v>63.227410000000006</v>
      </c>
      <c r="T275" s="438">
        <v>72.071690000000004</v>
      </c>
      <c r="U275" s="438">
        <v>57.715830000000004</v>
      </c>
      <c r="V275" s="438">
        <v>37.844410000000003</v>
      </c>
      <c r="W275" s="438">
        <v>210.94793999999999</v>
      </c>
      <c r="X275" s="438">
        <v>341.84771999999998</v>
      </c>
      <c r="Y275" s="438">
        <v>167.67770999999999</v>
      </c>
      <c r="Z275" s="438">
        <v>1467.51324</v>
      </c>
      <c r="AA275" s="438">
        <v>217.71294</v>
      </c>
      <c r="AB275" s="438">
        <v>204.94245000000001</v>
      </c>
      <c r="AC275" s="438">
        <v>1525.67391</v>
      </c>
      <c r="AD275" s="438">
        <v>194.15662</v>
      </c>
      <c r="AE275" s="438">
        <v>391.33277000000004</v>
      </c>
      <c r="AF275" s="438">
        <v>243.81026</v>
      </c>
      <c r="AG275" s="438">
        <v>63.56053</v>
      </c>
      <c r="AH275" s="438">
        <v>97.833939999999998</v>
      </c>
      <c r="AI275" s="438">
        <v>12.32451</v>
      </c>
      <c r="AJ275" s="438">
        <v>167.92884000000001</v>
      </c>
      <c r="AK275" s="438">
        <v>20.488130000000002</v>
      </c>
      <c r="AL275" s="438">
        <v>469.91140999999999</v>
      </c>
      <c r="AM275" s="438">
        <v>5.5908999999999995</v>
      </c>
      <c r="AN275" s="438">
        <v>311.46797999999995</v>
      </c>
      <c r="AO275" s="438">
        <v>248.59448999999998</v>
      </c>
      <c r="AP275" s="438">
        <v>36.102870000000003</v>
      </c>
      <c r="AQ275" s="438">
        <v>31471.438300000002</v>
      </c>
    </row>
    <row r="276" spans="1:43">
      <c r="A276" s="64" t="s">
        <v>388</v>
      </c>
      <c r="B276" s="59">
        <v>3382.3623600000001</v>
      </c>
      <c r="C276" s="59">
        <v>245.89613</v>
      </c>
      <c r="D276" s="59">
        <v>3053.23254</v>
      </c>
      <c r="E276" s="59">
        <v>403.10808000000003</v>
      </c>
      <c r="F276" s="59">
        <v>155.64305999999999</v>
      </c>
      <c r="G276" s="59">
        <v>202.06408999999999</v>
      </c>
      <c r="H276" s="59">
        <v>204.89743999999999</v>
      </c>
      <c r="I276" s="59">
        <v>225.69679000000002</v>
      </c>
      <c r="J276" s="59">
        <v>328.29559</v>
      </c>
      <c r="K276" s="59">
        <v>45.89228</v>
      </c>
      <c r="L276" s="59">
        <v>80.181399999999996</v>
      </c>
      <c r="M276" s="59">
        <v>165.51937000000001</v>
      </c>
      <c r="N276" s="59">
        <v>218.04026999999999</v>
      </c>
      <c r="O276" s="59">
        <v>34.942779999999999</v>
      </c>
      <c r="P276" s="59">
        <v>280.51666999999998</v>
      </c>
      <c r="Q276" s="59">
        <v>242.83016000000001</v>
      </c>
      <c r="R276" s="59">
        <v>70.253410000000002</v>
      </c>
      <c r="S276" s="59">
        <v>60.11157</v>
      </c>
      <c r="T276" s="59">
        <v>60.56053</v>
      </c>
      <c r="U276" s="59">
        <v>47.149740000000001</v>
      </c>
      <c r="V276" s="59">
        <v>5.9428999999999998</v>
      </c>
      <c r="W276" s="59">
        <v>192.69757999999999</v>
      </c>
      <c r="X276" s="59">
        <v>80.595399999999998</v>
      </c>
      <c r="Y276" s="59">
        <v>37.946239999999996</v>
      </c>
      <c r="Z276" s="59">
        <v>416.18462</v>
      </c>
      <c r="AA276" s="59">
        <v>213.36615</v>
      </c>
      <c r="AB276" s="59">
        <v>130.63963000000001</v>
      </c>
      <c r="AC276" s="59">
        <v>1430.7108899999998</v>
      </c>
      <c r="AD276" s="59">
        <v>177.11451</v>
      </c>
      <c r="AE276" s="59">
        <v>368.45254</v>
      </c>
      <c r="AF276" s="59">
        <v>10.22325</v>
      </c>
      <c r="AG276" s="59">
        <v>52.623580000000004</v>
      </c>
      <c r="AH276" s="59">
        <v>81.126089999999991</v>
      </c>
      <c r="AI276" s="59">
        <v>10.342879999999999</v>
      </c>
      <c r="AJ276" s="59">
        <v>149.72014999999999</v>
      </c>
      <c r="AK276" s="59">
        <v>16.674520000000001</v>
      </c>
      <c r="AL276" s="59">
        <v>221.19753</v>
      </c>
      <c r="AM276" s="59">
        <v>2.6524699999999997</v>
      </c>
      <c r="AN276" s="59">
        <v>87.428080000000008</v>
      </c>
      <c r="AO276" s="59">
        <v>0</v>
      </c>
      <c r="AP276" s="59">
        <v>19.775179999999999</v>
      </c>
      <c r="AQ276" s="59">
        <v>13212.60845</v>
      </c>
    </row>
    <row r="277" spans="1:43">
      <c r="A277" s="64" t="s">
        <v>389</v>
      </c>
      <c r="B277" s="59">
        <v>1253.50233</v>
      </c>
      <c r="C277" s="59">
        <v>430.61718000000002</v>
      </c>
      <c r="D277" s="59">
        <v>810.85304000000008</v>
      </c>
      <c r="E277" s="59">
        <v>96.556179999999998</v>
      </c>
      <c r="F277" s="59">
        <v>67.807899999999989</v>
      </c>
      <c r="G277" s="59">
        <v>7.6015200000000007</v>
      </c>
      <c r="H277" s="59">
        <v>8.0860400000000006</v>
      </c>
      <c r="I277" s="59">
        <v>27.113499999999998</v>
      </c>
      <c r="J277" s="59">
        <v>10.16339</v>
      </c>
      <c r="K277" s="59">
        <v>8.68994</v>
      </c>
      <c r="L277" s="59">
        <v>99.276200000000003</v>
      </c>
      <c r="M277" s="59">
        <v>0.91947000000000001</v>
      </c>
      <c r="N277" s="59">
        <v>9.634780000000001</v>
      </c>
      <c r="O277" s="59">
        <v>6.0989499999999994</v>
      </c>
      <c r="P277" s="59">
        <v>5.5443299999999995</v>
      </c>
      <c r="Q277" s="59">
        <v>5.4794300000000007</v>
      </c>
      <c r="R277" s="59">
        <v>0.17883000000000002</v>
      </c>
      <c r="S277" s="59">
        <v>0</v>
      </c>
      <c r="T277" s="59">
        <v>4.6530100000000001</v>
      </c>
      <c r="U277" s="59">
        <v>4.6085699999999994</v>
      </c>
      <c r="V277" s="59">
        <v>5.75936</v>
      </c>
      <c r="W277" s="59">
        <v>12.340249999999999</v>
      </c>
      <c r="X277" s="59">
        <v>66.694919999999996</v>
      </c>
      <c r="Y277" s="59">
        <v>4.3258700000000001</v>
      </c>
      <c r="Z277" s="59">
        <v>83.414839999999998</v>
      </c>
      <c r="AA277" s="59">
        <v>1.0684400000000001</v>
      </c>
      <c r="AB277" s="59">
        <v>63.710970000000003</v>
      </c>
      <c r="AC277" s="59">
        <v>64.623959999999997</v>
      </c>
      <c r="AD277" s="59">
        <v>11.20931</v>
      </c>
      <c r="AE277" s="59">
        <v>10.356299999999999</v>
      </c>
      <c r="AF277" s="59">
        <v>118.15144000000001</v>
      </c>
      <c r="AG277" s="59">
        <v>1.55175</v>
      </c>
      <c r="AH277" s="59">
        <v>8.8432999999999993</v>
      </c>
      <c r="AI277" s="59">
        <v>1.11737</v>
      </c>
      <c r="AJ277" s="59">
        <v>7.1295500000000001</v>
      </c>
      <c r="AK277" s="59">
        <v>1.3720000000000001E-2</v>
      </c>
      <c r="AL277" s="59">
        <v>94.378699999999995</v>
      </c>
      <c r="AM277" s="59">
        <v>2.8772699999999998</v>
      </c>
      <c r="AN277" s="59">
        <v>71.111130000000003</v>
      </c>
      <c r="AO277" s="59">
        <v>16.913599999999999</v>
      </c>
      <c r="AP277" s="59">
        <v>2.5911900000000001</v>
      </c>
      <c r="AQ277" s="59">
        <v>3505.56783</v>
      </c>
    </row>
    <row r="278" spans="1:43">
      <c r="A278" s="64" t="s">
        <v>390</v>
      </c>
      <c r="B278" s="59">
        <v>835.93583000000001</v>
      </c>
      <c r="C278" s="59">
        <v>2412.44607</v>
      </c>
      <c r="D278" s="59">
        <v>4534.8029999999999</v>
      </c>
      <c r="E278" s="59">
        <v>0</v>
      </c>
      <c r="F278" s="59">
        <v>0.60538999999999998</v>
      </c>
      <c r="G278" s="59">
        <v>143.61985000000001</v>
      </c>
      <c r="H278" s="59">
        <v>0.50895000000000001</v>
      </c>
      <c r="I278" s="59">
        <v>0.13397999999999999</v>
      </c>
      <c r="J278" s="59">
        <v>0</v>
      </c>
      <c r="K278" s="59">
        <v>0.17399999999999999</v>
      </c>
      <c r="L278" s="59">
        <v>0.63651000000000002</v>
      </c>
      <c r="M278" s="59">
        <v>58.28304</v>
      </c>
      <c r="N278" s="59">
        <v>0</v>
      </c>
      <c r="O278" s="59">
        <v>0</v>
      </c>
      <c r="P278" s="59">
        <v>0</v>
      </c>
      <c r="Q278" s="59">
        <v>0</v>
      </c>
      <c r="R278" s="59">
        <v>556</v>
      </c>
      <c r="S278" s="59">
        <v>0</v>
      </c>
      <c r="T278" s="59">
        <v>4.5940300000000001</v>
      </c>
      <c r="U278" s="59">
        <v>0</v>
      </c>
      <c r="V278" s="59">
        <v>0</v>
      </c>
      <c r="W278" s="59">
        <v>0.41847000000000001</v>
      </c>
      <c r="X278" s="59">
        <v>193.72639999999998</v>
      </c>
      <c r="Y278" s="59">
        <v>123.48</v>
      </c>
      <c r="Z278" s="59">
        <v>937.90310999999997</v>
      </c>
      <c r="AA278" s="59">
        <v>0</v>
      </c>
      <c r="AB278" s="59">
        <v>0</v>
      </c>
      <c r="AC278" s="59">
        <v>0</v>
      </c>
      <c r="AD278" s="59">
        <v>0</v>
      </c>
      <c r="AE278" s="59">
        <v>0</v>
      </c>
      <c r="AF278" s="59">
        <v>115.12553</v>
      </c>
      <c r="AG278" s="59">
        <v>0</v>
      </c>
      <c r="AH278" s="59">
        <v>4.9845500000000005</v>
      </c>
      <c r="AI278" s="59">
        <v>0</v>
      </c>
      <c r="AJ278" s="59">
        <v>0</v>
      </c>
      <c r="AK278" s="59">
        <v>0</v>
      </c>
      <c r="AL278" s="59">
        <v>145.8468</v>
      </c>
      <c r="AM278" s="59">
        <v>0</v>
      </c>
      <c r="AN278" s="59">
        <v>0</v>
      </c>
      <c r="AO278" s="59">
        <v>0</v>
      </c>
      <c r="AP278" s="59">
        <v>0</v>
      </c>
      <c r="AQ278" s="59">
        <v>10069.22551</v>
      </c>
    </row>
    <row r="279" spans="1:43">
      <c r="A279" s="64" t="s">
        <v>391</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c r="AN279" s="59">
        <v>0</v>
      </c>
      <c r="AO279" s="59">
        <v>0</v>
      </c>
      <c r="AP279" s="59">
        <v>0</v>
      </c>
      <c r="AQ279" s="59">
        <v>0</v>
      </c>
    </row>
    <row r="280" spans="1:43">
      <c r="A280" s="62" t="s">
        <v>392</v>
      </c>
      <c r="B280" s="59">
        <v>3114.48515</v>
      </c>
      <c r="C280" s="59">
        <v>282.12196999999998</v>
      </c>
      <c r="D280" s="59">
        <v>228.61314999999999</v>
      </c>
      <c r="E280" s="59">
        <v>187.70493999999999</v>
      </c>
      <c r="F280" s="59">
        <v>27.00807</v>
      </c>
      <c r="G280" s="59">
        <v>5.1150000000000002</v>
      </c>
      <c r="H280" s="59">
        <v>5.7574300000000003</v>
      </c>
      <c r="I280" s="59">
        <v>170.19348000000002</v>
      </c>
      <c r="J280" s="59">
        <v>12.534780000000001</v>
      </c>
      <c r="K280" s="59">
        <v>1.1923699999999999</v>
      </c>
      <c r="L280" s="59">
        <v>3.10643</v>
      </c>
      <c r="M280" s="59">
        <v>4.3031999999999995</v>
      </c>
      <c r="N280" s="59">
        <v>30.481150000000003</v>
      </c>
      <c r="O280" s="59">
        <v>19.113240000000001</v>
      </c>
      <c r="P280" s="59">
        <v>7.0615899999999998</v>
      </c>
      <c r="Q280" s="59">
        <v>7.6070699999999993</v>
      </c>
      <c r="R280" s="59">
        <v>4.1187299999999993</v>
      </c>
      <c r="S280" s="59">
        <v>3.1158399999999999</v>
      </c>
      <c r="T280" s="59">
        <v>2.2641199999999997</v>
      </c>
      <c r="U280" s="59">
        <v>5.9575200000000006</v>
      </c>
      <c r="V280" s="59">
        <v>26.142150000000001</v>
      </c>
      <c r="W280" s="59">
        <v>5.4916400000000003</v>
      </c>
      <c r="X280" s="59">
        <v>0.83099999999999996</v>
      </c>
      <c r="Y280" s="59">
        <v>1.9256</v>
      </c>
      <c r="Z280" s="59">
        <v>30.010669999999998</v>
      </c>
      <c r="AA280" s="59">
        <v>3.2783500000000001</v>
      </c>
      <c r="AB280" s="59">
        <v>10.591850000000001</v>
      </c>
      <c r="AC280" s="59">
        <v>30.33906</v>
      </c>
      <c r="AD280" s="59">
        <v>5.8327999999999998</v>
      </c>
      <c r="AE280" s="59">
        <v>12.52393</v>
      </c>
      <c r="AF280" s="59">
        <v>0.31004000000000004</v>
      </c>
      <c r="AG280" s="59">
        <v>9.3852000000000011</v>
      </c>
      <c r="AH280" s="59">
        <v>2.88</v>
      </c>
      <c r="AI280" s="59">
        <v>0.86426000000000003</v>
      </c>
      <c r="AJ280" s="59">
        <v>11.079139999999999</v>
      </c>
      <c r="AK280" s="59">
        <v>3.79989</v>
      </c>
      <c r="AL280" s="59">
        <v>8.4883799999999994</v>
      </c>
      <c r="AM280" s="59">
        <v>6.1159999999999999E-2</v>
      </c>
      <c r="AN280" s="59">
        <v>152.92876999999999</v>
      </c>
      <c r="AO280" s="59">
        <v>231.68089000000001</v>
      </c>
      <c r="AP280" s="59">
        <v>13.736499999999999</v>
      </c>
      <c r="AQ280" s="59">
        <v>4684.0365099999999</v>
      </c>
    </row>
    <row r="281" spans="1:43">
      <c r="A281" s="62" t="s">
        <v>393</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c r="AN281" s="59">
        <v>0</v>
      </c>
      <c r="AO281" s="59">
        <v>0</v>
      </c>
      <c r="AP281" s="59">
        <v>0</v>
      </c>
      <c r="AQ281" s="59">
        <v>0</v>
      </c>
    </row>
    <row r="282" spans="1:43">
      <c r="A282" s="389" t="s">
        <v>394</v>
      </c>
      <c r="B282" s="438">
        <v>-3503.1361900000002</v>
      </c>
      <c r="C282" s="438">
        <v>-1579.00756</v>
      </c>
      <c r="D282" s="438">
        <v>-5918.72408</v>
      </c>
      <c r="E282" s="438">
        <v>-214.47565</v>
      </c>
      <c r="F282" s="438">
        <v>-20.705449999999999</v>
      </c>
      <c r="G282" s="438">
        <v>-54.119610000000002</v>
      </c>
      <c r="H282" s="438">
        <v>-59.005679999999998</v>
      </c>
      <c r="I282" s="438">
        <v>-50.863730000000004</v>
      </c>
      <c r="J282" s="438">
        <v>-131.63258999999999</v>
      </c>
      <c r="K282" s="438">
        <v>-74.974050000000005</v>
      </c>
      <c r="L282" s="438">
        <v>-551.65372000000002</v>
      </c>
      <c r="M282" s="438">
        <v>-364.15751</v>
      </c>
      <c r="N282" s="438">
        <v>-103.1187</v>
      </c>
      <c r="O282" s="438">
        <v>-90.527839999999998</v>
      </c>
      <c r="P282" s="438">
        <v>-52.507040000000003</v>
      </c>
      <c r="Q282" s="438">
        <v>-60.655230000000003</v>
      </c>
      <c r="R282" s="438">
        <v>-199.96001000000001</v>
      </c>
      <c r="S282" s="438">
        <v>-34.567599999999999</v>
      </c>
      <c r="T282" s="438">
        <v>-458.94490999999999</v>
      </c>
      <c r="U282" s="438">
        <v>-4.6800000000000001E-3</v>
      </c>
      <c r="V282" s="438">
        <v>-34.731660000000005</v>
      </c>
      <c r="W282" s="438">
        <v>-58.043210000000002</v>
      </c>
      <c r="X282" s="438">
        <v>-319.08828999999997</v>
      </c>
      <c r="Y282" s="438">
        <v>-106.81335</v>
      </c>
      <c r="Z282" s="438">
        <v>-576.58533999999997</v>
      </c>
      <c r="AA282" s="438">
        <v>-55.422280000000001</v>
      </c>
      <c r="AB282" s="438">
        <v>-155.02695</v>
      </c>
      <c r="AC282" s="438">
        <v>-976.39803000000006</v>
      </c>
      <c r="AD282" s="438">
        <v>-38.661949999999997</v>
      </c>
      <c r="AE282" s="438">
        <v>-238.45057999999997</v>
      </c>
      <c r="AF282" s="438">
        <v>-490.91955999999999</v>
      </c>
      <c r="AG282" s="438">
        <v>-26.50919</v>
      </c>
      <c r="AH282" s="438">
        <v>-105.01598</v>
      </c>
      <c r="AI282" s="438">
        <v>-12.610889999999999</v>
      </c>
      <c r="AJ282" s="438">
        <v>-18.532529999999998</v>
      </c>
      <c r="AK282" s="438">
        <v>-12.78233</v>
      </c>
      <c r="AL282" s="438">
        <v>-66.372630000000001</v>
      </c>
      <c r="AM282" s="438">
        <v>-12.970129999999999</v>
      </c>
      <c r="AN282" s="438">
        <v>-342.88196999999997</v>
      </c>
      <c r="AO282" s="438">
        <v>-34.562429999999999</v>
      </c>
      <c r="AP282" s="438">
        <v>-12.743379999999998</v>
      </c>
      <c r="AQ282" s="438">
        <v>-17217.86449</v>
      </c>
    </row>
    <row r="283" spans="1:43">
      <c r="A283" s="64" t="s">
        <v>388</v>
      </c>
      <c r="B283" s="59">
        <v>-1132.1121699999999</v>
      </c>
      <c r="C283" s="59">
        <v>-45.032969999999999</v>
      </c>
      <c r="D283" s="59">
        <v>-529.79102999999998</v>
      </c>
      <c r="E283" s="59">
        <v>-69.418440000000004</v>
      </c>
      <c r="F283" s="59">
        <v>0</v>
      </c>
      <c r="G283" s="59">
        <v>-19.616529999999997</v>
      </c>
      <c r="H283" s="59">
        <v>-58.734940000000002</v>
      </c>
      <c r="I283" s="59">
        <v>-24.653320000000001</v>
      </c>
      <c r="J283" s="59">
        <v>-46.217220000000005</v>
      </c>
      <c r="K283" s="59">
        <v>-18.50263</v>
      </c>
      <c r="L283" s="59">
        <v>-7.4664099999999998</v>
      </c>
      <c r="M283" s="59">
        <v>-310.53267</v>
      </c>
      <c r="N283" s="59">
        <v>-52.331559999999996</v>
      </c>
      <c r="O283" s="59">
        <v>-19.213919999999998</v>
      </c>
      <c r="P283" s="59">
        <v>-48.890099999999997</v>
      </c>
      <c r="Q283" s="59">
        <v>-48.492040000000003</v>
      </c>
      <c r="R283" s="59">
        <v>-42.804600000000001</v>
      </c>
      <c r="S283" s="59">
        <v>-23.17887</v>
      </c>
      <c r="T283" s="59">
        <v>0</v>
      </c>
      <c r="U283" s="59">
        <v>0</v>
      </c>
      <c r="V283" s="59">
        <v>-18.487970000000001</v>
      </c>
      <c r="W283" s="59">
        <v>-31.82057</v>
      </c>
      <c r="X283" s="59">
        <v>-140.81629000000001</v>
      </c>
      <c r="Y283" s="59">
        <v>-68.485900000000001</v>
      </c>
      <c r="Z283" s="59">
        <v>-162.66423</v>
      </c>
      <c r="AA283" s="59">
        <v>-34.467120000000001</v>
      </c>
      <c r="AB283" s="59">
        <v>-104.16350999999999</v>
      </c>
      <c r="AC283" s="59">
        <v>-211.98402999999999</v>
      </c>
      <c r="AD283" s="59">
        <v>-24.705500000000001</v>
      </c>
      <c r="AE283" s="59">
        <v>-218.72879</v>
      </c>
      <c r="AF283" s="59">
        <v>-15.826540000000001</v>
      </c>
      <c r="AG283" s="59">
        <v>-2.2297899999999999</v>
      </c>
      <c r="AH283" s="59">
        <v>-19.524540000000002</v>
      </c>
      <c r="AI283" s="59">
        <v>-10.464</v>
      </c>
      <c r="AJ283" s="59">
        <v>-16.61825</v>
      </c>
      <c r="AK283" s="59">
        <v>-10.83883</v>
      </c>
      <c r="AL283" s="59">
        <v>-30.985689999999998</v>
      </c>
      <c r="AM283" s="59">
        <v>-11.82751</v>
      </c>
      <c r="AN283" s="59">
        <v>-29.153700000000001</v>
      </c>
      <c r="AO283" s="59">
        <v>-10.72123</v>
      </c>
      <c r="AP283" s="59">
        <v>-12.743379999999998</v>
      </c>
      <c r="AQ283" s="59">
        <v>-3684.2467900000001</v>
      </c>
    </row>
    <row r="284" spans="1:43">
      <c r="A284" s="64" t="s">
        <v>395</v>
      </c>
      <c r="B284" s="59">
        <v>-413.99259999999998</v>
      </c>
      <c r="C284" s="59">
        <v>-1395.65518</v>
      </c>
      <c r="D284" s="59">
        <v>-3484.2903900000001</v>
      </c>
      <c r="E284" s="59">
        <v>0</v>
      </c>
      <c r="F284" s="59">
        <v>0</v>
      </c>
      <c r="G284" s="59">
        <v>-1E-3</v>
      </c>
      <c r="H284" s="59">
        <v>-0.27074000000000004</v>
      </c>
      <c r="I284" s="59">
        <v>-9.19604</v>
      </c>
      <c r="J284" s="59">
        <v>-81.466350000000006</v>
      </c>
      <c r="K284" s="59">
        <v>-53.804070000000003</v>
      </c>
      <c r="L284" s="59">
        <v>-496.10496000000001</v>
      </c>
      <c r="M284" s="59">
        <v>-8.2000000000000003E-2</v>
      </c>
      <c r="N284" s="59">
        <v>0</v>
      </c>
      <c r="O284" s="59">
        <v>-10.15</v>
      </c>
      <c r="P284" s="59">
        <v>-1.81694</v>
      </c>
      <c r="Q284" s="59">
        <v>-9.8963999999999999</v>
      </c>
      <c r="R284" s="59">
        <v>-157.15541000000002</v>
      </c>
      <c r="S284" s="59">
        <v>0</v>
      </c>
      <c r="T284" s="59">
        <v>-0.22033000000000003</v>
      </c>
      <c r="U284" s="59">
        <v>0</v>
      </c>
      <c r="V284" s="59">
        <v>0</v>
      </c>
      <c r="W284" s="59">
        <v>-4.1625100000000002</v>
      </c>
      <c r="X284" s="59">
        <v>-38.34272</v>
      </c>
      <c r="Y284" s="59">
        <v>0</v>
      </c>
      <c r="Z284" s="59">
        <v>-401.71540000000005</v>
      </c>
      <c r="AA284" s="59">
        <v>0</v>
      </c>
      <c r="AB284" s="59">
        <v>-4.3999999999999997E-2</v>
      </c>
      <c r="AC284" s="59">
        <v>-466.97194000000002</v>
      </c>
      <c r="AD284" s="59">
        <v>0</v>
      </c>
      <c r="AE284" s="59">
        <v>0</v>
      </c>
      <c r="AF284" s="59">
        <v>0</v>
      </c>
      <c r="AG284" s="59">
        <v>-22.459400000000002</v>
      </c>
      <c r="AH284" s="59">
        <v>-85.310009999999991</v>
      </c>
      <c r="AI284" s="59">
        <v>0</v>
      </c>
      <c r="AJ284" s="59">
        <v>-1.91428</v>
      </c>
      <c r="AK284" s="59">
        <v>0</v>
      </c>
      <c r="AL284" s="59">
        <v>0</v>
      </c>
      <c r="AM284" s="59">
        <v>0</v>
      </c>
      <c r="AN284" s="59">
        <v>-277.79199999999997</v>
      </c>
      <c r="AO284" s="59">
        <v>0</v>
      </c>
      <c r="AP284" s="59">
        <v>0</v>
      </c>
      <c r="AQ284" s="59">
        <v>-7412.8146699999998</v>
      </c>
    </row>
    <row r="285" spans="1:43">
      <c r="A285" s="64" t="s">
        <v>396</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-1.04409</v>
      </c>
      <c r="Z285" s="59">
        <v>0</v>
      </c>
      <c r="AA285" s="59">
        <v>0</v>
      </c>
      <c r="AB285" s="59">
        <v>0</v>
      </c>
      <c r="AC285" s="59">
        <v>0</v>
      </c>
      <c r="AD285" s="59">
        <v>0</v>
      </c>
      <c r="AE285" s="59">
        <v>0</v>
      </c>
      <c r="AF285" s="59">
        <v>0</v>
      </c>
      <c r="AG285" s="59">
        <v>0</v>
      </c>
      <c r="AH285" s="59">
        <v>0</v>
      </c>
      <c r="AI285" s="59">
        <v>0</v>
      </c>
      <c r="AJ285" s="59">
        <v>0</v>
      </c>
      <c r="AK285" s="59">
        <v>0</v>
      </c>
      <c r="AL285" s="59">
        <v>0</v>
      </c>
      <c r="AM285" s="59">
        <v>0</v>
      </c>
      <c r="AN285" s="59">
        <v>-1.3720000000000001</v>
      </c>
      <c r="AO285" s="59">
        <v>0</v>
      </c>
      <c r="AP285" s="59">
        <v>0</v>
      </c>
      <c r="AQ285" s="59">
        <v>-2.4160900000000001</v>
      </c>
    </row>
    <row r="286" spans="1:43">
      <c r="A286" s="64" t="s">
        <v>397</v>
      </c>
      <c r="B286" s="59">
        <v>0</v>
      </c>
      <c r="C286" s="59">
        <v>0</v>
      </c>
      <c r="D286" s="59">
        <v>0</v>
      </c>
      <c r="E286" s="59">
        <v>-44.303170000000001</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0</v>
      </c>
      <c r="AN286" s="59">
        <v>0</v>
      </c>
      <c r="AO286" s="59">
        <v>0</v>
      </c>
      <c r="AP286" s="59">
        <v>0</v>
      </c>
      <c r="AQ286" s="59">
        <v>-44.303170000000001</v>
      </c>
    </row>
    <row r="287" spans="1:43">
      <c r="A287" s="65" t="s">
        <v>398</v>
      </c>
      <c r="B287" s="59">
        <v>-1957.03142</v>
      </c>
      <c r="C287" s="59">
        <v>-138.31941</v>
      </c>
      <c r="D287" s="59">
        <v>-1904.64266</v>
      </c>
      <c r="E287" s="59">
        <v>-100.75403999999999</v>
      </c>
      <c r="F287" s="59">
        <v>-20.705449999999999</v>
      </c>
      <c r="G287" s="59">
        <v>-34.502079999999999</v>
      </c>
      <c r="H287" s="59">
        <v>0</v>
      </c>
      <c r="I287" s="59">
        <v>-17.01437</v>
      </c>
      <c r="J287" s="59">
        <v>-3.94902</v>
      </c>
      <c r="K287" s="59">
        <v>-2.6673499999999999</v>
      </c>
      <c r="L287" s="59">
        <v>-48.082349999999998</v>
      </c>
      <c r="M287" s="59">
        <v>-53.542839999999998</v>
      </c>
      <c r="N287" s="59">
        <v>-50.787140000000001</v>
      </c>
      <c r="O287" s="59">
        <v>-61.163919999999997</v>
      </c>
      <c r="P287" s="59">
        <v>-1.8</v>
      </c>
      <c r="Q287" s="59">
        <v>-2.2667899999999999</v>
      </c>
      <c r="R287" s="59">
        <v>0</v>
      </c>
      <c r="S287" s="59">
        <v>-11.388729999999999</v>
      </c>
      <c r="T287" s="59">
        <v>-458.72458</v>
      </c>
      <c r="U287" s="59">
        <v>-4.6800000000000001E-3</v>
      </c>
      <c r="V287" s="59">
        <v>-16.243690000000001</v>
      </c>
      <c r="W287" s="59">
        <v>-22.060130000000001</v>
      </c>
      <c r="X287" s="59">
        <v>-139.92928000000001</v>
      </c>
      <c r="Y287" s="59">
        <v>-37.283360000000002</v>
      </c>
      <c r="Z287" s="59">
        <v>-12.20571</v>
      </c>
      <c r="AA287" s="59">
        <v>-20.955159999999999</v>
      </c>
      <c r="AB287" s="59">
        <v>-50.81944</v>
      </c>
      <c r="AC287" s="59">
        <v>-297.44205999999997</v>
      </c>
      <c r="AD287" s="59">
        <v>-13.95645</v>
      </c>
      <c r="AE287" s="59">
        <v>-19.721790000000002</v>
      </c>
      <c r="AF287" s="59">
        <v>-475.09302000000002</v>
      </c>
      <c r="AG287" s="59">
        <v>-1.82</v>
      </c>
      <c r="AH287" s="59">
        <v>-0.18143000000000001</v>
      </c>
      <c r="AI287" s="59">
        <v>-2.14689</v>
      </c>
      <c r="AJ287" s="59">
        <v>0</v>
      </c>
      <c r="AK287" s="59">
        <v>-1.9435</v>
      </c>
      <c r="AL287" s="59">
        <v>-35.386940000000003</v>
      </c>
      <c r="AM287" s="59">
        <v>-1.14262</v>
      </c>
      <c r="AN287" s="59">
        <v>-34.564269999999993</v>
      </c>
      <c r="AO287" s="59">
        <v>-23.841200000000001</v>
      </c>
      <c r="AP287" s="59">
        <v>0</v>
      </c>
      <c r="AQ287" s="59">
        <v>-6074.0837699999993</v>
      </c>
    </row>
    <row r="288" spans="1:43">
      <c r="A288" s="65" t="s">
        <v>399</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c r="AN288" s="59">
        <v>0</v>
      </c>
      <c r="AO288" s="59">
        <v>0</v>
      </c>
      <c r="AP288" s="59">
        <v>0</v>
      </c>
      <c r="AQ288" s="59">
        <v>0</v>
      </c>
    </row>
    <row r="289" spans="1:43">
      <c r="A289" s="389" t="s">
        <v>968</v>
      </c>
      <c r="B289" s="438">
        <v>79379.202650000007</v>
      </c>
      <c r="C289" s="438">
        <v>17850.215519999998</v>
      </c>
      <c r="D289" s="438">
        <v>42272.52562</v>
      </c>
      <c r="E289" s="438">
        <v>16345.37167</v>
      </c>
      <c r="F289" s="438">
        <v>8433.8432400000002</v>
      </c>
      <c r="G289" s="438">
        <v>8386.3564100000003</v>
      </c>
      <c r="H289" s="438">
        <v>7398.2239099999997</v>
      </c>
      <c r="I289" s="438">
        <v>8908.4799800000001</v>
      </c>
      <c r="J289" s="438">
        <v>8567.2682299999997</v>
      </c>
      <c r="K289" s="438">
        <v>14778.216710000001</v>
      </c>
      <c r="L289" s="438">
        <v>5060.3670599999996</v>
      </c>
      <c r="M289" s="438">
        <v>12246.975980000001</v>
      </c>
      <c r="N289" s="438">
        <v>17256.75318</v>
      </c>
      <c r="O289" s="438">
        <v>7663.7580599999992</v>
      </c>
      <c r="P289" s="438">
        <v>6508.8274599999995</v>
      </c>
      <c r="Q289" s="438">
        <v>4818.1470899999995</v>
      </c>
      <c r="R289" s="438">
        <v>4734.5963099999999</v>
      </c>
      <c r="S289" s="438">
        <v>3394.23963</v>
      </c>
      <c r="T289" s="438">
        <v>8810.569019999999</v>
      </c>
      <c r="U289" s="438">
        <v>9629.2378499999995</v>
      </c>
      <c r="V289" s="438">
        <v>2842.8596499999999</v>
      </c>
      <c r="W289" s="438">
        <v>4932.3490400000001</v>
      </c>
      <c r="X289" s="438">
        <v>10394.565060000001</v>
      </c>
      <c r="Y289" s="438">
        <v>6016.8618099999994</v>
      </c>
      <c r="Z289" s="438">
        <v>12232.184150000001</v>
      </c>
      <c r="AA289" s="438">
        <v>4772.9764500000001</v>
      </c>
      <c r="AB289" s="438">
        <v>11696.36634</v>
      </c>
      <c r="AC289" s="438">
        <v>15946.52327</v>
      </c>
      <c r="AD289" s="438">
        <v>7148.3741500000006</v>
      </c>
      <c r="AE289" s="438">
        <v>14506.163869999998</v>
      </c>
      <c r="AF289" s="438">
        <v>3813.9167299999999</v>
      </c>
      <c r="AG289" s="438">
        <v>3889.6185</v>
      </c>
      <c r="AH289" s="438">
        <v>3303.96063</v>
      </c>
      <c r="AI289" s="438">
        <v>1455.46225</v>
      </c>
      <c r="AJ289" s="438">
        <v>2206.8572999999997</v>
      </c>
      <c r="AK289" s="438">
        <v>2196.67985</v>
      </c>
      <c r="AL289" s="438">
        <v>5349.7286199999999</v>
      </c>
      <c r="AM289" s="438">
        <v>1829.99128</v>
      </c>
      <c r="AN289" s="438">
        <v>7743.6997000000001</v>
      </c>
      <c r="AO289" s="438">
        <v>4265.6779200000001</v>
      </c>
      <c r="AP289" s="438">
        <v>1578.3304800000001</v>
      </c>
      <c r="AQ289" s="438">
        <v>420566.32263000001</v>
      </c>
    </row>
    <row r="290" spans="1:43">
      <c r="A290" s="64" t="s">
        <v>400</v>
      </c>
      <c r="B290" s="59">
        <v>11652.14408</v>
      </c>
      <c r="C290" s="59">
        <v>8611.9900699999998</v>
      </c>
      <c r="D290" s="59">
        <v>28978.81798</v>
      </c>
      <c r="E290" s="59">
        <v>6614.3371200000001</v>
      </c>
      <c r="F290" s="59">
        <v>2573.1607599999998</v>
      </c>
      <c r="G290" s="59">
        <v>335.69995</v>
      </c>
      <c r="H290" s="59">
        <v>2595.2894100000003</v>
      </c>
      <c r="I290" s="59">
        <v>2961.58169</v>
      </c>
      <c r="J290" s="59">
        <v>4136.2268899999999</v>
      </c>
      <c r="K290" s="59">
        <v>2293.0999700000002</v>
      </c>
      <c r="L290" s="59">
        <v>3349.81783</v>
      </c>
      <c r="M290" s="59">
        <v>1861.9573899999998</v>
      </c>
      <c r="N290" s="59">
        <v>10567.247439999999</v>
      </c>
      <c r="O290" s="59">
        <v>1473.5579499999999</v>
      </c>
      <c r="P290" s="59">
        <v>4692.0822199999993</v>
      </c>
      <c r="Q290" s="59">
        <v>47.835209999999996</v>
      </c>
      <c r="R290" s="59">
        <v>2330.5397899999998</v>
      </c>
      <c r="S290" s="59">
        <v>620.98126999999999</v>
      </c>
      <c r="T290" s="59">
        <v>663.41784999999993</v>
      </c>
      <c r="U290" s="59">
        <v>295.63799999999998</v>
      </c>
      <c r="V290" s="59">
        <v>242.47220999999999</v>
      </c>
      <c r="W290" s="59">
        <v>605.22421999999995</v>
      </c>
      <c r="X290" s="59">
        <v>7409.2046200000004</v>
      </c>
      <c r="Y290" s="59">
        <v>1479.4588600000002</v>
      </c>
      <c r="Z290" s="59">
        <v>1389.3895</v>
      </c>
      <c r="AA290" s="59">
        <v>2486.90661</v>
      </c>
      <c r="AB290" s="59">
        <v>5485.5519100000001</v>
      </c>
      <c r="AC290" s="59">
        <v>8938.3257300000005</v>
      </c>
      <c r="AD290" s="59">
        <v>943.98493999999994</v>
      </c>
      <c r="AE290" s="59">
        <v>1643.06096</v>
      </c>
      <c r="AF290" s="59">
        <v>2707.1302000000001</v>
      </c>
      <c r="AG290" s="59">
        <v>537.41671999999994</v>
      </c>
      <c r="AH290" s="59">
        <v>285.84583000000003</v>
      </c>
      <c r="AI290" s="59">
        <v>595.89935000000003</v>
      </c>
      <c r="AJ290" s="59">
        <v>36.030199999999994</v>
      </c>
      <c r="AK290" s="59">
        <v>1945.3211799999999</v>
      </c>
      <c r="AL290" s="59">
        <v>8262.8625499999998</v>
      </c>
      <c r="AM290" s="59">
        <v>400.23684000000003</v>
      </c>
      <c r="AN290" s="59">
        <v>1497.2579900000001</v>
      </c>
      <c r="AO290" s="59">
        <v>6076.7596399999993</v>
      </c>
      <c r="AP290" s="59">
        <v>140.79266000000001</v>
      </c>
      <c r="AQ290" s="59">
        <v>149764.55559</v>
      </c>
    </row>
    <row r="291" spans="1:43">
      <c r="A291" s="64" t="s">
        <v>401</v>
      </c>
      <c r="B291" s="59">
        <v>3120.6597999999999</v>
      </c>
      <c r="C291" s="59">
        <v>5925.7584200000001</v>
      </c>
      <c r="D291" s="59">
        <v>11227.69376</v>
      </c>
      <c r="E291" s="59">
        <v>1644.27082</v>
      </c>
      <c r="F291" s="59">
        <v>64.89282</v>
      </c>
      <c r="G291" s="59">
        <v>141.8124</v>
      </c>
      <c r="H291" s="59">
        <v>48.161660000000005</v>
      </c>
      <c r="I291" s="59">
        <v>1777.0997</v>
      </c>
      <c r="J291" s="59">
        <v>327.79888</v>
      </c>
      <c r="K291" s="59">
        <v>8.032350000000001</v>
      </c>
      <c r="L291" s="59">
        <v>1572.9001799999999</v>
      </c>
      <c r="M291" s="59">
        <v>16.842610000000001</v>
      </c>
      <c r="N291" s="59">
        <v>628.22915999999998</v>
      </c>
      <c r="O291" s="59">
        <v>340.47415999999998</v>
      </c>
      <c r="P291" s="59">
        <v>352.71262000000002</v>
      </c>
      <c r="Q291" s="59">
        <v>37.909980000000004</v>
      </c>
      <c r="R291" s="59">
        <v>8.1849299999999996</v>
      </c>
      <c r="S291" s="59">
        <v>44.667720000000003</v>
      </c>
      <c r="T291" s="59">
        <v>274.99819000000002</v>
      </c>
      <c r="U291" s="59">
        <v>124.61078999999999</v>
      </c>
      <c r="V291" s="59">
        <v>1.8661099999999999</v>
      </c>
      <c r="W291" s="59">
        <v>0.24719999999999998</v>
      </c>
      <c r="X291" s="59">
        <v>1793.6458600000001</v>
      </c>
      <c r="Y291" s="59">
        <v>13.975239999999999</v>
      </c>
      <c r="Z291" s="59">
        <v>172.19961999999998</v>
      </c>
      <c r="AA291" s="59">
        <v>835.07782999999995</v>
      </c>
      <c r="AB291" s="59">
        <v>2379.11852</v>
      </c>
      <c r="AC291" s="59">
        <v>230.46108999999998</v>
      </c>
      <c r="AD291" s="59">
        <v>105.88767</v>
      </c>
      <c r="AE291" s="59">
        <v>33.400680000000001</v>
      </c>
      <c r="AF291" s="59">
        <v>725.37757999999997</v>
      </c>
      <c r="AG291" s="59">
        <v>41.338949999999997</v>
      </c>
      <c r="AH291" s="59">
        <v>21.153029999999998</v>
      </c>
      <c r="AI291" s="59">
        <v>202.5806</v>
      </c>
      <c r="AJ291" s="59">
        <v>0.92776000000000003</v>
      </c>
      <c r="AK291" s="59">
        <v>227.95203000000001</v>
      </c>
      <c r="AL291" s="59">
        <v>1767.0465900000002</v>
      </c>
      <c r="AM291" s="59">
        <v>64.191739999999996</v>
      </c>
      <c r="AN291" s="59">
        <v>695.80893000000003</v>
      </c>
      <c r="AO291" s="59">
        <v>87.124189999999999</v>
      </c>
      <c r="AP291" s="59">
        <v>0.80313000000000001</v>
      </c>
      <c r="AQ291" s="59">
        <v>37087.895299999996</v>
      </c>
    </row>
    <row r="292" spans="1:43">
      <c r="A292" s="64" t="s">
        <v>402</v>
      </c>
      <c r="B292" s="59">
        <v>8531.4842799999988</v>
      </c>
      <c r="C292" s="59">
        <v>2686.2316499999997</v>
      </c>
      <c r="D292" s="59">
        <v>17751.124219999998</v>
      </c>
      <c r="E292" s="59">
        <v>4970.0662999999995</v>
      </c>
      <c r="F292" s="59">
        <v>2508.2679399999997</v>
      </c>
      <c r="G292" s="59">
        <v>193.88754999999998</v>
      </c>
      <c r="H292" s="59">
        <v>2547.1277500000001</v>
      </c>
      <c r="I292" s="59">
        <v>1184.48199</v>
      </c>
      <c r="J292" s="59">
        <v>3808.4280099999996</v>
      </c>
      <c r="K292" s="59">
        <v>2285.0676200000003</v>
      </c>
      <c r="L292" s="59">
        <v>1776.9176499999999</v>
      </c>
      <c r="M292" s="59">
        <v>1845.1147800000001</v>
      </c>
      <c r="N292" s="59">
        <v>9939.0182800000002</v>
      </c>
      <c r="O292" s="59">
        <v>1133.0837900000001</v>
      </c>
      <c r="P292" s="59">
        <v>4339.3696</v>
      </c>
      <c r="Q292" s="59">
        <v>9.9252299999999991</v>
      </c>
      <c r="R292" s="59">
        <v>2322.3548599999999</v>
      </c>
      <c r="S292" s="59">
        <v>576.31355000000008</v>
      </c>
      <c r="T292" s="59">
        <v>388.41965999999996</v>
      </c>
      <c r="U292" s="59">
        <v>171.02721</v>
      </c>
      <c r="V292" s="59">
        <v>240.6061</v>
      </c>
      <c r="W292" s="59">
        <v>604.97702000000004</v>
      </c>
      <c r="X292" s="59">
        <v>5615.5587599999999</v>
      </c>
      <c r="Y292" s="59">
        <v>1465.4836200000002</v>
      </c>
      <c r="Z292" s="59">
        <v>1182.2038799999998</v>
      </c>
      <c r="AA292" s="59">
        <v>1651.8287800000001</v>
      </c>
      <c r="AB292" s="59">
        <v>3106.4333900000001</v>
      </c>
      <c r="AC292" s="59">
        <v>8707.8646399999998</v>
      </c>
      <c r="AD292" s="59">
        <v>838.09726999999998</v>
      </c>
      <c r="AE292" s="59">
        <v>1609.6602800000001</v>
      </c>
      <c r="AF292" s="59">
        <v>1981.7526200000002</v>
      </c>
      <c r="AG292" s="59">
        <v>496.07777000000004</v>
      </c>
      <c r="AH292" s="59">
        <v>264.69279999999998</v>
      </c>
      <c r="AI292" s="59">
        <v>393.31875000000002</v>
      </c>
      <c r="AJ292" s="59">
        <v>35.102440000000001</v>
      </c>
      <c r="AK292" s="59">
        <v>1717.36915</v>
      </c>
      <c r="AL292" s="59">
        <v>6495.8159599999999</v>
      </c>
      <c r="AM292" s="59">
        <v>336.04509999999999</v>
      </c>
      <c r="AN292" s="59">
        <v>801.44906000000003</v>
      </c>
      <c r="AO292" s="59">
        <v>5989.6354499999998</v>
      </c>
      <c r="AP292" s="59">
        <v>139.98953</v>
      </c>
      <c r="AQ292" s="59">
        <v>112641.67429000001</v>
      </c>
    </row>
    <row r="293" spans="1:43">
      <c r="A293" s="64" t="s">
        <v>403</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c r="AN293" s="59">
        <v>0</v>
      </c>
      <c r="AO293" s="59">
        <v>0</v>
      </c>
      <c r="AP293" s="59">
        <v>0</v>
      </c>
      <c r="AQ293" s="59">
        <v>0</v>
      </c>
    </row>
    <row r="294" spans="1:43">
      <c r="A294" s="64" t="s">
        <v>404</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c r="AN294" s="59">
        <v>0</v>
      </c>
      <c r="AO294" s="59">
        <v>0</v>
      </c>
      <c r="AP294" s="59">
        <v>0</v>
      </c>
      <c r="AQ294" s="59">
        <v>0</v>
      </c>
    </row>
    <row r="295" spans="1:43">
      <c r="A295" s="64" t="s">
        <v>405</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c r="AN295" s="59">
        <v>0</v>
      </c>
      <c r="AO295" s="59">
        <v>0</v>
      </c>
      <c r="AP295" s="59">
        <v>0</v>
      </c>
      <c r="AQ295" s="59">
        <v>0</v>
      </c>
    </row>
    <row r="296" spans="1:43">
      <c r="A296" s="64" t="s">
        <v>406</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34.985999999999997</v>
      </c>
      <c r="AA296" s="59">
        <v>0</v>
      </c>
      <c r="AB296" s="59">
        <v>0</v>
      </c>
      <c r="AC296" s="59">
        <v>0</v>
      </c>
      <c r="AD296" s="59">
        <v>0</v>
      </c>
      <c r="AE296" s="59">
        <v>0</v>
      </c>
      <c r="AF296" s="59">
        <v>0</v>
      </c>
      <c r="AG296" s="59">
        <v>0</v>
      </c>
      <c r="AH296" s="59">
        <v>0</v>
      </c>
      <c r="AI296" s="59">
        <v>0</v>
      </c>
      <c r="AJ296" s="59">
        <v>0</v>
      </c>
      <c r="AK296" s="59">
        <v>0</v>
      </c>
      <c r="AL296" s="59">
        <v>0</v>
      </c>
      <c r="AM296" s="59">
        <v>0</v>
      </c>
      <c r="AN296" s="59">
        <v>0</v>
      </c>
      <c r="AO296" s="59">
        <v>0</v>
      </c>
      <c r="AP296" s="59">
        <v>0</v>
      </c>
      <c r="AQ296" s="59">
        <v>34.985999999999997</v>
      </c>
    </row>
    <row r="297" spans="1:43">
      <c r="A297" s="64" t="s">
        <v>407</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c r="AN297" s="59">
        <v>0</v>
      </c>
      <c r="AO297" s="59">
        <v>0</v>
      </c>
      <c r="AP297" s="59">
        <v>0</v>
      </c>
      <c r="AQ297" s="59">
        <v>0</v>
      </c>
    </row>
    <row r="298" spans="1:43">
      <c r="A298" s="64" t="s">
        <v>408</v>
      </c>
      <c r="B298" s="59">
        <v>-25264.334750000002</v>
      </c>
      <c r="C298" s="59">
        <v>-12133.8876</v>
      </c>
      <c r="D298" s="59">
        <v>-34730.213040000002</v>
      </c>
      <c r="E298" s="59">
        <v>-6748.8012500000004</v>
      </c>
      <c r="F298" s="59">
        <v>-4053.8081200000001</v>
      </c>
      <c r="G298" s="59">
        <v>-503.73072999999999</v>
      </c>
      <c r="H298" s="59">
        <v>-2858.36726</v>
      </c>
      <c r="I298" s="59">
        <v>-5685.2987999999996</v>
      </c>
      <c r="J298" s="59">
        <v>-4511.5428200000006</v>
      </c>
      <c r="K298" s="59">
        <v>-5655.7117300000009</v>
      </c>
      <c r="L298" s="59">
        <v>-4446.5340500000002</v>
      </c>
      <c r="M298" s="59">
        <v>-3211.9976699999997</v>
      </c>
      <c r="N298" s="59">
        <v>-11618.846599999999</v>
      </c>
      <c r="O298" s="59">
        <v>-3592.7640799999999</v>
      </c>
      <c r="P298" s="59">
        <v>-5954.6022699999994</v>
      </c>
      <c r="Q298" s="59">
        <v>-350.23909999999995</v>
      </c>
      <c r="R298" s="59">
        <v>-2991.3194700000004</v>
      </c>
      <c r="S298" s="59">
        <v>-1130.8428100000001</v>
      </c>
      <c r="T298" s="59">
        <v>-1660.23082</v>
      </c>
      <c r="U298" s="59">
        <v>-1386.1355900000001</v>
      </c>
      <c r="V298" s="59">
        <v>-352.89272999999997</v>
      </c>
      <c r="W298" s="59">
        <v>-1837.46073</v>
      </c>
      <c r="X298" s="59">
        <v>-10916.574060000001</v>
      </c>
      <c r="Y298" s="59">
        <v>-1660.6130900000001</v>
      </c>
      <c r="Z298" s="59">
        <v>-2441.1810800000003</v>
      </c>
      <c r="AA298" s="59">
        <v>-2902.8448599999997</v>
      </c>
      <c r="AB298" s="59">
        <v>-6808.5771699999996</v>
      </c>
      <c r="AC298" s="59">
        <v>-8225.0689899999998</v>
      </c>
      <c r="AD298" s="59">
        <v>-2356.8108299999999</v>
      </c>
      <c r="AE298" s="59">
        <v>-2338.18878</v>
      </c>
      <c r="AF298" s="59">
        <v>-3718.8651800000002</v>
      </c>
      <c r="AG298" s="59">
        <v>-692.00734</v>
      </c>
      <c r="AH298" s="59">
        <v>-620.22946000000002</v>
      </c>
      <c r="AI298" s="59">
        <v>-863.76251000000002</v>
      </c>
      <c r="AJ298" s="59">
        <v>-233.88634999999999</v>
      </c>
      <c r="AK298" s="59">
        <v>-2099.2741599999999</v>
      </c>
      <c r="AL298" s="59">
        <v>-10028.07603</v>
      </c>
      <c r="AM298" s="59">
        <v>-1106.87447</v>
      </c>
      <c r="AN298" s="59">
        <v>-2582.0603300000002</v>
      </c>
      <c r="AO298" s="59">
        <v>-6968.6724800000002</v>
      </c>
      <c r="AP298" s="59">
        <v>-71.829070000000002</v>
      </c>
      <c r="AQ298" s="59">
        <v>-207314.95825999998</v>
      </c>
    </row>
    <row r="299" spans="1:43">
      <c r="A299" s="64" t="s">
        <v>409</v>
      </c>
      <c r="B299" s="59">
        <v>-14921.171839999999</v>
      </c>
      <c r="C299" s="59">
        <v>-3836.3740299999999</v>
      </c>
      <c r="D299" s="59">
        <v>-21572.90494</v>
      </c>
      <c r="E299" s="59">
        <v>-5379.8614400000006</v>
      </c>
      <c r="F299" s="59">
        <v>-3804.4994100000004</v>
      </c>
      <c r="G299" s="59">
        <v>-354.24626000000001</v>
      </c>
      <c r="H299" s="59">
        <v>-2810.2777999999998</v>
      </c>
      <c r="I299" s="59">
        <v>-2741.99766</v>
      </c>
      <c r="J299" s="59">
        <v>-3851.1012700000001</v>
      </c>
      <c r="K299" s="59">
        <v>-3231.08374</v>
      </c>
      <c r="L299" s="59">
        <v>-2677.08788</v>
      </c>
      <c r="M299" s="59">
        <v>-2912.2517400000002</v>
      </c>
      <c r="N299" s="59">
        <v>-10920.117679999999</v>
      </c>
      <c r="O299" s="59">
        <v>-2911.9661499999997</v>
      </c>
      <c r="P299" s="59">
        <v>-5536.0168899999999</v>
      </c>
      <c r="Q299" s="59">
        <v>-350.15457000000004</v>
      </c>
      <c r="R299" s="59">
        <v>-2650.9132599999998</v>
      </c>
      <c r="S299" s="59">
        <v>-1127.67876</v>
      </c>
      <c r="T299" s="59">
        <v>-1260.09457</v>
      </c>
      <c r="U299" s="59">
        <v>-1299.7221999999999</v>
      </c>
      <c r="V299" s="59">
        <v>-350.71935999999999</v>
      </c>
      <c r="W299" s="59">
        <v>-1670.8415199999999</v>
      </c>
      <c r="X299" s="59">
        <v>-8123.5865100000001</v>
      </c>
      <c r="Y299" s="59">
        <v>-1473.51729</v>
      </c>
      <c r="Z299" s="59">
        <v>-2386.82528</v>
      </c>
      <c r="AA299" s="59">
        <v>-2190.3919999999998</v>
      </c>
      <c r="AB299" s="59">
        <v>-4308.5357899999999</v>
      </c>
      <c r="AC299" s="59">
        <v>-8223.04349</v>
      </c>
      <c r="AD299" s="59">
        <v>-2097.3865499999997</v>
      </c>
      <c r="AE299" s="59">
        <v>-1972.31873</v>
      </c>
      <c r="AF299" s="59">
        <v>-2819.3876800000003</v>
      </c>
      <c r="AG299" s="59">
        <v>-677.37128000000007</v>
      </c>
      <c r="AH299" s="59">
        <v>-547.76506000000006</v>
      </c>
      <c r="AI299" s="59">
        <v>-656.80101000000002</v>
      </c>
      <c r="AJ299" s="59">
        <v>-228.18456</v>
      </c>
      <c r="AK299" s="59">
        <v>-1898.25117</v>
      </c>
      <c r="AL299" s="59">
        <v>-7907.2248600000003</v>
      </c>
      <c r="AM299" s="59">
        <v>-725.31500000000005</v>
      </c>
      <c r="AN299" s="59">
        <v>-2556.9416800000004</v>
      </c>
      <c r="AO299" s="59">
        <v>-6389.64905</v>
      </c>
      <c r="AP299" s="59">
        <v>-56.33043</v>
      </c>
      <c r="AQ299" s="59">
        <v>-151409.91038999998</v>
      </c>
    </row>
    <row r="300" spans="1:43">
      <c r="A300" s="64" t="s">
        <v>410</v>
      </c>
      <c r="B300" s="59">
        <v>-124.33544999999999</v>
      </c>
      <c r="C300" s="59">
        <v>-37.808620000000005</v>
      </c>
      <c r="D300" s="59">
        <v>0</v>
      </c>
      <c r="E300" s="59">
        <v>-12.284780000000001</v>
      </c>
      <c r="F300" s="59">
        <v>0</v>
      </c>
      <c r="G300" s="59">
        <v>-1.18835</v>
      </c>
      <c r="H300" s="59">
        <v>0</v>
      </c>
      <c r="I300" s="59">
        <v>-9.7331099999999999</v>
      </c>
      <c r="J300" s="59">
        <v>0</v>
      </c>
      <c r="K300" s="59">
        <v>0</v>
      </c>
      <c r="L300" s="59">
        <v>-9.8604400000000005</v>
      </c>
      <c r="M300" s="59">
        <v>-0.89351999999999998</v>
      </c>
      <c r="N300" s="59">
        <v>0</v>
      </c>
      <c r="O300" s="59">
        <v>0</v>
      </c>
      <c r="P300" s="59">
        <v>0</v>
      </c>
      <c r="Q300" s="59">
        <v>-8.4530000000000008E-2</v>
      </c>
      <c r="R300" s="59">
        <v>-0.21462999999999999</v>
      </c>
      <c r="S300" s="59">
        <v>0</v>
      </c>
      <c r="T300" s="59">
        <v>-0.48655000000000004</v>
      </c>
      <c r="U300" s="59">
        <v>0</v>
      </c>
      <c r="V300" s="59">
        <v>-1.99E-3</v>
      </c>
      <c r="W300" s="59">
        <v>0</v>
      </c>
      <c r="X300" s="59">
        <v>0</v>
      </c>
      <c r="Y300" s="59">
        <v>0</v>
      </c>
      <c r="Z300" s="59">
        <v>-11.91259</v>
      </c>
      <c r="AA300" s="59">
        <v>-0.41935</v>
      </c>
      <c r="AB300" s="59">
        <v>-0.11751</v>
      </c>
      <c r="AC300" s="59">
        <v>0</v>
      </c>
      <c r="AD300" s="59">
        <v>0</v>
      </c>
      <c r="AE300" s="59">
        <v>-3.6280399999999999</v>
      </c>
      <c r="AF300" s="59">
        <v>-0.63715999999999995</v>
      </c>
      <c r="AG300" s="59">
        <v>-0.85577000000000003</v>
      </c>
      <c r="AH300" s="59">
        <v>0</v>
      </c>
      <c r="AI300" s="59">
        <v>0</v>
      </c>
      <c r="AJ300" s="59">
        <v>-4.8999999999999998E-4</v>
      </c>
      <c r="AK300" s="59">
        <v>-2.3999999999999998E-3</v>
      </c>
      <c r="AL300" s="59">
        <v>-4.7976299999999998</v>
      </c>
      <c r="AM300" s="59">
        <v>0</v>
      </c>
      <c r="AN300" s="59">
        <v>0</v>
      </c>
      <c r="AO300" s="59">
        <v>0</v>
      </c>
      <c r="AP300" s="59">
        <v>0</v>
      </c>
      <c r="AQ300" s="59">
        <v>-219.26291000000001</v>
      </c>
    </row>
    <row r="301" spans="1:43">
      <c r="A301" s="65" t="s">
        <v>411</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-5.076E-2</v>
      </c>
      <c r="AM301" s="59">
        <v>0</v>
      </c>
      <c r="AN301" s="59">
        <v>0</v>
      </c>
      <c r="AO301" s="59">
        <v>0</v>
      </c>
      <c r="AP301" s="59">
        <v>0</v>
      </c>
      <c r="AQ301" s="59">
        <v>-5.076E-2</v>
      </c>
    </row>
    <row r="302" spans="1:43">
      <c r="A302" s="65" t="s">
        <v>412</v>
      </c>
      <c r="B302" s="59">
        <v>-10218.82746</v>
      </c>
      <c r="C302" s="59">
        <v>-8259.7049499999994</v>
      </c>
      <c r="D302" s="59">
        <v>-13157.3081</v>
      </c>
      <c r="E302" s="59">
        <v>-1356.6550300000001</v>
      </c>
      <c r="F302" s="59">
        <v>-249.30870999999999</v>
      </c>
      <c r="G302" s="59">
        <v>-148.29612</v>
      </c>
      <c r="H302" s="59">
        <v>-48.089460000000003</v>
      </c>
      <c r="I302" s="59">
        <v>-2933.5680299999999</v>
      </c>
      <c r="J302" s="59">
        <v>-660.44155000000001</v>
      </c>
      <c r="K302" s="59">
        <v>-2399.39383</v>
      </c>
      <c r="L302" s="59">
        <v>-1759.58573</v>
      </c>
      <c r="M302" s="59">
        <v>-298.85240999999996</v>
      </c>
      <c r="N302" s="59">
        <v>-698.72892000000002</v>
      </c>
      <c r="O302" s="59">
        <v>-680.79793000000006</v>
      </c>
      <c r="P302" s="59">
        <v>-418.58537999999999</v>
      </c>
      <c r="Q302" s="59">
        <v>0</v>
      </c>
      <c r="R302" s="59">
        <v>-340.19158000000004</v>
      </c>
      <c r="S302" s="59">
        <v>-3.16405</v>
      </c>
      <c r="T302" s="59">
        <v>-399.6497</v>
      </c>
      <c r="U302" s="59">
        <v>-86.413389999999993</v>
      </c>
      <c r="V302" s="59">
        <v>-2.1713800000000001</v>
      </c>
      <c r="W302" s="59">
        <v>-166.61920999999998</v>
      </c>
      <c r="X302" s="59">
        <v>-2792.9875499999998</v>
      </c>
      <c r="Y302" s="59">
        <v>-187.0958</v>
      </c>
      <c r="Z302" s="59">
        <v>-42.443210000000001</v>
      </c>
      <c r="AA302" s="59">
        <v>-712.03350999999998</v>
      </c>
      <c r="AB302" s="59">
        <v>-2499.9238700000001</v>
      </c>
      <c r="AC302" s="59">
        <v>-2.0255000000000001</v>
      </c>
      <c r="AD302" s="59">
        <v>-259.42428000000001</v>
      </c>
      <c r="AE302" s="59">
        <v>-362.24200999999999</v>
      </c>
      <c r="AF302" s="59">
        <v>-898.84033999999997</v>
      </c>
      <c r="AG302" s="59">
        <v>-13.780290000000001</v>
      </c>
      <c r="AH302" s="59">
        <v>-72.464399999999998</v>
      </c>
      <c r="AI302" s="59">
        <v>-206.9615</v>
      </c>
      <c r="AJ302" s="59">
        <v>-5.7012999999999998</v>
      </c>
      <c r="AK302" s="59">
        <v>-201.02059</v>
      </c>
      <c r="AL302" s="59">
        <v>-2116.0027799999998</v>
      </c>
      <c r="AM302" s="59">
        <v>-381.55946999999998</v>
      </c>
      <c r="AN302" s="59">
        <v>-25.118650000000002</v>
      </c>
      <c r="AO302" s="59">
        <v>-579.02343000000008</v>
      </c>
      <c r="AP302" s="59">
        <v>-15.49864</v>
      </c>
      <c r="AQ302" s="59">
        <v>-55660.500039999999</v>
      </c>
    </row>
    <row r="303" spans="1:43">
      <c r="A303" s="64" t="s">
        <v>1385</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c r="AN303" s="59">
        <v>0</v>
      </c>
      <c r="AO303" s="59">
        <v>0</v>
      </c>
      <c r="AP303" s="59">
        <v>0</v>
      </c>
      <c r="AQ303" s="59">
        <v>0</v>
      </c>
    </row>
    <row r="304" spans="1:43">
      <c r="A304" s="65" t="s">
        <v>414</v>
      </c>
      <c r="B304" s="59">
        <v>0</v>
      </c>
      <c r="C304" s="59">
        <v>0</v>
      </c>
      <c r="D304" s="59">
        <v>0</v>
      </c>
      <c r="E304" s="59">
        <v>0</v>
      </c>
      <c r="F304" s="59">
        <v>0</v>
      </c>
      <c r="G304" s="59">
        <v>0</v>
      </c>
      <c r="H304" s="59">
        <v>0</v>
      </c>
      <c r="I304" s="59">
        <v>0</v>
      </c>
      <c r="J304" s="59">
        <v>0</v>
      </c>
      <c r="K304" s="59">
        <v>-25.234159999999999</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c r="AN304" s="59">
        <v>0</v>
      </c>
      <c r="AO304" s="59">
        <v>0</v>
      </c>
      <c r="AP304" s="59">
        <v>0</v>
      </c>
      <c r="AQ304" s="59">
        <v>-25.234159999999999</v>
      </c>
    </row>
    <row r="305" spans="1:43">
      <c r="A305" s="389" t="s">
        <v>967</v>
      </c>
      <c r="B305" s="438">
        <v>65767.011979999996</v>
      </c>
      <c r="C305" s="438">
        <v>14328.31799</v>
      </c>
      <c r="D305" s="438">
        <v>36521.130560000005</v>
      </c>
      <c r="E305" s="438">
        <v>16210.907539999998</v>
      </c>
      <c r="F305" s="438">
        <v>6953.1958800000002</v>
      </c>
      <c r="G305" s="438">
        <v>8218.3256299999994</v>
      </c>
      <c r="H305" s="438">
        <v>7135.14606</v>
      </c>
      <c r="I305" s="438">
        <v>6184.7628700000005</v>
      </c>
      <c r="J305" s="438">
        <v>8191.9522999999999</v>
      </c>
      <c r="K305" s="438">
        <v>11415.604949999999</v>
      </c>
      <c r="L305" s="438">
        <v>3963.6508399999998</v>
      </c>
      <c r="M305" s="438">
        <v>10896.9357</v>
      </c>
      <c r="N305" s="438">
        <v>16205.15402</v>
      </c>
      <c r="O305" s="438">
        <v>5544.5519299999996</v>
      </c>
      <c r="P305" s="438">
        <v>5246.3074100000003</v>
      </c>
      <c r="Q305" s="438">
        <v>4515.7431999999999</v>
      </c>
      <c r="R305" s="438">
        <v>4073.8166299999998</v>
      </c>
      <c r="S305" s="438">
        <v>2884.3780899999997</v>
      </c>
      <c r="T305" s="438">
        <v>7813.75605</v>
      </c>
      <c r="U305" s="438">
        <v>8538.7402600000005</v>
      </c>
      <c r="V305" s="438">
        <v>2732.4391299999997</v>
      </c>
      <c r="W305" s="438">
        <v>3700.1125299999999</v>
      </c>
      <c r="X305" s="438">
        <v>6887.1956200000004</v>
      </c>
      <c r="Y305" s="438">
        <v>5835.7075800000002</v>
      </c>
      <c r="Z305" s="438">
        <v>11180.39257</v>
      </c>
      <c r="AA305" s="438">
        <v>4357.0382</v>
      </c>
      <c r="AB305" s="438">
        <v>10373.34108</v>
      </c>
      <c r="AC305" s="438">
        <v>16659.780009999999</v>
      </c>
      <c r="AD305" s="438">
        <v>5735.5482599999996</v>
      </c>
      <c r="AE305" s="438">
        <v>13811.036050000001</v>
      </c>
      <c r="AF305" s="438">
        <v>2802.1817500000002</v>
      </c>
      <c r="AG305" s="438">
        <v>3735.0278800000001</v>
      </c>
      <c r="AH305" s="438">
        <v>2969.5770000000002</v>
      </c>
      <c r="AI305" s="438">
        <v>1187.5990900000002</v>
      </c>
      <c r="AJ305" s="438">
        <v>2009.0011499999998</v>
      </c>
      <c r="AK305" s="438">
        <v>2042.7268700000002</v>
      </c>
      <c r="AL305" s="438">
        <v>3584.51514</v>
      </c>
      <c r="AM305" s="438">
        <v>1123.35365</v>
      </c>
      <c r="AN305" s="438">
        <v>6658.8973599999999</v>
      </c>
      <c r="AO305" s="438">
        <v>3373.7650800000001</v>
      </c>
      <c r="AP305" s="438">
        <v>1647.2940700000001</v>
      </c>
      <c r="AQ305" s="438">
        <v>363015.91995999997</v>
      </c>
    </row>
    <row r="306" spans="1:43">
      <c r="A306" s="64" t="s">
        <v>415</v>
      </c>
      <c r="B306" s="59">
        <v>-65235.765350000001</v>
      </c>
      <c r="C306" s="59">
        <v>-14396.29874</v>
      </c>
      <c r="D306" s="59">
        <v>-36892.565950000004</v>
      </c>
      <c r="E306" s="59">
        <v>-15172.09958</v>
      </c>
      <c r="F306" s="59">
        <v>-7089.6541900000002</v>
      </c>
      <c r="G306" s="59">
        <v>-7787.5341100000005</v>
      </c>
      <c r="H306" s="59">
        <v>-6026.2375899999997</v>
      </c>
      <c r="I306" s="59">
        <v>-6325.8529600000002</v>
      </c>
      <c r="J306" s="59">
        <v>-8083.9524599999995</v>
      </c>
      <c r="K306" s="59">
        <v>-9515.1519100000005</v>
      </c>
      <c r="L306" s="59">
        <v>-5661.6208499999993</v>
      </c>
      <c r="M306" s="59">
        <v>-7946.4034299999994</v>
      </c>
      <c r="N306" s="59">
        <v>-14805.237590000001</v>
      </c>
      <c r="O306" s="59">
        <v>-6719.7443600000006</v>
      </c>
      <c r="P306" s="59">
        <v>-5954.8283899999997</v>
      </c>
      <c r="Q306" s="59">
        <v>-4531.5930599999992</v>
      </c>
      <c r="R306" s="59">
        <v>-4326.0983399999996</v>
      </c>
      <c r="S306" s="59">
        <v>-3757.3685299999997</v>
      </c>
      <c r="T306" s="59">
        <v>-7107.2131300000001</v>
      </c>
      <c r="U306" s="59">
        <v>-7615.53197</v>
      </c>
      <c r="V306" s="59">
        <v>-3090.9856199999999</v>
      </c>
      <c r="W306" s="59">
        <v>-4148.01487</v>
      </c>
      <c r="X306" s="59">
        <v>-8007.3975199999995</v>
      </c>
      <c r="Y306" s="59">
        <v>-5769.4071900000008</v>
      </c>
      <c r="Z306" s="59">
        <v>-11846.157220000001</v>
      </c>
      <c r="AA306" s="59">
        <v>-5046.5639000000001</v>
      </c>
      <c r="AB306" s="59">
        <v>-9326.1934299999994</v>
      </c>
      <c r="AC306" s="59">
        <v>-16057.218650000001</v>
      </c>
      <c r="AD306" s="59">
        <v>-5851.5010899999997</v>
      </c>
      <c r="AE306" s="59">
        <v>-13003.480220000001</v>
      </c>
      <c r="AF306" s="59">
        <v>-2473.4252799999999</v>
      </c>
      <c r="AG306" s="59">
        <v>-3488.5741400000002</v>
      </c>
      <c r="AH306" s="59">
        <v>-3685.8777599999999</v>
      </c>
      <c r="AI306" s="59">
        <v>-1767.3457100000001</v>
      </c>
      <c r="AJ306" s="59">
        <v>-2158.61238</v>
      </c>
      <c r="AK306" s="59">
        <v>-1210.32402</v>
      </c>
      <c r="AL306" s="59">
        <v>-5680.8117400000001</v>
      </c>
      <c r="AM306" s="59">
        <v>-1998.1647399999999</v>
      </c>
      <c r="AN306" s="59">
        <v>-5744.9078</v>
      </c>
      <c r="AO306" s="59">
        <v>-4351.0798800000002</v>
      </c>
      <c r="AP306" s="59">
        <v>-1736.5603600000002</v>
      </c>
      <c r="AQ306" s="59">
        <v>-361393.35600999999</v>
      </c>
    </row>
    <row r="307" spans="1:43">
      <c r="A307" s="64" t="s">
        <v>416</v>
      </c>
      <c r="B307" s="59">
        <v>-32812.879950000002</v>
      </c>
      <c r="C307" s="59">
        <v>-7808.0968800000001</v>
      </c>
      <c r="D307" s="59">
        <v>-19386.355050000002</v>
      </c>
      <c r="E307" s="59">
        <v>-8085.7139000000006</v>
      </c>
      <c r="F307" s="59">
        <v>-4517.8982300000007</v>
      </c>
      <c r="G307" s="59">
        <v>-4469.46695</v>
      </c>
      <c r="H307" s="59">
        <v>-3942.1387599999998</v>
      </c>
      <c r="I307" s="59">
        <v>-3077.60428</v>
      </c>
      <c r="J307" s="59">
        <v>-4739.1065099999996</v>
      </c>
      <c r="K307" s="59">
        <v>-5512.6988099999999</v>
      </c>
      <c r="L307" s="59">
        <v>-3946.9402200000004</v>
      </c>
      <c r="M307" s="59">
        <v>-4940.1495500000001</v>
      </c>
      <c r="N307" s="59">
        <v>-5976.6584999999995</v>
      </c>
      <c r="O307" s="59">
        <v>-4787.0853399999996</v>
      </c>
      <c r="P307" s="59">
        <v>-3648.1032999999998</v>
      </c>
      <c r="Q307" s="59">
        <v>-2805.65031</v>
      </c>
      <c r="R307" s="59">
        <v>-2752.74485</v>
      </c>
      <c r="S307" s="59">
        <v>-2116.9587700000002</v>
      </c>
      <c r="T307" s="59">
        <v>-4557.3601799999997</v>
      </c>
      <c r="U307" s="59">
        <v>-4464.9751999999999</v>
      </c>
      <c r="V307" s="59">
        <v>-2027.65852</v>
      </c>
      <c r="W307" s="59">
        <v>-2527.83583</v>
      </c>
      <c r="X307" s="59">
        <v>-4698.8450700000003</v>
      </c>
      <c r="Y307" s="59">
        <v>-3816.4588599999997</v>
      </c>
      <c r="Z307" s="59">
        <v>-6518.6035099999999</v>
      </c>
      <c r="AA307" s="59">
        <v>-3150.5987300000002</v>
      </c>
      <c r="AB307" s="59">
        <v>-5540.4382500000002</v>
      </c>
      <c r="AC307" s="59">
        <v>-9132.3986700000005</v>
      </c>
      <c r="AD307" s="59">
        <v>-3681.7784999999999</v>
      </c>
      <c r="AE307" s="59">
        <v>-7231.1574000000001</v>
      </c>
      <c r="AF307" s="59">
        <v>-1563.46667</v>
      </c>
      <c r="AG307" s="59">
        <v>-2329.4312200000004</v>
      </c>
      <c r="AH307" s="59">
        <v>-2253.0233900000003</v>
      </c>
      <c r="AI307" s="59">
        <v>-1160.9633899999999</v>
      </c>
      <c r="AJ307" s="59">
        <v>-1552.2241399999998</v>
      </c>
      <c r="AK307" s="59">
        <v>-799.67648999999994</v>
      </c>
      <c r="AL307" s="59">
        <v>-3505.2683399999996</v>
      </c>
      <c r="AM307" s="59">
        <v>-1226.42409</v>
      </c>
      <c r="AN307" s="59">
        <v>-3201.3487799999998</v>
      </c>
      <c r="AO307" s="59">
        <v>-2584.9829199999999</v>
      </c>
      <c r="AP307" s="59">
        <v>-1241.6911200000002</v>
      </c>
      <c r="AQ307" s="59">
        <v>-204092.85943000001</v>
      </c>
    </row>
    <row r="308" spans="1:43">
      <c r="A308" s="64" t="s">
        <v>417</v>
      </c>
      <c r="B308" s="59">
        <v>-6116.9523600000002</v>
      </c>
      <c r="C308" s="59">
        <v>-1379.73822</v>
      </c>
      <c r="D308" s="59">
        <v>-4106.4022199999999</v>
      </c>
      <c r="E308" s="59">
        <v>-1889.16174</v>
      </c>
      <c r="F308" s="59">
        <v>-591.52431000000001</v>
      </c>
      <c r="G308" s="59">
        <v>-697.66088999999999</v>
      </c>
      <c r="H308" s="59">
        <v>-539.90333999999996</v>
      </c>
      <c r="I308" s="59">
        <v>-756.63308999999992</v>
      </c>
      <c r="J308" s="59">
        <v>-671.00463999999999</v>
      </c>
      <c r="K308" s="59">
        <v>-600.40572999999995</v>
      </c>
      <c r="L308" s="59">
        <v>-559.24327000000005</v>
      </c>
      <c r="M308" s="59">
        <v>-504.52224000000001</v>
      </c>
      <c r="N308" s="59">
        <v>-786.81031000000007</v>
      </c>
      <c r="O308" s="59">
        <v>-544.94504000000006</v>
      </c>
      <c r="P308" s="59">
        <v>-179.90770999999998</v>
      </c>
      <c r="Q308" s="59">
        <v>-496.20882</v>
      </c>
      <c r="R308" s="59">
        <v>-387.50731999999999</v>
      </c>
      <c r="S308" s="59">
        <v>-361.08958000000001</v>
      </c>
      <c r="T308" s="59">
        <v>-395.31981999999999</v>
      </c>
      <c r="U308" s="59">
        <v>-546.2203199999999</v>
      </c>
      <c r="V308" s="59">
        <v>-142.27350000000001</v>
      </c>
      <c r="W308" s="59">
        <v>-396.03093999999999</v>
      </c>
      <c r="X308" s="59">
        <v>-475.18296000000004</v>
      </c>
      <c r="Y308" s="59">
        <v>-370.89881000000003</v>
      </c>
      <c r="Z308" s="59">
        <v>-1835.3210100000001</v>
      </c>
      <c r="AA308" s="59">
        <v>-356.27965</v>
      </c>
      <c r="AB308" s="59">
        <v>-464.69913000000003</v>
      </c>
      <c r="AC308" s="59">
        <v>-742.93277</v>
      </c>
      <c r="AD308" s="59">
        <v>-349.38911999999999</v>
      </c>
      <c r="AE308" s="59">
        <v>-1065.42462</v>
      </c>
      <c r="AF308" s="59">
        <v>-166.81447</v>
      </c>
      <c r="AG308" s="59">
        <v>-152.84467000000001</v>
      </c>
      <c r="AH308" s="59">
        <v>-381.43603000000002</v>
      </c>
      <c r="AI308" s="59">
        <v>-140.56664999999998</v>
      </c>
      <c r="AJ308" s="59">
        <v>-211.39202</v>
      </c>
      <c r="AK308" s="59">
        <v>-97.905000000000001</v>
      </c>
      <c r="AL308" s="59">
        <v>-475.16242</v>
      </c>
      <c r="AM308" s="59">
        <v>-163.99365</v>
      </c>
      <c r="AN308" s="59">
        <v>-486.87574999999998</v>
      </c>
      <c r="AO308" s="59">
        <v>-553.93434999999999</v>
      </c>
      <c r="AP308" s="59">
        <v>-82.910979999999995</v>
      </c>
      <c r="AQ308" s="59">
        <v>-31223.429469999999</v>
      </c>
    </row>
    <row r="309" spans="1:43">
      <c r="A309" s="64" t="s">
        <v>418</v>
      </c>
      <c r="B309" s="59">
        <v>-3667.0096100000001</v>
      </c>
      <c r="C309" s="59">
        <v>-579.14853000000005</v>
      </c>
      <c r="D309" s="59">
        <v>-277.34726000000001</v>
      </c>
      <c r="E309" s="59">
        <v>-141.05342000000002</v>
      </c>
      <c r="F309" s="59">
        <v>-87.890779999999992</v>
      </c>
      <c r="G309" s="59">
        <v>-57.5535</v>
      </c>
      <c r="H309" s="59">
        <v>-45.738759999999999</v>
      </c>
      <c r="I309" s="59">
        <v>-80.591610000000003</v>
      </c>
      <c r="J309" s="59">
        <v>-119.77143</v>
      </c>
      <c r="K309" s="59">
        <v>-68.89088000000001</v>
      </c>
      <c r="L309" s="59">
        <v>-55.426410000000004</v>
      </c>
      <c r="M309" s="59">
        <v>-77.897649999999999</v>
      </c>
      <c r="N309" s="59">
        <v>-757.14354000000003</v>
      </c>
      <c r="O309" s="59">
        <v>-115.66811</v>
      </c>
      <c r="P309" s="59">
        <v>-95.860789999999994</v>
      </c>
      <c r="Q309" s="59">
        <v>-60.465120000000006</v>
      </c>
      <c r="R309" s="59">
        <v>-57.774160000000002</v>
      </c>
      <c r="S309" s="59">
        <v>-32.17512</v>
      </c>
      <c r="T309" s="59">
        <v>-74.373070000000013</v>
      </c>
      <c r="U309" s="59">
        <v>-86.682169999999999</v>
      </c>
      <c r="V309" s="59">
        <v>-68.863600000000005</v>
      </c>
      <c r="W309" s="59">
        <v>-36.640540000000001</v>
      </c>
      <c r="X309" s="59">
        <v>-96.591170000000005</v>
      </c>
      <c r="Y309" s="59">
        <v>-63.908819999999999</v>
      </c>
      <c r="Z309" s="59">
        <v>-229.14967999999999</v>
      </c>
      <c r="AA309" s="59">
        <v>-56.706440000000001</v>
      </c>
      <c r="AB309" s="59">
        <v>-121.75214</v>
      </c>
      <c r="AC309" s="59">
        <v>-383.68444</v>
      </c>
      <c r="AD309" s="59">
        <v>-39.728900000000003</v>
      </c>
      <c r="AE309" s="59">
        <v>-139.60037</v>
      </c>
      <c r="AF309" s="59">
        <v>-63.371430000000004</v>
      </c>
      <c r="AG309" s="59">
        <v>-26.40165</v>
      </c>
      <c r="AH309" s="59">
        <v>-73.312100000000001</v>
      </c>
      <c r="AI309" s="59">
        <v>-28.158390000000001</v>
      </c>
      <c r="AJ309" s="59">
        <v>-51.759500000000003</v>
      </c>
      <c r="AK309" s="59">
        <v>-25.594150000000003</v>
      </c>
      <c r="AL309" s="59">
        <v>-72.910520000000005</v>
      </c>
      <c r="AM309" s="59">
        <v>-40.938639999999999</v>
      </c>
      <c r="AN309" s="59">
        <v>-107.55772999999999</v>
      </c>
      <c r="AO309" s="59">
        <v>-75.564350000000005</v>
      </c>
      <c r="AP309" s="59">
        <v>-35.59975</v>
      </c>
      <c r="AQ309" s="59">
        <v>-8376.2562300000009</v>
      </c>
    </row>
    <row r="310" spans="1:43">
      <c r="A310" s="64" t="s">
        <v>419</v>
      </c>
      <c r="B310" s="59">
        <v>-3286.8276299999998</v>
      </c>
      <c r="C310" s="59">
        <v>-249.75715</v>
      </c>
      <c r="D310" s="59">
        <v>-1789.8720600000001</v>
      </c>
      <c r="E310" s="59">
        <v>-498.65527000000003</v>
      </c>
      <c r="F310" s="59">
        <v>-109.05230999999999</v>
      </c>
      <c r="G310" s="59">
        <v>-111.28457</v>
      </c>
      <c r="H310" s="59">
        <v>-60.881239999999998</v>
      </c>
      <c r="I310" s="59">
        <v>-137.49960000000002</v>
      </c>
      <c r="J310" s="59">
        <v>-195.12970999999999</v>
      </c>
      <c r="K310" s="59">
        <v>-191.59390999999999</v>
      </c>
      <c r="L310" s="59">
        <v>-125.01436</v>
      </c>
      <c r="M310" s="59">
        <v>-152.27764999999999</v>
      </c>
      <c r="N310" s="59">
        <v>-220.96375</v>
      </c>
      <c r="O310" s="59">
        <v>-96.391960000000012</v>
      </c>
      <c r="P310" s="59">
        <v>-254.83802</v>
      </c>
      <c r="Q310" s="59">
        <v>-115.89458999999999</v>
      </c>
      <c r="R310" s="59">
        <v>-104.72675</v>
      </c>
      <c r="S310" s="59">
        <v>-133.40311</v>
      </c>
      <c r="T310" s="59">
        <v>-180.32853</v>
      </c>
      <c r="U310" s="59">
        <v>-207.20454000000001</v>
      </c>
      <c r="V310" s="59">
        <v>-83.414059999999992</v>
      </c>
      <c r="W310" s="59">
        <v>-95.341880000000003</v>
      </c>
      <c r="X310" s="59">
        <v>-239.00451999999999</v>
      </c>
      <c r="Y310" s="59">
        <v>-101.69144</v>
      </c>
      <c r="Z310" s="59">
        <v>-131.26781</v>
      </c>
      <c r="AA310" s="59">
        <v>-94.181429999999992</v>
      </c>
      <c r="AB310" s="59">
        <v>-182.00673999999998</v>
      </c>
      <c r="AC310" s="59">
        <v>-461.90609000000001</v>
      </c>
      <c r="AD310" s="59">
        <v>-197.74588</v>
      </c>
      <c r="AE310" s="59">
        <v>-416.85719</v>
      </c>
      <c r="AF310" s="59">
        <v>-20.560580000000002</v>
      </c>
      <c r="AG310" s="59">
        <v>-76.754840000000002</v>
      </c>
      <c r="AH310" s="59">
        <v>-85.232669999999999</v>
      </c>
      <c r="AI310" s="59">
        <v>-37.177480000000003</v>
      </c>
      <c r="AJ310" s="59">
        <v>-48.215180000000004</v>
      </c>
      <c r="AK310" s="59">
        <v>-10.491910000000001</v>
      </c>
      <c r="AL310" s="59">
        <v>-160.66489999999999</v>
      </c>
      <c r="AM310" s="59">
        <v>-172.62001000000001</v>
      </c>
      <c r="AN310" s="59">
        <v>-128.29542999999998</v>
      </c>
      <c r="AO310" s="59">
        <v>-79.568380000000005</v>
      </c>
      <c r="AP310" s="59">
        <v>-35.619810000000001</v>
      </c>
      <c r="AQ310" s="59">
        <v>-11080.21494</v>
      </c>
    </row>
    <row r="311" spans="1:43">
      <c r="A311" s="64" t="s">
        <v>420</v>
      </c>
      <c r="B311" s="59">
        <v>-3646.9421499999999</v>
      </c>
      <c r="C311" s="59">
        <v>-981.73943000000008</v>
      </c>
      <c r="D311" s="59">
        <v>-2235.5236199999999</v>
      </c>
      <c r="E311" s="59">
        <v>-914.20957999999996</v>
      </c>
      <c r="F311" s="59">
        <v>-387.32</v>
      </c>
      <c r="G311" s="59">
        <v>-379.47883000000002</v>
      </c>
      <c r="H311" s="59">
        <v>-304.34145000000001</v>
      </c>
      <c r="I311" s="59">
        <v>-498.39459000000005</v>
      </c>
      <c r="J311" s="59">
        <v>-459.29003999999998</v>
      </c>
      <c r="K311" s="59">
        <v>-672.00099999999998</v>
      </c>
      <c r="L311" s="59">
        <v>-254.62635</v>
      </c>
      <c r="M311" s="59">
        <v>-165.53370999999999</v>
      </c>
      <c r="N311" s="59">
        <v>-914.30034000000001</v>
      </c>
      <c r="O311" s="59">
        <v>-227.40864000000002</v>
      </c>
      <c r="P311" s="59">
        <v>-325.029</v>
      </c>
      <c r="Q311" s="59">
        <v>-257.86781999999999</v>
      </c>
      <c r="R311" s="59">
        <v>-194.92264</v>
      </c>
      <c r="S311" s="59">
        <v>-167.86179000000001</v>
      </c>
      <c r="T311" s="59">
        <v>-399.64483000000001</v>
      </c>
      <c r="U311" s="59">
        <v>-495.12147999999996</v>
      </c>
      <c r="V311" s="59">
        <v>-165.95714000000001</v>
      </c>
      <c r="W311" s="59">
        <v>-254.85655</v>
      </c>
      <c r="X311" s="59">
        <v>-680.59580000000005</v>
      </c>
      <c r="Y311" s="59">
        <v>-280.74966999999998</v>
      </c>
      <c r="Z311" s="59">
        <v>-662.33695999999998</v>
      </c>
      <c r="AA311" s="59">
        <v>-283.58835999999997</v>
      </c>
      <c r="AB311" s="59">
        <v>-626.26454000000001</v>
      </c>
      <c r="AC311" s="59">
        <v>-840.89267000000007</v>
      </c>
      <c r="AD311" s="59">
        <v>-347.21217999999999</v>
      </c>
      <c r="AE311" s="59">
        <v>-776.41152</v>
      </c>
      <c r="AF311" s="59">
        <v>-217.04597000000001</v>
      </c>
      <c r="AG311" s="59">
        <v>-171.37189999999998</v>
      </c>
      <c r="AH311" s="59">
        <v>-176.59035999999998</v>
      </c>
      <c r="AI311" s="59">
        <v>-68.08686999999999</v>
      </c>
      <c r="AJ311" s="59">
        <v>-106.71238000000001</v>
      </c>
      <c r="AK311" s="59">
        <v>-78.493470000000002</v>
      </c>
      <c r="AL311" s="59">
        <v>-313.45464000000004</v>
      </c>
      <c r="AM311" s="59">
        <v>-86.34344999999999</v>
      </c>
      <c r="AN311" s="59">
        <v>-382.65502000000004</v>
      </c>
      <c r="AO311" s="59">
        <v>-218.34417999999999</v>
      </c>
      <c r="AP311" s="59">
        <v>-63.124940000000002</v>
      </c>
      <c r="AQ311" s="59">
        <v>-20682.645860000001</v>
      </c>
    </row>
    <row r="312" spans="1:43">
      <c r="A312" s="64" t="s">
        <v>421</v>
      </c>
      <c r="B312" s="59">
        <v>-1568.3388799999998</v>
      </c>
      <c r="C312" s="59">
        <v>-279.05814000000004</v>
      </c>
      <c r="D312" s="59">
        <v>-959.01561000000004</v>
      </c>
      <c r="E312" s="59">
        <v>-32.176400000000001</v>
      </c>
      <c r="F312" s="59">
        <v>-89.826350000000005</v>
      </c>
      <c r="G312" s="59">
        <v>-130.32649000000001</v>
      </c>
      <c r="H312" s="59">
        <v>-74.557520000000011</v>
      </c>
      <c r="I312" s="59">
        <v>-110.75194</v>
      </c>
      <c r="J312" s="59">
        <v>-100.02109</v>
      </c>
      <c r="K312" s="59">
        <v>-127.10843</v>
      </c>
      <c r="L312" s="59">
        <v>-24.808700000000002</v>
      </c>
      <c r="M312" s="59">
        <v>-64.990970000000004</v>
      </c>
      <c r="N312" s="59">
        <v>-45.576160000000002</v>
      </c>
      <c r="O312" s="59">
        <v>-5.7313799999999997</v>
      </c>
      <c r="P312" s="59">
        <v>-70.608419999999995</v>
      </c>
      <c r="Q312" s="59">
        <v>-30.860349999999997</v>
      </c>
      <c r="R312" s="59">
        <v>-30.36918</v>
      </c>
      <c r="S312" s="59">
        <v>-60.312719999999999</v>
      </c>
      <c r="T312" s="59">
        <v>-65.465769999999992</v>
      </c>
      <c r="U312" s="59">
        <v>-76.935850000000002</v>
      </c>
      <c r="V312" s="59">
        <v>-4.0701200000000002</v>
      </c>
      <c r="W312" s="59">
        <v>-45.745519999999999</v>
      </c>
      <c r="X312" s="59">
        <v>-58.744129999999998</v>
      </c>
      <c r="Y312" s="59">
        <v>-157.92372</v>
      </c>
      <c r="Z312" s="59">
        <v>-122.97635000000001</v>
      </c>
      <c r="AA312" s="59">
        <v>-26.75348</v>
      </c>
      <c r="AB312" s="59">
        <v>-37.631169999999997</v>
      </c>
      <c r="AC312" s="59">
        <v>-266.95371</v>
      </c>
      <c r="AD312" s="59">
        <v>-60.963740000000001</v>
      </c>
      <c r="AE312" s="59">
        <v>-60.546099999999996</v>
      </c>
      <c r="AF312" s="59">
        <v>-14.013209999999999</v>
      </c>
      <c r="AG312" s="59">
        <v>-13.229100000000001</v>
      </c>
      <c r="AH312" s="59">
        <v>-29.323930000000001</v>
      </c>
      <c r="AI312" s="59">
        <v>-20.020319999999998</v>
      </c>
      <c r="AJ312" s="59">
        <v>-13.15334</v>
      </c>
      <c r="AK312" s="59">
        <v>-1.33022</v>
      </c>
      <c r="AL312" s="59">
        <v>-69.612490000000008</v>
      </c>
      <c r="AM312" s="59">
        <v>-17.03266</v>
      </c>
      <c r="AN312" s="59">
        <v>-94.967079999999996</v>
      </c>
      <c r="AO312" s="59">
        <v>-21.195589999999999</v>
      </c>
      <c r="AP312" s="59">
        <v>-31.525680000000001</v>
      </c>
      <c r="AQ312" s="59">
        <v>-5114.5520099999994</v>
      </c>
    </row>
    <row r="313" spans="1:43">
      <c r="A313" s="64" t="s">
        <v>422</v>
      </c>
      <c r="B313" s="59">
        <v>-2424.2838400000001</v>
      </c>
      <c r="C313" s="59">
        <v>-513.54737999999998</v>
      </c>
      <c r="D313" s="59">
        <v>-1219.97766</v>
      </c>
      <c r="E313" s="59">
        <v>-335.06814000000003</v>
      </c>
      <c r="F313" s="59">
        <v>-167.12335999999999</v>
      </c>
      <c r="G313" s="59">
        <v>-135.04742000000002</v>
      </c>
      <c r="H313" s="59">
        <v>-174.87398999999999</v>
      </c>
      <c r="I313" s="59">
        <v>-280.98171000000002</v>
      </c>
      <c r="J313" s="59">
        <v>-294.38703000000004</v>
      </c>
      <c r="K313" s="59">
        <v>-454.86733000000004</v>
      </c>
      <c r="L313" s="59">
        <v>-127.86449</v>
      </c>
      <c r="M313" s="59">
        <v>-241.67660000000001</v>
      </c>
      <c r="N313" s="59">
        <v>-340.70537999999999</v>
      </c>
      <c r="O313" s="59">
        <v>-150.26782</v>
      </c>
      <c r="P313" s="59">
        <v>-182.18743000000001</v>
      </c>
      <c r="Q313" s="59">
        <v>-88.842169999999996</v>
      </c>
      <c r="R313" s="59">
        <v>-115.79514</v>
      </c>
      <c r="S313" s="59">
        <v>-117.93613999999999</v>
      </c>
      <c r="T313" s="59">
        <v>-482.77396000000005</v>
      </c>
      <c r="U313" s="59">
        <v>-177.23587000000001</v>
      </c>
      <c r="V313" s="59">
        <v>-131.2697</v>
      </c>
      <c r="W313" s="59">
        <v>-90.52937</v>
      </c>
      <c r="X313" s="59">
        <v>-143.14295000000001</v>
      </c>
      <c r="Y313" s="59">
        <v>-139.494</v>
      </c>
      <c r="Z313" s="59">
        <v>-344.34046000000001</v>
      </c>
      <c r="AA313" s="59">
        <v>-95.858399999999989</v>
      </c>
      <c r="AB313" s="59">
        <v>-162.27664999999999</v>
      </c>
      <c r="AC313" s="59">
        <v>-569.14496999999994</v>
      </c>
      <c r="AD313" s="59">
        <v>-170.39917000000003</v>
      </c>
      <c r="AE313" s="59">
        <v>-509.69610999999998</v>
      </c>
      <c r="AF313" s="59">
        <v>-151.83604</v>
      </c>
      <c r="AG313" s="59">
        <v>-98.960580000000007</v>
      </c>
      <c r="AH313" s="59">
        <v>-170.53451000000001</v>
      </c>
      <c r="AI313" s="59">
        <v>-85.345050000000001</v>
      </c>
      <c r="AJ313" s="59">
        <v>-32.041200000000003</v>
      </c>
      <c r="AK313" s="59">
        <v>-21.229209999999998</v>
      </c>
      <c r="AL313" s="59">
        <v>-248.09422000000001</v>
      </c>
      <c r="AM313" s="59">
        <v>-34.14387</v>
      </c>
      <c r="AN313" s="59">
        <v>-327.00749000000002</v>
      </c>
      <c r="AO313" s="59">
        <v>-64.844940000000008</v>
      </c>
      <c r="AP313" s="59">
        <v>-40.93094</v>
      </c>
      <c r="AQ313" s="59">
        <v>-11656.562689999999</v>
      </c>
    </row>
    <row r="314" spans="1:43">
      <c r="A314" s="64" t="s">
        <v>423</v>
      </c>
      <c r="B314" s="59">
        <v>-225.60527999999999</v>
      </c>
      <c r="C314" s="59">
        <v>-97.567530000000005</v>
      </c>
      <c r="D314" s="59">
        <v>-704.72020999999995</v>
      </c>
      <c r="E314" s="59">
        <v>-59.664160000000003</v>
      </c>
      <c r="F314" s="59">
        <v>-30.623669999999997</v>
      </c>
      <c r="G314" s="59">
        <v>-96.019000000000005</v>
      </c>
      <c r="H314" s="59">
        <v>-43.896629999999995</v>
      </c>
      <c r="I314" s="59">
        <v>-66.413889999999995</v>
      </c>
      <c r="J314" s="59">
        <v>-80.212679999999992</v>
      </c>
      <c r="K314" s="59">
        <v>-174.31712999999999</v>
      </c>
      <c r="L314" s="59">
        <v>-30.031279999999999</v>
      </c>
      <c r="M314" s="59">
        <v>-51.904110000000003</v>
      </c>
      <c r="N314" s="59">
        <v>-109.49973</v>
      </c>
      <c r="O314" s="59">
        <v>-49.197609999999997</v>
      </c>
      <c r="P314" s="59">
        <v>-81.313550000000006</v>
      </c>
      <c r="Q314" s="59">
        <v>-15.45782</v>
      </c>
      <c r="R314" s="59">
        <v>-78.27525</v>
      </c>
      <c r="S314" s="59">
        <v>-58.199349999999995</v>
      </c>
      <c r="T314" s="59">
        <v>-82.77085000000001</v>
      </c>
      <c r="U314" s="59">
        <v>-23.365159999999999</v>
      </c>
      <c r="V314" s="59">
        <v>-10.7568</v>
      </c>
      <c r="W314" s="59">
        <v>-30.977070000000001</v>
      </c>
      <c r="X314" s="59">
        <v>-46.09619</v>
      </c>
      <c r="Y314" s="59">
        <v>-12.91554</v>
      </c>
      <c r="Z314" s="59">
        <v>-95.366070000000008</v>
      </c>
      <c r="AA314" s="59">
        <v>-73.319240000000008</v>
      </c>
      <c r="AB314" s="59">
        <v>-29.530270000000002</v>
      </c>
      <c r="AC314" s="59">
        <v>-148.16810000000001</v>
      </c>
      <c r="AD314" s="59">
        <v>-74.975390000000004</v>
      </c>
      <c r="AE314" s="59">
        <v>-213.19264999999999</v>
      </c>
      <c r="AF314" s="59">
        <v>-58.301850000000002</v>
      </c>
      <c r="AG314" s="59">
        <v>-46.212040000000002</v>
      </c>
      <c r="AH314" s="59">
        <v>-18.99737</v>
      </c>
      <c r="AI314" s="59">
        <v>-38.703620000000001</v>
      </c>
      <c r="AJ314" s="59">
        <v>-10.477649999999999</v>
      </c>
      <c r="AK314" s="59">
        <v>-40.6</v>
      </c>
      <c r="AL314" s="59">
        <v>-91.740080000000006</v>
      </c>
      <c r="AM314" s="59">
        <v>-39.593309999999995</v>
      </c>
      <c r="AN314" s="59">
        <v>-31.13917</v>
      </c>
      <c r="AO314" s="59">
        <v>-5.7228999999999992</v>
      </c>
      <c r="AP314" s="59">
        <v>-16.908540000000002</v>
      </c>
      <c r="AQ314" s="59">
        <v>-3292.74874</v>
      </c>
    </row>
    <row r="315" spans="1:43">
      <c r="A315" s="65" t="s">
        <v>424</v>
      </c>
      <c r="B315" s="59">
        <v>-11486.925650000001</v>
      </c>
      <c r="C315" s="59">
        <v>-2507.6454800000001</v>
      </c>
      <c r="D315" s="59">
        <v>-6213.3522599999997</v>
      </c>
      <c r="E315" s="59">
        <v>-3216.3969700000002</v>
      </c>
      <c r="F315" s="59">
        <v>-1108.39518</v>
      </c>
      <c r="G315" s="59">
        <v>-1710.6964599999999</v>
      </c>
      <c r="H315" s="59">
        <v>-839.90589999999997</v>
      </c>
      <c r="I315" s="59">
        <v>-1316.98225</v>
      </c>
      <c r="J315" s="59">
        <v>-1425.0293300000001</v>
      </c>
      <c r="K315" s="59">
        <v>-1713.2686899999999</v>
      </c>
      <c r="L315" s="59">
        <v>-537.66577000000007</v>
      </c>
      <c r="M315" s="59">
        <v>-1747.4509499999999</v>
      </c>
      <c r="N315" s="59">
        <v>-5653.5798800000002</v>
      </c>
      <c r="O315" s="59">
        <v>-743.04845999999998</v>
      </c>
      <c r="P315" s="59">
        <v>-1116.9801699999998</v>
      </c>
      <c r="Q315" s="59">
        <v>-660.34606000000008</v>
      </c>
      <c r="R315" s="59">
        <v>-603.98305000000005</v>
      </c>
      <c r="S315" s="59">
        <v>-709.43194999999992</v>
      </c>
      <c r="T315" s="59">
        <v>-869.17611999999997</v>
      </c>
      <c r="U315" s="59">
        <v>-1537.7913799999999</v>
      </c>
      <c r="V315" s="59">
        <v>-456.72217999999998</v>
      </c>
      <c r="W315" s="59">
        <v>-670.05717000000004</v>
      </c>
      <c r="X315" s="59">
        <v>-1569.1947299999999</v>
      </c>
      <c r="Y315" s="59">
        <v>-825.36632999999995</v>
      </c>
      <c r="Z315" s="59">
        <v>-1906.79537</v>
      </c>
      <c r="AA315" s="59">
        <v>-909.27817000000005</v>
      </c>
      <c r="AB315" s="59">
        <v>-2161.5945400000001</v>
      </c>
      <c r="AC315" s="59">
        <v>-3511.1372299999998</v>
      </c>
      <c r="AD315" s="59">
        <v>-929.30820999999992</v>
      </c>
      <c r="AE315" s="59">
        <v>-2590.5942599999998</v>
      </c>
      <c r="AF315" s="59">
        <v>-218.01506000000001</v>
      </c>
      <c r="AG315" s="59">
        <v>-573.36814000000004</v>
      </c>
      <c r="AH315" s="59">
        <v>-497.42740000000003</v>
      </c>
      <c r="AI315" s="59">
        <v>-188.32393999999999</v>
      </c>
      <c r="AJ315" s="59">
        <v>-132.63696999999999</v>
      </c>
      <c r="AK315" s="59">
        <v>-135.00357</v>
      </c>
      <c r="AL315" s="59">
        <v>-743.90413000000001</v>
      </c>
      <c r="AM315" s="59">
        <v>-217.07506000000001</v>
      </c>
      <c r="AN315" s="59">
        <v>-985.06134999999995</v>
      </c>
      <c r="AO315" s="59">
        <v>-746.92227000000003</v>
      </c>
      <c r="AP315" s="59">
        <v>-188.24860000000001</v>
      </c>
      <c r="AQ315" s="59">
        <v>-65874.086639999994</v>
      </c>
    </row>
    <row r="316" spans="1:43">
      <c r="A316" s="389" t="s">
        <v>966</v>
      </c>
      <c r="B316" s="438">
        <v>531.24662999999998</v>
      </c>
      <c r="C316" s="438">
        <v>-67.98075</v>
      </c>
      <c r="D316" s="438">
        <v>-371.43539000000004</v>
      </c>
      <c r="E316" s="438">
        <v>1038.8079599999999</v>
      </c>
      <c r="F316" s="438">
        <v>-136.45831000000001</v>
      </c>
      <c r="G316" s="438">
        <v>430.79151999999999</v>
      </c>
      <c r="H316" s="438">
        <v>1108.9084700000001</v>
      </c>
      <c r="I316" s="438">
        <v>-141.09009</v>
      </c>
      <c r="J316" s="438">
        <v>107.99983999999999</v>
      </c>
      <c r="K316" s="438">
        <v>1900.4530400000001</v>
      </c>
      <c r="L316" s="438">
        <v>-1697.97001</v>
      </c>
      <c r="M316" s="438">
        <v>2950.5322700000002</v>
      </c>
      <c r="N316" s="438">
        <v>1399.91643</v>
      </c>
      <c r="O316" s="438">
        <v>-1175.1924299999998</v>
      </c>
      <c r="P316" s="438">
        <v>-708.52098000000001</v>
      </c>
      <c r="Q316" s="438">
        <v>-15.849860000000001</v>
      </c>
      <c r="R316" s="438">
        <v>-252.28171</v>
      </c>
      <c r="S316" s="438">
        <v>-872.99043999999992</v>
      </c>
      <c r="T316" s="438">
        <v>706.54292000000009</v>
      </c>
      <c r="U316" s="438">
        <v>923.20829000000003</v>
      </c>
      <c r="V316" s="438">
        <v>-358.54649000000001</v>
      </c>
      <c r="W316" s="438">
        <v>-447.90234000000004</v>
      </c>
      <c r="X316" s="438">
        <v>-1120.2018999999998</v>
      </c>
      <c r="Y316" s="438">
        <v>66.300389999999993</v>
      </c>
      <c r="Z316" s="438">
        <v>-665.76465000000007</v>
      </c>
      <c r="AA316" s="438">
        <v>-689.52569999999992</v>
      </c>
      <c r="AB316" s="438">
        <v>1047.1476500000001</v>
      </c>
      <c r="AC316" s="438">
        <v>602.56136000000004</v>
      </c>
      <c r="AD316" s="438">
        <v>-115.95283000000001</v>
      </c>
      <c r="AE316" s="438">
        <v>807.55583000000001</v>
      </c>
      <c r="AF316" s="438">
        <v>328.75646999999998</v>
      </c>
      <c r="AG316" s="438">
        <v>246.45373999999998</v>
      </c>
      <c r="AH316" s="438">
        <v>-716.30075999999997</v>
      </c>
      <c r="AI316" s="438">
        <v>-579.74662000000001</v>
      </c>
      <c r="AJ316" s="438">
        <v>-149.61123000000001</v>
      </c>
      <c r="AK316" s="438">
        <v>832.40284999999994</v>
      </c>
      <c r="AL316" s="438">
        <v>-2096.2966000000001</v>
      </c>
      <c r="AM316" s="438">
        <v>-874.81108999999992</v>
      </c>
      <c r="AN316" s="438">
        <v>913.9895600000001</v>
      </c>
      <c r="AO316" s="438">
        <v>-977.31479999999999</v>
      </c>
      <c r="AP316" s="438">
        <v>-89.266289999999998</v>
      </c>
      <c r="AQ316" s="438">
        <v>1622.56395</v>
      </c>
    </row>
    <row r="317" spans="1:43">
      <c r="A317" s="65" t="s">
        <v>425</v>
      </c>
      <c r="B317" s="59">
        <v>47.057449999999996</v>
      </c>
      <c r="C317" s="59">
        <v>3.8555700000000002</v>
      </c>
      <c r="D317" s="59">
        <v>0</v>
      </c>
      <c r="E317" s="59">
        <v>0</v>
      </c>
      <c r="F317" s="59">
        <v>0</v>
      </c>
      <c r="G317" s="59">
        <v>0</v>
      </c>
      <c r="H317" s="59">
        <v>-2.2936000000000001</v>
      </c>
      <c r="I317" s="59">
        <v>0</v>
      </c>
      <c r="J317" s="59">
        <v>0</v>
      </c>
      <c r="K317" s="59">
        <v>1.4399300000000002</v>
      </c>
      <c r="L317" s="59">
        <v>0</v>
      </c>
      <c r="M317" s="59">
        <v>0</v>
      </c>
      <c r="N317" s="59">
        <v>3.3316999999999997</v>
      </c>
      <c r="O317" s="59">
        <v>0</v>
      </c>
      <c r="P317" s="59">
        <v>1.1292800000000001</v>
      </c>
      <c r="Q317" s="59">
        <v>8.9600000000000009E-3</v>
      </c>
      <c r="R317" s="59">
        <v>0.11377</v>
      </c>
      <c r="S317" s="59">
        <v>3.0202399999999998</v>
      </c>
      <c r="T317" s="59">
        <v>1.0000000000000001E-5</v>
      </c>
      <c r="U317" s="59">
        <v>-21.350480000000001</v>
      </c>
      <c r="V317" s="59">
        <v>0</v>
      </c>
      <c r="W317" s="59">
        <v>0</v>
      </c>
      <c r="X317" s="59">
        <v>0</v>
      </c>
      <c r="Y317" s="59">
        <v>0</v>
      </c>
      <c r="Z317" s="59">
        <v>0</v>
      </c>
      <c r="AA317" s="59">
        <v>1.57202</v>
      </c>
      <c r="AB317" s="59">
        <v>0.88472000000000006</v>
      </c>
      <c r="AC317" s="59">
        <v>2.2400000000000002E-3</v>
      </c>
      <c r="AD317" s="59">
        <v>0</v>
      </c>
      <c r="AE317" s="59">
        <v>0</v>
      </c>
      <c r="AF317" s="59">
        <v>0</v>
      </c>
      <c r="AG317" s="59">
        <v>2.3999999999999998E-3</v>
      </c>
      <c r="AH317" s="59">
        <v>-2.2000000000000001E-4</v>
      </c>
      <c r="AI317" s="59">
        <v>0</v>
      </c>
      <c r="AJ317" s="59">
        <v>7.5324099999999996</v>
      </c>
      <c r="AK317" s="59">
        <v>0</v>
      </c>
      <c r="AL317" s="59">
        <v>0</v>
      </c>
      <c r="AM317" s="59">
        <v>7.7000000000000007E-4</v>
      </c>
      <c r="AN317" s="59">
        <v>0</v>
      </c>
      <c r="AO317" s="59">
        <v>9.7699999999999992E-3</v>
      </c>
      <c r="AP317" s="59">
        <v>1.7747299999999999</v>
      </c>
      <c r="AQ317" s="59">
        <v>48.091670000000001</v>
      </c>
    </row>
    <row r="318" spans="1:43">
      <c r="A318" s="65" t="s">
        <v>426</v>
      </c>
      <c r="B318" s="59">
        <v>47.056330000000003</v>
      </c>
      <c r="C318" s="59">
        <v>3.8555700000000002</v>
      </c>
      <c r="D318" s="59">
        <v>0</v>
      </c>
      <c r="E318" s="59">
        <v>0</v>
      </c>
      <c r="F318" s="59">
        <v>0</v>
      </c>
      <c r="G318" s="59">
        <v>0</v>
      </c>
      <c r="H318" s="59">
        <v>-2.2936000000000001</v>
      </c>
      <c r="I318" s="59">
        <v>0</v>
      </c>
      <c r="J318" s="59">
        <v>0</v>
      </c>
      <c r="K318" s="59">
        <v>1.4399300000000002</v>
      </c>
      <c r="L318" s="59">
        <v>0</v>
      </c>
      <c r="M318" s="59">
        <v>0</v>
      </c>
      <c r="N318" s="59">
        <v>1.8159999999999999E-2</v>
      </c>
      <c r="O318" s="59">
        <v>0</v>
      </c>
      <c r="P318" s="59">
        <v>1.1292800000000001</v>
      </c>
      <c r="Q318" s="59">
        <v>8.9600000000000009E-3</v>
      </c>
      <c r="R318" s="59">
        <v>1.1999999999999999E-4</v>
      </c>
      <c r="S318" s="59">
        <v>3.0202399999999998</v>
      </c>
      <c r="T318" s="59">
        <v>1.0000000000000001E-5</v>
      </c>
      <c r="U318" s="59">
        <v>-21.350480000000001</v>
      </c>
      <c r="V318" s="59">
        <v>0</v>
      </c>
      <c r="W318" s="59">
        <v>0</v>
      </c>
      <c r="X318" s="59">
        <v>0</v>
      </c>
      <c r="Y318" s="59">
        <v>0</v>
      </c>
      <c r="Z318" s="59">
        <v>0</v>
      </c>
      <c r="AA318" s="59">
        <v>1.57202</v>
      </c>
      <c r="AB318" s="59">
        <v>0.88472000000000006</v>
      </c>
      <c r="AC318" s="59">
        <v>2.2400000000000002E-3</v>
      </c>
      <c r="AD318" s="59">
        <v>0</v>
      </c>
      <c r="AE318" s="59">
        <v>0</v>
      </c>
      <c r="AF318" s="59">
        <v>0</v>
      </c>
      <c r="AG318" s="59">
        <v>2.3999999999999998E-3</v>
      </c>
      <c r="AH318" s="59">
        <v>-2.2000000000000001E-4</v>
      </c>
      <c r="AI318" s="59">
        <v>0</v>
      </c>
      <c r="AJ318" s="59">
        <v>7.5268199999999998</v>
      </c>
      <c r="AK318" s="59">
        <v>0</v>
      </c>
      <c r="AL318" s="59">
        <v>0</v>
      </c>
      <c r="AM318" s="59">
        <v>7.7000000000000007E-4</v>
      </c>
      <c r="AN318" s="59">
        <v>0</v>
      </c>
      <c r="AO318" s="59">
        <v>9.7699999999999992E-3</v>
      </c>
      <c r="AP318" s="59">
        <v>1.7747299999999999</v>
      </c>
      <c r="AQ318" s="59">
        <v>44.657769999999999</v>
      </c>
    </row>
    <row r="319" spans="1:43">
      <c r="A319" s="65" t="s">
        <v>427</v>
      </c>
      <c r="B319" s="59">
        <v>1.1200000000000001E-3</v>
      </c>
      <c r="C319" s="59">
        <v>0</v>
      </c>
      <c r="D319" s="59">
        <v>0</v>
      </c>
      <c r="E319" s="59">
        <v>0</v>
      </c>
      <c r="F319" s="59">
        <v>0</v>
      </c>
      <c r="G319" s="59">
        <v>0</v>
      </c>
      <c r="H319" s="59">
        <v>0</v>
      </c>
      <c r="I319" s="59">
        <v>0</v>
      </c>
      <c r="J319" s="59">
        <v>0</v>
      </c>
      <c r="K319" s="59">
        <v>0</v>
      </c>
      <c r="L319" s="59">
        <v>0</v>
      </c>
      <c r="M319" s="59">
        <v>0</v>
      </c>
      <c r="N319" s="59">
        <v>3.3135400000000002</v>
      </c>
      <c r="O319" s="59">
        <v>0</v>
      </c>
      <c r="P319" s="59">
        <v>0</v>
      </c>
      <c r="Q319" s="59">
        <v>0</v>
      </c>
      <c r="R319" s="59">
        <v>0.11365</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5.5899999999999995E-3</v>
      </c>
      <c r="AK319" s="59">
        <v>0</v>
      </c>
      <c r="AL319" s="59">
        <v>0</v>
      </c>
      <c r="AM319" s="59">
        <v>0</v>
      </c>
      <c r="AN319" s="59">
        <v>0</v>
      </c>
      <c r="AO319" s="59">
        <v>0</v>
      </c>
      <c r="AP319" s="59">
        <v>0</v>
      </c>
      <c r="AQ319" s="59">
        <v>3.4339</v>
      </c>
    </row>
    <row r="320" spans="1:43">
      <c r="A320" s="65" t="s">
        <v>428</v>
      </c>
      <c r="B320" s="59">
        <v>-7.8338100000000006</v>
      </c>
      <c r="C320" s="59">
        <v>-392.18271000000004</v>
      </c>
      <c r="D320" s="59">
        <v>0</v>
      </c>
      <c r="E320" s="59">
        <v>0</v>
      </c>
      <c r="F320" s="59">
        <v>-0.12659999999999999</v>
      </c>
      <c r="G320" s="59">
        <v>0</v>
      </c>
      <c r="H320" s="59">
        <v>3.6999999999999999E-4</v>
      </c>
      <c r="I320" s="59">
        <v>0</v>
      </c>
      <c r="J320" s="59">
        <v>0</v>
      </c>
      <c r="K320" s="59">
        <v>1.08E-3</v>
      </c>
      <c r="L320" s="59">
        <v>0</v>
      </c>
      <c r="M320" s="59">
        <v>0</v>
      </c>
      <c r="N320" s="59">
        <v>-4.5522200000000002</v>
      </c>
      <c r="O320" s="59">
        <v>0</v>
      </c>
      <c r="P320" s="59">
        <v>-7.7300000000000008E-3</v>
      </c>
      <c r="Q320" s="59">
        <v>0</v>
      </c>
      <c r="R320" s="59">
        <v>-1.97556</v>
      </c>
      <c r="S320" s="59">
        <v>0</v>
      </c>
      <c r="T320" s="59">
        <v>-5.0000000000000002E-5</v>
      </c>
      <c r="U320" s="59">
        <v>-1.3026</v>
      </c>
      <c r="V320" s="59">
        <v>0</v>
      </c>
      <c r="W320" s="59">
        <v>0</v>
      </c>
      <c r="X320" s="59">
        <v>0</v>
      </c>
      <c r="Y320" s="59">
        <v>0</v>
      </c>
      <c r="Z320" s="59">
        <v>0</v>
      </c>
      <c r="AA320" s="59">
        <v>-1.7623499999999999</v>
      </c>
      <c r="AB320" s="59">
        <v>4.3899999999999998E-3</v>
      </c>
      <c r="AC320" s="59">
        <v>1.82E-3</v>
      </c>
      <c r="AD320" s="59">
        <v>0</v>
      </c>
      <c r="AE320" s="59">
        <v>0</v>
      </c>
      <c r="AF320" s="59">
        <v>-35.077480000000001</v>
      </c>
      <c r="AG320" s="59">
        <v>-8.3300000000000006E-3</v>
      </c>
      <c r="AH320" s="59">
        <v>-4.6039999999999998E-2</v>
      </c>
      <c r="AI320" s="59">
        <v>0</v>
      </c>
      <c r="AJ320" s="59">
        <v>-4.8766400000000001</v>
      </c>
      <c r="AK320" s="59">
        <v>0</v>
      </c>
      <c r="AL320" s="59">
        <v>0</v>
      </c>
      <c r="AM320" s="59">
        <v>-1.0000000000000001E-5</v>
      </c>
      <c r="AN320" s="59">
        <v>0</v>
      </c>
      <c r="AO320" s="59">
        <v>-7.6500000000000005E-3</v>
      </c>
      <c r="AP320" s="59">
        <v>-14.49544</v>
      </c>
      <c r="AQ320" s="59">
        <v>-464.24756000000002</v>
      </c>
    </row>
    <row r="321" spans="1:43">
      <c r="A321" s="65" t="s">
        <v>429</v>
      </c>
      <c r="B321" s="59">
        <v>-7.8338100000000006</v>
      </c>
      <c r="C321" s="59">
        <v>-392.18271000000004</v>
      </c>
      <c r="D321" s="59">
        <v>0</v>
      </c>
      <c r="E321" s="59">
        <v>0</v>
      </c>
      <c r="F321" s="59">
        <v>-0.12659999999999999</v>
      </c>
      <c r="G321" s="59">
        <v>0</v>
      </c>
      <c r="H321" s="59">
        <v>3.6999999999999999E-4</v>
      </c>
      <c r="I321" s="59">
        <v>0</v>
      </c>
      <c r="J321" s="59">
        <v>0</v>
      </c>
      <c r="K321" s="59">
        <v>1.08E-3</v>
      </c>
      <c r="L321" s="59">
        <v>0</v>
      </c>
      <c r="M321" s="59">
        <v>0</v>
      </c>
      <c r="N321" s="59">
        <v>-4.5522200000000002</v>
      </c>
      <c r="O321" s="59">
        <v>0</v>
      </c>
      <c r="P321" s="59">
        <v>-7.7300000000000008E-3</v>
      </c>
      <c r="Q321" s="59">
        <v>0</v>
      </c>
      <c r="R321" s="59">
        <v>-1.9661900000000001</v>
      </c>
      <c r="S321" s="59">
        <v>0</v>
      </c>
      <c r="T321" s="59">
        <v>-5.0000000000000002E-5</v>
      </c>
      <c r="U321" s="59">
        <v>-1.3026</v>
      </c>
      <c r="V321" s="59">
        <v>0</v>
      </c>
      <c r="W321" s="59">
        <v>0</v>
      </c>
      <c r="X321" s="59">
        <v>0</v>
      </c>
      <c r="Y321" s="59">
        <v>0</v>
      </c>
      <c r="Z321" s="59">
        <v>0</v>
      </c>
      <c r="AA321" s="59">
        <v>-1.7623499999999999</v>
      </c>
      <c r="AB321" s="59">
        <v>4.3899999999999998E-3</v>
      </c>
      <c r="AC321" s="59">
        <v>1.82E-3</v>
      </c>
      <c r="AD321" s="59">
        <v>0</v>
      </c>
      <c r="AE321" s="59">
        <v>0</v>
      </c>
      <c r="AF321" s="59">
        <v>-35.077480000000001</v>
      </c>
      <c r="AG321" s="59">
        <v>-8.3300000000000006E-3</v>
      </c>
      <c r="AH321" s="59">
        <v>-4.6039999999999998E-2</v>
      </c>
      <c r="AI321" s="59">
        <v>0</v>
      </c>
      <c r="AJ321" s="59">
        <v>-4.8766400000000001</v>
      </c>
      <c r="AK321" s="59">
        <v>0</v>
      </c>
      <c r="AL321" s="59">
        <v>0</v>
      </c>
      <c r="AM321" s="59">
        <v>-1.0000000000000001E-5</v>
      </c>
      <c r="AN321" s="59">
        <v>0</v>
      </c>
      <c r="AO321" s="59">
        <v>-7.6500000000000005E-3</v>
      </c>
      <c r="AP321" s="59">
        <v>-14.49544</v>
      </c>
      <c r="AQ321" s="59">
        <v>-464.23818999999997</v>
      </c>
    </row>
    <row r="322" spans="1:43">
      <c r="A322" s="65" t="s">
        <v>430</v>
      </c>
      <c r="B322" s="59">
        <v>0</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-9.3699999999999999E-3</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0</v>
      </c>
      <c r="AN322" s="59">
        <v>0</v>
      </c>
      <c r="AO322" s="59">
        <v>0</v>
      </c>
      <c r="AP322" s="59">
        <v>0</v>
      </c>
      <c r="AQ322" s="59">
        <v>-9.3699999999999999E-3</v>
      </c>
    </row>
    <row r="323" spans="1:43">
      <c r="A323" s="155" t="s">
        <v>1222</v>
      </c>
      <c r="B323" s="438">
        <v>570.47027000000003</v>
      </c>
      <c r="C323" s="438">
        <v>-456.30788999999999</v>
      </c>
      <c r="D323" s="438">
        <v>-371.43539000000004</v>
      </c>
      <c r="E323" s="438">
        <v>1038.8079599999999</v>
      </c>
      <c r="F323" s="438">
        <v>-136.58491000000001</v>
      </c>
      <c r="G323" s="438">
        <v>430.79151999999999</v>
      </c>
      <c r="H323" s="438">
        <v>1106.6152400000001</v>
      </c>
      <c r="I323" s="438">
        <v>-141.09009</v>
      </c>
      <c r="J323" s="438">
        <v>107.99983999999999</v>
      </c>
      <c r="K323" s="438">
        <v>1901.8940500000001</v>
      </c>
      <c r="L323" s="438">
        <v>-1697.97001</v>
      </c>
      <c r="M323" s="438">
        <v>2950.5322700000002</v>
      </c>
      <c r="N323" s="438">
        <v>1398.6959099999999</v>
      </c>
      <c r="O323" s="438">
        <v>-1175.1924299999998</v>
      </c>
      <c r="P323" s="438">
        <v>-707.39943000000005</v>
      </c>
      <c r="Q323" s="438">
        <v>-15.8409</v>
      </c>
      <c r="R323" s="438">
        <v>-254.14349999999999</v>
      </c>
      <c r="S323" s="438">
        <v>-869.97019999999998</v>
      </c>
      <c r="T323" s="438">
        <v>706.54287999999997</v>
      </c>
      <c r="U323" s="438">
        <v>900.55520999999999</v>
      </c>
      <c r="V323" s="438">
        <v>-358.54649000000001</v>
      </c>
      <c r="W323" s="438">
        <v>-447.90234000000004</v>
      </c>
      <c r="X323" s="438">
        <v>-1120.2018999999998</v>
      </c>
      <c r="Y323" s="438">
        <v>66.300389999999993</v>
      </c>
      <c r="Z323" s="438">
        <v>-665.76465000000007</v>
      </c>
      <c r="AA323" s="438">
        <v>-689.71603000000005</v>
      </c>
      <c r="AB323" s="438">
        <v>1048.03676</v>
      </c>
      <c r="AC323" s="438">
        <v>602.56542000000002</v>
      </c>
      <c r="AD323" s="438">
        <v>-115.95283000000001</v>
      </c>
      <c r="AE323" s="438">
        <v>807.55583000000001</v>
      </c>
      <c r="AF323" s="438">
        <v>293.67899</v>
      </c>
      <c r="AG323" s="438">
        <v>246.44781</v>
      </c>
      <c r="AH323" s="438">
        <v>-716.34702000000004</v>
      </c>
      <c r="AI323" s="438">
        <v>-579.74662000000001</v>
      </c>
      <c r="AJ323" s="438">
        <v>-146.95545999999999</v>
      </c>
      <c r="AK323" s="438">
        <v>832.40284999999994</v>
      </c>
      <c r="AL323" s="438">
        <v>-2096.2966000000001</v>
      </c>
      <c r="AM323" s="438">
        <v>-874.81032999999991</v>
      </c>
      <c r="AN323" s="438">
        <v>913.9895600000001</v>
      </c>
      <c r="AO323" s="438">
        <v>-977.31268</v>
      </c>
      <c r="AP323" s="438">
        <v>-101.98699999999999</v>
      </c>
      <c r="AQ323" s="438">
        <v>1206.40806</v>
      </c>
    </row>
    <row r="324" spans="1:43">
      <c r="A324" s="65" t="s">
        <v>431</v>
      </c>
      <c r="B324" s="59">
        <v>0</v>
      </c>
      <c r="C324" s="59">
        <v>10.4419</v>
      </c>
      <c r="D324" s="59">
        <v>0</v>
      </c>
      <c r="E324" s="59">
        <v>0</v>
      </c>
      <c r="F324" s="59">
        <v>6.8696999999999999</v>
      </c>
      <c r="G324" s="59">
        <v>0</v>
      </c>
      <c r="H324" s="59">
        <v>0</v>
      </c>
      <c r="I324" s="59">
        <v>0</v>
      </c>
      <c r="J324" s="59">
        <v>9.6950800000000008</v>
      </c>
      <c r="K324" s="59">
        <v>0</v>
      </c>
      <c r="L324" s="59">
        <v>0</v>
      </c>
      <c r="M324" s="59">
        <v>0</v>
      </c>
      <c r="N324" s="59">
        <v>0</v>
      </c>
      <c r="O324" s="59">
        <v>0</v>
      </c>
      <c r="P324" s="59">
        <v>9.2927400000000002</v>
      </c>
      <c r="Q324" s="59">
        <v>0</v>
      </c>
      <c r="R324" s="59">
        <v>-2.30783</v>
      </c>
      <c r="S324" s="59">
        <v>0</v>
      </c>
      <c r="T324" s="59">
        <v>1.8831900000000001</v>
      </c>
      <c r="U324" s="59">
        <v>6.4825799999999996</v>
      </c>
      <c r="V324" s="59">
        <v>0</v>
      </c>
      <c r="W324" s="59">
        <v>-30.554179999999999</v>
      </c>
      <c r="X324" s="59">
        <v>-622.35069999999996</v>
      </c>
      <c r="Y324" s="59">
        <v>2.7699999999999999E-2</v>
      </c>
      <c r="Z324" s="59">
        <v>0</v>
      </c>
      <c r="AA324" s="59">
        <v>0</v>
      </c>
      <c r="AB324" s="59">
        <v>0.14219999999999999</v>
      </c>
      <c r="AC324" s="59">
        <v>0</v>
      </c>
      <c r="AD324" s="59">
        <v>119.86405000000001</v>
      </c>
      <c r="AE324" s="59">
        <v>73.725100000000012</v>
      </c>
      <c r="AF324" s="59">
        <v>0</v>
      </c>
      <c r="AG324" s="59">
        <v>0</v>
      </c>
      <c r="AH324" s="59">
        <v>-0.34300000000000003</v>
      </c>
      <c r="AI324" s="59">
        <v>0</v>
      </c>
      <c r="AJ324" s="59">
        <v>21.639890000000001</v>
      </c>
      <c r="AK324" s="59">
        <v>0</v>
      </c>
      <c r="AL324" s="59">
        <v>0</v>
      </c>
      <c r="AM324" s="59">
        <v>0</v>
      </c>
      <c r="AN324" s="59">
        <v>0</v>
      </c>
      <c r="AO324" s="59">
        <v>0.05</v>
      </c>
      <c r="AP324" s="59">
        <v>0</v>
      </c>
      <c r="AQ324" s="59">
        <v>-395.44158000000004</v>
      </c>
    </row>
    <row r="325" spans="1:43">
      <c r="A325" s="389" t="s">
        <v>965</v>
      </c>
      <c r="B325" s="438">
        <v>570.47027000000003</v>
      </c>
      <c r="C325" s="438">
        <v>-445.86599000000001</v>
      </c>
      <c r="D325" s="438">
        <v>-371.43539000000004</v>
      </c>
      <c r="E325" s="438">
        <v>1038.8079599999999</v>
      </c>
      <c r="F325" s="438">
        <v>-129.71521000000001</v>
      </c>
      <c r="G325" s="438">
        <v>430.79151999999999</v>
      </c>
      <c r="H325" s="438">
        <v>1106.6152400000001</v>
      </c>
      <c r="I325" s="438">
        <v>-141.09009</v>
      </c>
      <c r="J325" s="438">
        <v>117.69492</v>
      </c>
      <c r="K325" s="438">
        <v>1901.8940500000001</v>
      </c>
      <c r="L325" s="438">
        <v>-1697.97001</v>
      </c>
      <c r="M325" s="438">
        <v>2950.5322700000002</v>
      </c>
      <c r="N325" s="438">
        <v>1398.6959099999999</v>
      </c>
      <c r="O325" s="438">
        <v>-1175.1924299999998</v>
      </c>
      <c r="P325" s="438">
        <v>-698.10668999999996</v>
      </c>
      <c r="Q325" s="438">
        <v>-15.8409</v>
      </c>
      <c r="R325" s="438">
        <v>-256.45132999999998</v>
      </c>
      <c r="S325" s="438">
        <v>-869.97019999999998</v>
      </c>
      <c r="T325" s="438">
        <v>708.42606999999998</v>
      </c>
      <c r="U325" s="438">
        <v>907.03779000000009</v>
      </c>
      <c r="V325" s="438">
        <v>-358.54649000000001</v>
      </c>
      <c r="W325" s="438">
        <v>-478.45652000000001</v>
      </c>
      <c r="X325" s="438">
        <v>-1742.5526</v>
      </c>
      <c r="Y325" s="438">
        <v>66.328090000000003</v>
      </c>
      <c r="Z325" s="438">
        <v>-665.76465000000007</v>
      </c>
      <c r="AA325" s="438">
        <v>-689.71603000000005</v>
      </c>
      <c r="AB325" s="438">
        <v>1048.17896</v>
      </c>
      <c r="AC325" s="438">
        <v>602.56542000000002</v>
      </c>
      <c r="AD325" s="438">
        <v>3.9112199999999997</v>
      </c>
      <c r="AE325" s="438">
        <v>881.28093000000001</v>
      </c>
      <c r="AF325" s="438">
        <v>293.67899</v>
      </c>
      <c r="AG325" s="438">
        <v>246.44781</v>
      </c>
      <c r="AH325" s="438">
        <v>-716.69002</v>
      </c>
      <c r="AI325" s="438">
        <v>-579.74662000000001</v>
      </c>
      <c r="AJ325" s="438">
        <v>-125.31557000000001</v>
      </c>
      <c r="AK325" s="438">
        <v>832.40284999999994</v>
      </c>
      <c r="AL325" s="438">
        <v>-2096.2966000000001</v>
      </c>
      <c r="AM325" s="438">
        <v>-874.81032999999991</v>
      </c>
      <c r="AN325" s="438">
        <v>913.9895600000001</v>
      </c>
      <c r="AO325" s="438">
        <v>-977.26268000000005</v>
      </c>
      <c r="AP325" s="438">
        <v>-101.98699999999999</v>
      </c>
      <c r="AQ325" s="438">
        <v>810.96647999999993</v>
      </c>
    </row>
    <row r="326" spans="1:43">
      <c r="A326" s="65" t="s">
        <v>432</v>
      </c>
      <c r="B326" s="59">
        <v>9.6</v>
      </c>
      <c r="C326" s="59">
        <v>-82.835440000000006</v>
      </c>
      <c r="D326" s="59">
        <v>670.80727999999999</v>
      </c>
      <c r="E326" s="59">
        <v>-169.20685999999998</v>
      </c>
      <c r="F326" s="59">
        <v>-50.376529999999995</v>
      </c>
      <c r="G326" s="59">
        <v>104.80139</v>
      </c>
      <c r="H326" s="59">
        <v>-10.23213</v>
      </c>
      <c r="I326" s="59">
        <v>-36.856569999999998</v>
      </c>
      <c r="J326" s="59">
        <v>59.720099999999995</v>
      </c>
      <c r="K326" s="59">
        <v>164.31387000000001</v>
      </c>
      <c r="L326" s="59">
        <v>-66.02064</v>
      </c>
      <c r="M326" s="59">
        <v>-120.10781</v>
      </c>
      <c r="N326" s="59">
        <v>512.28865999999994</v>
      </c>
      <c r="O326" s="59">
        <v>-8.3397800000000011</v>
      </c>
      <c r="P326" s="59">
        <v>-53.820140000000002</v>
      </c>
      <c r="Q326" s="59">
        <v>24.096520000000002</v>
      </c>
      <c r="R326" s="59">
        <v>97.763940000000005</v>
      </c>
      <c r="S326" s="59">
        <v>-114.93200999999999</v>
      </c>
      <c r="T326" s="59">
        <v>1196.63633</v>
      </c>
      <c r="U326" s="59">
        <v>-132.50432999999998</v>
      </c>
      <c r="V326" s="59">
        <v>-267.74139000000002</v>
      </c>
      <c r="W326" s="59">
        <v>37.416980000000002</v>
      </c>
      <c r="X326" s="59">
        <v>-34.596220000000002</v>
      </c>
      <c r="Y326" s="59">
        <v>184.97385999999997</v>
      </c>
      <c r="Z326" s="59">
        <v>0</v>
      </c>
      <c r="AA326" s="59">
        <v>0.10870999999999999</v>
      </c>
      <c r="AB326" s="59">
        <v>0.61187999999999998</v>
      </c>
      <c r="AC326" s="59">
        <v>-175.88867000000002</v>
      </c>
      <c r="AD326" s="59">
        <v>8.9241399999999995</v>
      </c>
      <c r="AE326" s="59">
        <v>-51.662379999999999</v>
      </c>
      <c r="AF326" s="59">
        <v>-17.814610000000002</v>
      </c>
      <c r="AG326" s="59">
        <v>-125.75782000000001</v>
      </c>
      <c r="AH326" s="59">
        <v>5.2308399999999997</v>
      </c>
      <c r="AI326" s="59">
        <v>-13.168209999999998</v>
      </c>
      <c r="AJ326" s="59">
        <v>-29.691500000000001</v>
      </c>
      <c r="AK326" s="59">
        <v>-0.61299999999999999</v>
      </c>
      <c r="AL326" s="59">
        <v>34.21801</v>
      </c>
      <c r="AM326" s="59">
        <v>56.71725</v>
      </c>
      <c r="AN326" s="59">
        <v>130.97534999999999</v>
      </c>
      <c r="AO326" s="59">
        <v>-11.61234</v>
      </c>
      <c r="AP326" s="59">
        <v>-7.6751800000000001</v>
      </c>
      <c r="AQ326" s="59">
        <v>1717.75155</v>
      </c>
    </row>
    <row r="327" spans="1:43">
      <c r="A327" s="155" t="s">
        <v>1223</v>
      </c>
      <c r="B327" s="438">
        <v>580.07027000000005</v>
      </c>
      <c r="C327" s="438">
        <v>-528.70143000000007</v>
      </c>
      <c r="D327" s="438">
        <v>299.37189000000001</v>
      </c>
      <c r="E327" s="438">
        <v>869.60109999999997</v>
      </c>
      <c r="F327" s="438">
        <v>-180.09173999999999</v>
      </c>
      <c r="G327" s="438">
        <v>535.59291000000007</v>
      </c>
      <c r="H327" s="438">
        <v>1096.3831100000002</v>
      </c>
      <c r="I327" s="438">
        <v>-177.94666000000001</v>
      </c>
      <c r="J327" s="438">
        <v>177.41502</v>
      </c>
      <c r="K327" s="438">
        <v>2066.2079199999998</v>
      </c>
      <c r="L327" s="438">
        <v>-1763.99065</v>
      </c>
      <c r="M327" s="438">
        <v>2830.4244600000002</v>
      </c>
      <c r="N327" s="438">
        <v>1910.9845700000001</v>
      </c>
      <c r="O327" s="438">
        <v>-1183.5322099999998</v>
      </c>
      <c r="P327" s="438">
        <v>-751.92683</v>
      </c>
      <c r="Q327" s="438">
        <v>8.2556200000000004</v>
      </c>
      <c r="R327" s="438">
        <v>-158.68739000000002</v>
      </c>
      <c r="S327" s="438">
        <v>-984.90220999999997</v>
      </c>
      <c r="T327" s="438">
        <v>1905.0623999999998</v>
      </c>
      <c r="U327" s="438">
        <v>774.53345999999999</v>
      </c>
      <c r="V327" s="438">
        <v>-626.28787999999997</v>
      </c>
      <c r="W327" s="438">
        <v>-441.03953999999999</v>
      </c>
      <c r="X327" s="438">
        <v>-1777.1488200000001</v>
      </c>
      <c r="Y327" s="438">
        <v>251.30195000000001</v>
      </c>
      <c r="Z327" s="438">
        <v>-665.76465000000007</v>
      </c>
      <c r="AA327" s="438">
        <v>-689.60731999999996</v>
      </c>
      <c r="AB327" s="438">
        <v>1048.7908400000001</v>
      </c>
      <c r="AC327" s="438">
        <v>426.67675000000003</v>
      </c>
      <c r="AD327" s="438">
        <v>12.835360000000001</v>
      </c>
      <c r="AE327" s="438">
        <v>829.61855000000003</v>
      </c>
      <c r="AF327" s="438">
        <v>275.86437999999998</v>
      </c>
      <c r="AG327" s="438">
        <v>120.68999000000001</v>
      </c>
      <c r="AH327" s="438">
        <v>-711.45918000000006</v>
      </c>
      <c r="AI327" s="438">
        <v>-592.91482999999994</v>
      </c>
      <c r="AJ327" s="438">
        <v>-155.00707</v>
      </c>
      <c r="AK327" s="438">
        <v>831.78985</v>
      </c>
      <c r="AL327" s="438">
        <v>-2062.0785900000001</v>
      </c>
      <c r="AM327" s="438">
        <v>-818.09307999999999</v>
      </c>
      <c r="AN327" s="438">
        <v>1044.9649100000001</v>
      </c>
      <c r="AO327" s="438">
        <v>-988.87502000000006</v>
      </c>
      <c r="AP327" s="438">
        <v>-109.66217999999999</v>
      </c>
      <c r="AQ327" s="438">
        <v>2528.71803</v>
      </c>
    </row>
    <row r="328" spans="1:43">
      <c r="A328" s="65" t="s">
        <v>433</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c r="AN328" s="59">
        <v>0</v>
      </c>
      <c r="AO328" s="59">
        <v>0</v>
      </c>
      <c r="AP328" s="59">
        <v>0</v>
      </c>
      <c r="AQ328" s="59">
        <v>0</v>
      </c>
    </row>
    <row r="329" spans="1:43">
      <c r="A329" s="389" t="s">
        <v>964</v>
      </c>
      <c r="B329" s="438">
        <v>580.07027000000005</v>
      </c>
      <c r="C329" s="438">
        <v>-528.70143000000007</v>
      </c>
      <c r="D329" s="438">
        <v>299.37189000000001</v>
      </c>
      <c r="E329" s="438">
        <v>869.60109999999997</v>
      </c>
      <c r="F329" s="438">
        <v>-180.09173999999999</v>
      </c>
      <c r="G329" s="438">
        <v>535.59291000000007</v>
      </c>
      <c r="H329" s="438">
        <v>1096.3831100000002</v>
      </c>
      <c r="I329" s="438">
        <v>-177.94666000000001</v>
      </c>
      <c r="J329" s="438">
        <v>177.41502</v>
      </c>
      <c r="K329" s="438">
        <v>2066.2079199999998</v>
      </c>
      <c r="L329" s="438">
        <v>-1763.99065</v>
      </c>
      <c r="M329" s="438">
        <v>2830.4244600000002</v>
      </c>
      <c r="N329" s="438">
        <v>1910.9845700000001</v>
      </c>
      <c r="O329" s="438">
        <v>-1183.5322099999998</v>
      </c>
      <c r="P329" s="438">
        <v>-751.92683</v>
      </c>
      <c r="Q329" s="438">
        <v>8.2556200000000004</v>
      </c>
      <c r="R329" s="438">
        <v>-158.68739000000002</v>
      </c>
      <c r="S329" s="438">
        <v>-984.90220999999997</v>
      </c>
      <c r="T329" s="438">
        <v>1905.0623999999998</v>
      </c>
      <c r="U329" s="438">
        <v>774.53345999999999</v>
      </c>
      <c r="V329" s="438">
        <v>-626.28787999999997</v>
      </c>
      <c r="W329" s="438">
        <v>-441.03953999999999</v>
      </c>
      <c r="X329" s="438">
        <v>-1777.1488200000001</v>
      </c>
      <c r="Y329" s="438">
        <v>251.30195000000001</v>
      </c>
      <c r="Z329" s="438">
        <v>-665.76465000000007</v>
      </c>
      <c r="AA329" s="438">
        <v>-689.60731999999996</v>
      </c>
      <c r="AB329" s="438">
        <v>1048.7908400000001</v>
      </c>
      <c r="AC329" s="438">
        <v>426.67675000000003</v>
      </c>
      <c r="AD329" s="438">
        <v>12.835360000000001</v>
      </c>
      <c r="AE329" s="438">
        <v>829.61855000000003</v>
      </c>
      <c r="AF329" s="438">
        <v>275.86437999999998</v>
      </c>
      <c r="AG329" s="438">
        <v>120.68999000000001</v>
      </c>
      <c r="AH329" s="438">
        <v>-711.45918000000006</v>
      </c>
      <c r="AI329" s="438">
        <v>-592.91482999999994</v>
      </c>
      <c r="AJ329" s="438">
        <v>-155.00707</v>
      </c>
      <c r="AK329" s="438">
        <v>831.78985</v>
      </c>
      <c r="AL329" s="438">
        <v>-2062.0785900000001</v>
      </c>
      <c r="AM329" s="438">
        <v>-818.09307999999999</v>
      </c>
      <c r="AN329" s="438">
        <v>1044.9649100000001</v>
      </c>
      <c r="AO329" s="438">
        <v>-988.87502000000006</v>
      </c>
      <c r="AP329" s="438">
        <v>-109.66217999999999</v>
      </c>
      <c r="AQ329" s="438">
        <v>2528.71803</v>
      </c>
    </row>
    <row r="330" spans="1:43">
      <c r="A330" s="65" t="s">
        <v>434</v>
      </c>
      <c r="B330" s="59">
        <v>-134.20150000000001</v>
      </c>
      <c r="C330" s="59">
        <v>0</v>
      </c>
      <c r="D330" s="59">
        <v>0</v>
      </c>
      <c r="E330" s="59">
        <v>0</v>
      </c>
      <c r="F330" s="59">
        <v>0</v>
      </c>
      <c r="G330" s="59">
        <v>0</v>
      </c>
      <c r="H330" s="59">
        <v>0</v>
      </c>
      <c r="I330" s="59">
        <v>0</v>
      </c>
      <c r="J330" s="59">
        <v>0</v>
      </c>
      <c r="K330" s="59">
        <v>0</v>
      </c>
      <c r="L330" s="59">
        <v>0</v>
      </c>
      <c r="M330" s="59">
        <v>-909.94445999999994</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-271.22300000000001</v>
      </c>
      <c r="AL330" s="59">
        <v>0</v>
      </c>
      <c r="AM330" s="59">
        <v>0</v>
      </c>
      <c r="AN330" s="59">
        <v>0</v>
      </c>
      <c r="AO330" s="59">
        <v>0</v>
      </c>
      <c r="AP330" s="59">
        <v>0</v>
      </c>
      <c r="AQ330" s="59">
        <v>-1315.36896</v>
      </c>
    </row>
    <row r="331" spans="1:43">
      <c r="A331" s="389" t="s">
        <v>963</v>
      </c>
      <c r="B331" s="438">
        <v>445.86877000000004</v>
      </c>
      <c r="C331" s="438">
        <v>-528.70143000000007</v>
      </c>
      <c r="D331" s="438">
        <v>299.37189000000001</v>
      </c>
      <c r="E331" s="438">
        <v>869.60109999999997</v>
      </c>
      <c r="F331" s="438">
        <v>-180.09173999999999</v>
      </c>
      <c r="G331" s="438">
        <v>535.59291000000007</v>
      </c>
      <c r="H331" s="438">
        <v>1096.3831100000002</v>
      </c>
      <c r="I331" s="438">
        <v>-177.94666000000001</v>
      </c>
      <c r="J331" s="438">
        <v>177.41502</v>
      </c>
      <c r="K331" s="438">
        <v>2066.2079199999998</v>
      </c>
      <c r="L331" s="438">
        <v>-1763.99065</v>
      </c>
      <c r="M331" s="438">
        <v>1920.48</v>
      </c>
      <c r="N331" s="438">
        <v>1910.9845700000001</v>
      </c>
      <c r="O331" s="438">
        <v>-1183.5322099999998</v>
      </c>
      <c r="P331" s="438">
        <v>-751.92683</v>
      </c>
      <c r="Q331" s="438">
        <v>8.2556200000000004</v>
      </c>
      <c r="R331" s="438">
        <v>-158.68739000000002</v>
      </c>
      <c r="S331" s="438">
        <v>-984.90220999999997</v>
      </c>
      <c r="T331" s="438">
        <v>1905.0623999999998</v>
      </c>
      <c r="U331" s="438">
        <v>774.53345999999999</v>
      </c>
      <c r="V331" s="438">
        <v>-626.28787999999997</v>
      </c>
      <c r="W331" s="438">
        <v>-441.03953999999999</v>
      </c>
      <c r="X331" s="438">
        <v>-1777.1488200000001</v>
      </c>
      <c r="Y331" s="438">
        <v>251.30195000000001</v>
      </c>
      <c r="Z331" s="438">
        <v>-665.76465000000007</v>
      </c>
      <c r="AA331" s="438">
        <v>-689.60731999999996</v>
      </c>
      <c r="AB331" s="438">
        <v>1048.7908400000001</v>
      </c>
      <c r="AC331" s="438">
        <v>426.67675000000003</v>
      </c>
      <c r="AD331" s="438">
        <v>12.835360000000001</v>
      </c>
      <c r="AE331" s="438">
        <v>829.61855000000003</v>
      </c>
      <c r="AF331" s="438">
        <v>275.86437999999998</v>
      </c>
      <c r="AG331" s="438">
        <v>120.68999000000001</v>
      </c>
      <c r="AH331" s="438">
        <v>-711.45918000000006</v>
      </c>
      <c r="AI331" s="438">
        <v>-592.91482999999994</v>
      </c>
      <c r="AJ331" s="438">
        <v>-155.00707</v>
      </c>
      <c r="AK331" s="438">
        <v>560.56684999999993</v>
      </c>
      <c r="AL331" s="438">
        <v>-2062.0785900000001</v>
      </c>
      <c r="AM331" s="438">
        <v>-818.09307999999999</v>
      </c>
      <c r="AN331" s="438">
        <v>1044.9649100000001</v>
      </c>
      <c r="AO331" s="438">
        <v>-988.87502000000006</v>
      </c>
      <c r="AP331" s="438">
        <v>-109.66217999999999</v>
      </c>
      <c r="AQ331" s="438">
        <v>1213.34907</v>
      </c>
    </row>
    <row r="332" spans="1:43" ht="3.75" customHeight="1" thickBot="1">
      <c r="A332" s="287"/>
      <c r="B332" s="485"/>
      <c r="C332" s="485"/>
      <c r="D332" s="485"/>
      <c r="E332" s="485"/>
      <c r="F332" s="485"/>
      <c r="G332" s="485"/>
      <c r="H332" s="485"/>
      <c r="I332" s="485"/>
      <c r="J332" s="485"/>
      <c r="K332" s="485"/>
      <c r="L332" s="485"/>
      <c r="M332" s="485"/>
      <c r="N332" s="485"/>
      <c r="O332" s="485"/>
      <c r="P332" s="485"/>
      <c r="Q332" s="485"/>
      <c r="R332" s="485"/>
      <c r="S332" s="485"/>
      <c r="T332" s="485"/>
      <c r="U332" s="485"/>
      <c r="V332" s="485"/>
      <c r="W332" s="485"/>
      <c r="X332" s="485"/>
      <c r="Y332" s="485"/>
      <c r="Z332" s="485"/>
      <c r="AA332" s="485"/>
      <c r="AB332" s="485"/>
      <c r="AC332" s="485"/>
      <c r="AD332" s="485"/>
      <c r="AE332" s="485"/>
      <c r="AF332" s="485"/>
      <c r="AG332" s="485"/>
      <c r="AH332" s="485"/>
      <c r="AI332" s="485"/>
      <c r="AJ332" s="485"/>
      <c r="AK332" s="485"/>
      <c r="AL332" s="485"/>
      <c r="AM332" s="485"/>
      <c r="AN332" s="485"/>
      <c r="AO332" s="485"/>
      <c r="AP332" s="485"/>
      <c r="AQ332" s="485"/>
    </row>
    <row r="333" spans="1:43"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c r="AQ333" s="96"/>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25"/>
  <sheetViews>
    <sheetView zoomScaleNormal="100" workbookViewId="0">
      <selection sqref="A1:AQ1"/>
    </sheetView>
  </sheetViews>
  <sheetFormatPr defaultRowHeight="15"/>
  <cols>
    <col min="1" max="1" width="99.5703125" style="5" customWidth="1"/>
    <col min="2" max="2" width="8.28515625" style="5" bestFit="1" customWidth="1"/>
    <col min="3" max="6" width="8.28515625" style="677" customWidth="1"/>
    <col min="7" max="9" width="8.28515625" style="5" bestFit="1" customWidth="1"/>
    <col min="10" max="10" width="9.28515625" style="5" customWidth="1"/>
    <col min="11" max="11" width="8.28515625" style="5" bestFit="1" customWidth="1"/>
    <col min="12" max="13" width="7.28515625" style="5" bestFit="1" customWidth="1"/>
    <col min="14" max="16" width="8.28515625" style="5" bestFit="1" customWidth="1"/>
    <col min="17" max="17" width="8.42578125" style="5" customWidth="1"/>
    <col min="18" max="38" width="8.28515625" style="5" bestFit="1" customWidth="1"/>
    <col min="39" max="40" width="8.28515625" style="659" bestFit="1" customWidth="1"/>
    <col min="41" max="41" width="7.85546875" style="673" bestFit="1" customWidth="1"/>
    <col min="42" max="42" width="8.28515625" style="5" bestFit="1" customWidth="1"/>
    <col min="43" max="43" width="9.28515625" style="5" bestFit="1" customWidth="1"/>
    <col min="44" max="16384" width="9.140625" style="5"/>
  </cols>
  <sheetData>
    <row r="1" spans="1:43" ht="30" customHeight="1">
      <c r="A1" s="719" t="s">
        <v>956</v>
      </c>
      <c r="B1" s="719"/>
      <c r="C1" s="719"/>
      <c r="D1" s="719"/>
      <c r="E1" s="719"/>
      <c r="F1" s="719"/>
      <c r="G1" s="719"/>
      <c r="H1" s="719"/>
      <c r="I1" s="719"/>
      <c r="J1" s="719"/>
      <c r="K1" s="719"/>
      <c r="L1" s="719"/>
      <c r="M1" s="719"/>
      <c r="N1" s="719"/>
      <c r="O1" s="719"/>
      <c r="P1" s="719"/>
      <c r="Q1" s="719"/>
      <c r="R1" s="719"/>
      <c r="S1" s="719"/>
      <c r="T1" s="719"/>
      <c r="U1" s="719"/>
      <c r="V1" s="719"/>
      <c r="W1" s="719"/>
      <c r="X1" s="719"/>
      <c r="Y1" s="719"/>
      <c r="Z1" s="719"/>
      <c r="AA1" s="719"/>
      <c r="AB1" s="719"/>
      <c r="AC1" s="719"/>
      <c r="AD1" s="719"/>
      <c r="AE1" s="719"/>
      <c r="AF1" s="719"/>
      <c r="AG1" s="719"/>
      <c r="AH1" s="719"/>
      <c r="AI1" s="719"/>
      <c r="AJ1" s="719"/>
      <c r="AK1" s="719"/>
      <c r="AL1" s="719"/>
      <c r="AM1" s="719"/>
      <c r="AN1" s="719"/>
      <c r="AO1" s="719"/>
      <c r="AP1" s="719"/>
      <c r="AQ1" s="719"/>
    </row>
    <row r="2" spans="1:43" ht="18">
      <c r="A2" s="720" t="s">
        <v>982</v>
      </c>
      <c r="B2" s="720"/>
      <c r="C2" s="720"/>
      <c r="D2" s="720"/>
      <c r="E2" s="720"/>
      <c r="F2" s="720"/>
      <c r="G2" s="720"/>
      <c r="H2" s="720"/>
      <c r="I2" s="720"/>
      <c r="J2" s="720"/>
      <c r="K2" s="720"/>
      <c r="L2" s="720"/>
      <c r="M2" s="720"/>
      <c r="N2" s="720"/>
      <c r="O2" s="720"/>
      <c r="P2" s="720"/>
      <c r="Q2" s="720"/>
      <c r="R2" s="720"/>
      <c r="S2" s="720"/>
      <c r="T2" s="720"/>
      <c r="U2" s="720"/>
      <c r="V2" s="720"/>
      <c r="W2" s="720"/>
      <c r="X2" s="720"/>
      <c r="Y2" s="720"/>
      <c r="Z2" s="720"/>
      <c r="AA2" s="720"/>
      <c r="AB2" s="720"/>
      <c r="AC2" s="720"/>
      <c r="AD2" s="720"/>
      <c r="AE2" s="720"/>
      <c r="AF2" s="720"/>
      <c r="AG2" s="720"/>
      <c r="AH2" s="720"/>
      <c r="AI2" s="720"/>
      <c r="AJ2" s="720"/>
      <c r="AK2" s="720"/>
      <c r="AL2" s="720"/>
      <c r="AM2" s="720"/>
      <c r="AN2" s="720"/>
      <c r="AO2" s="720"/>
      <c r="AP2" s="720"/>
      <c r="AQ2" s="720"/>
    </row>
    <row r="3" spans="1:43" ht="30" customHeight="1">
      <c r="A3" s="732" t="s">
        <v>1512</v>
      </c>
      <c r="B3" s="732"/>
      <c r="C3" s="732"/>
      <c r="D3" s="732"/>
      <c r="E3" s="732"/>
      <c r="F3" s="732"/>
      <c r="G3" s="732"/>
      <c r="H3" s="732"/>
      <c r="I3" s="732"/>
      <c r="J3" s="732"/>
      <c r="K3" s="732"/>
      <c r="L3" s="732"/>
      <c r="M3" s="732"/>
      <c r="N3" s="732"/>
      <c r="O3" s="732"/>
      <c r="P3" s="732"/>
      <c r="Q3" s="732"/>
      <c r="R3" s="732"/>
      <c r="S3" s="732"/>
      <c r="T3" s="732"/>
      <c r="U3" s="732"/>
      <c r="V3" s="732"/>
      <c r="W3" s="732"/>
      <c r="X3" s="732"/>
      <c r="Y3" s="732"/>
      <c r="Z3" s="732"/>
      <c r="AA3" s="732"/>
      <c r="AB3" s="732"/>
      <c r="AC3" s="732"/>
      <c r="AD3" s="732"/>
      <c r="AE3" s="732"/>
      <c r="AF3" s="732"/>
      <c r="AG3" s="732"/>
      <c r="AH3" s="732"/>
      <c r="AI3" s="732"/>
      <c r="AJ3" s="732"/>
      <c r="AK3" s="732"/>
      <c r="AL3" s="732"/>
      <c r="AM3" s="732"/>
      <c r="AN3" s="732"/>
      <c r="AO3" s="732"/>
      <c r="AP3" s="732"/>
      <c r="AQ3" s="732"/>
    </row>
    <row r="4" spans="1:43">
      <c r="A4" s="103"/>
      <c r="B4" s="178"/>
      <c r="C4" s="178"/>
      <c r="D4" s="178"/>
      <c r="E4" s="178"/>
      <c r="F4" s="178"/>
      <c r="G4" s="178"/>
      <c r="H4" s="178"/>
      <c r="I4" s="178"/>
      <c r="J4" s="178"/>
      <c r="K4" s="178"/>
      <c r="L4" s="178"/>
      <c r="M4" s="178"/>
      <c r="N4" s="178"/>
      <c r="O4" s="11"/>
      <c r="P4" s="11"/>
      <c r="Q4" s="11"/>
      <c r="R4" s="11"/>
      <c r="S4" s="11"/>
      <c r="T4" s="11"/>
      <c r="U4" s="11"/>
      <c r="V4" s="11"/>
      <c r="W4" s="11"/>
      <c r="X4" s="11"/>
      <c r="Y4" s="11"/>
      <c r="Z4" s="11"/>
      <c r="AA4" s="11"/>
      <c r="AB4" s="11"/>
      <c r="AC4" s="11"/>
      <c r="AD4" s="10"/>
      <c r="AE4" s="10"/>
      <c r="AF4" s="10"/>
      <c r="AG4" s="10"/>
      <c r="AH4" s="10"/>
      <c r="AI4" s="10"/>
      <c r="AJ4" s="10"/>
      <c r="AK4" s="10"/>
      <c r="AL4" s="10"/>
      <c r="AM4" s="10"/>
      <c r="AN4" s="10"/>
      <c r="AO4" s="10"/>
      <c r="AP4" s="10"/>
      <c r="AQ4" s="10"/>
    </row>
    <row r="5" spans="1:43" ht="30" customHeight="1">
      <c r="A5" s="102"/>
      <c r="B5" s="52" t="s">
        <v>65</v>
      </c>
      <c r="C5" s="52" t="s">
        <v>66</v>
      </c>
      <c r="D5" s="52" t="s">
        <v>67</v>
      </c>
      <c r="E5" s="52" t="s">
        <v>89</v>
      </c>
      <c r="F5" s="52" t="s">
        <v>68</v>
      </c>
      <c r="G5" s="52" t="s">
        <v>69</v>
      </c>
      <c r="H5" s="52" t="s">
        <v>86</v>
      </c>
      <c r="I5" s="52" t="s">
        <v>70</v>
      </c>
      <c r="J5" s="52" t="s">
        <v>71</v>
      </c>
      <c r="K5" s="52" t="s">
        <v>72</v>
      </c>
      <c r="L5" s="52" t="s">
        <v>73</v>
      </c>
      <c r="M5" s="52" t="s">
        <v>74</v>
      </c>
      <c r="N5" s="53" t="s">
        <v>80</v>
      </c>
      <c r="O5" s="52" t="s">
        <v>78</v>
      </c>
      <c r="P5" s="52" t="s">
        <v>87</v>
      </c>
      <c r="Q5" s="52" t="s">
        <v>79</v>
      </c>
      <c r="R5" s="52" t="s">
        <v>77</v>
      </c>
      <c r="S5" s="52" t="s">
        <v>75</v>
      </c>
      <c r="T5" s="52" t="s">
        <v>88</v>
      </c>
      <c r="U5" s="52" t="s">
        <v>76</v>
      </c>
      <c r="V5" s="53" t="s">
        <v>84</v>
      </c>
      <c r="W5" s="52" t="s">
        <v>85</v>
      </c>
      <c r="X5" s="52" t="s">
        <v>83</v>
      </c>
      <c r="Y5" s="52" t="s">
        <v>82</v>
      </c>
      <c r="Z5" s="52" t="s">
        <v>81</v>
      </c>
      <c r="AA5" s="52" t="s">
        <v>90</v>
      </c>
      <c r="AB5" s="52" t="s">
        <v>91</v>
      </c>
      <c r="AC5" s="52" t="s">
        <v>92</v>
      </c>
      <c r="AD5" s="53" t="s">
        <v>93</v>
      </c>
      <c r="AE5" s="52" t="s">
        <v>94</v>
      </c>
      <c r="AF5" s="52" t="s">
        <v>514</v>
      </c>
      <c r="AG5" s="52" t="s">
        <v>1266</v>
      </c>
      <c r="AH5" s="52" t="s">
        <v>1275</v>
      </c>
      <c r="AI5" s="52" t="s">
        <v>1276</v>
      </c>
      <c r="AJ5" s="52" t="s">
        <v>1286</v>
      </c>
      <c r="AK5" s="52" t="s">
        <v>1287</v>
      </c>
      <c r="AL5" s="52" t="s">
        <v>1376</v>
      </c>
      <c r="AM5" s="52" t="s">
        <v>1495</v>
      </c>
      <c r="AN5" s="52" t="s">
        <v>1408</v>
      </c>
      <c r="AO5" s="52" t="s">
        <v>1409</v>
      </c>
      <c r="AP5" s="52" t="s">
        <v>1410</v>
      </c>
      <c r="AQ5" s="53" t="s">
        <v>515</v>
      </c>
    </row>
    <row r="6" spans="1:43">
      <c r="A6" s="103"/>
      <c r="B6" s="104"/>
      <c r="C6" s="104"/>
      <c r="D6" s="104"/>
      <c r="E6" s="104"/>
      <c r="F6" s="104"/>
      <c r="G6" s="104"/>
      <c r="H6" s="104"/>
      <c r="I6" s="104"/>
      <c r="J6" s="104"/>
      <c r="K6" s="104"/>
      <c r="L6" s="104"/>
      <c r="M6" s="104"/>
      <c r="N6" s="105"/>
      <c r="O6" s="104"/>
      <c r="P6" s="104"/>
      <c r="Q6" s="104"/>
      <c r="R6" s="104"/>
      <c r="S6" s="104"/>
      <c r="T6" s="104"/>
      <c r="U6" s="104"/>
      <c r="V6" s="105"/>
      <c r="W6" s="104"/>
      <c r="X6" s="104"/>
      <c r="Y6" s="104"/>
      <c r="Z6" s="104"/>
      <c r="AA6" s="104"/>
      <c r="AB6" s="104"/>
      <c r="AC6" s="104"/>
      <c r="AD6" s="105"/>
      <c r="AE6" s="104"/>
      <c r="AF6" s="104"/>
      <c r="AG6" s="104"/>
      <c r="AH6" s="104"/>
      <c r="AI6" s="104"/>
      <c r="AJ6" s="104"/>
      <c r="AK6" s="104"/>
      <c r="AL6" s="104"/>
      <c r="AM6" s="104"/>
      <c r="AN6" s="104"/>
      <c r="AO6" s="104"/>
      <c r="AP6" s="104"/>
      <c r="AQ6" s="105"/>
    </row>
    <row r="7" spans="1:43">
      <c r="A7" s="72" t="s">
        <v>517</v>
      </c>
      <c r="B7" s="52"/>
      <c r="C7" s="52"/>
      <c r="D7" s="52"/>
      <c r="E7" s="52"/>
      <c r="F7" s="52"/>
      <c r="G7" s="52"/>
      <c r="H7" s="52"/>
      <c r="I7" s="52"/>
      <c r="J7" s="52"/>
      <c r="K7" s="52"/>
      <c r="L7" s="52"/>
      <c r="M7" s="52"/>
      <c r="N7" s="53"/>
      <c r="O7" s="52"/>
      <c r="P7" s="52"/>
      <c r="Q7" s="52"/>
      <c r="R7" s="52"/>
      <c r="S7" s="52"/>
      <c r="T7" s="52"/>
      <c r="U7" s="52"/>
      <c r="V7" s="53"/>
      <c r="W7" s="52"/>
      <c r="X7" s="52"/>
      <c r="Y7" s="52"/>
      <c r="Z7" s="52"/>
      <c r="AA7" s="52"/>
      <c r="AB7" s="52"/>
      <c r="AC7" s="52"/>
      <c r="AD7" s="53"/>
      <c r="AE7" s="52"/>
      <c r="AF7" s="52"/>
      <c r="AG7" s="52"/>
      <c r="AH7" s="52"/>
      <c r="AI7" s="52"/>
      <c r="AJ7" s="52"/>
      <c r="AK7" s="52"/>
      <c r="AL7" s="52"/>
      <c r="AM7" s="52"/>
      <c r="AN7" s="52"/>
      <c r="AO7" s="52"/>
      <c r="AP7" s="52"/>
      <c r="AQ7" s="53"/>
    </row>
    <row r="8" spans="1:43">
      <c r="A8" s="103" t="s">
        <v>518</v>
      </c>
      <c r="B8" s="106">
        <v>0.21640000000000001</v>
      </c>
      <c r="C8" s="106">
        <v>0.1226</v>
      </c>
      <c r="D8" s="106">
        <v>7.3499999999999996E-2</v>
      </c>
      <c r="E8" s="106">
        <v>7.0900000000000005E-2</v>
      </c>
      <c r="F8" s="106">
        <v>8.5999999999999993E-2</v>
      </c>
      <c r="G8" s="106">
        <v>8.2799999999999999E-2</v>
      </c>
      <c r="H8" s="106">
        <v>6.83E-2</v>
      </c>
      <c r="I8" s="106">
        <v>6.9099999999999995E-2</v>
      </c>
      <c r="J8" s="106">
        <v>6.8500000000000005E-2</v>
      </c>
      <c r="K8" s="106">
        <v>8.5199999999999998E-2</v>
      </c>
      <c r="L8" s="106">
        <v>5.2299999999999999E-2</v>
      </c>
      <c r="M8" s="106">
        <v>5.9299999999999999E-2</v>
      </c>
      <c r="N8" s="106">
        <v>0.1009</v>
      </c>
      <c r="O8" s="106">
        <v>0.14180000000000001</v>
      </c>
      <c r="P8" s="106">
        <v>8.6400000000000005E-2</v>
      </c>
      <c r="Q8" s="106">
        <v>0.1089</v>
      </c>
      <c r="R8" s="106">
        <v>0.1105</v>
      </c>
      <c r="S8" s="106">
        <v>6.2600000000000003E-2</v>
      </c>
      <c r="T8" s="106">
        <v>6.13E-2</v>
      </c>
      <c r="U8" s="106">
        <v>0.1181</v>
      </c>
      <c r="V8" s="106">
        <v>0.106</v>
      </c>
      <c r="W8" s="106">
        <v>8.9399999999999993E-2</v>
      </c>
      <c r="X8" s="106">
        <v>0.1114</v>
      </c>
      <c r="Y8" s="106">
        <v>4.8000000000000001E-2</v>
      </c>
      <c r="Z8" s="106">
        <v>6.2300000000000001E-2</v>
      </c>
      <c r="AA8" s="106">
        <v>4.4499999999999998E-2</v>
      </c>
      <c r="AB8" s="106">
        <v>5.7099999999999998E-2</v>
      </c>
      <c r="AC8" s="106">
        <v>0.108</v>
      </c>
      <c r="AD8" s="106">
        <v>5.28E-2</v>
      </c>
      <c r="AE8" s="106">
        <v>6.3100000000000003E-2</v>
      </c>
      <c r="AF8" s="106">
        <v>7.6899999999999996E-2</v>
      </c>
      <c r="AG8" s="106">
        <v>6.4299999999999996E-2</v>
      </c>
      <c r="AH8" s="106">
        <v>5.2499999999999998E-2</v>
      </c>
      <c r="AI8" s="106">
        <v>3.8899999999999997E-2</v>
      </c>
      <c r="AJ8" s="106">
        <v>6.2700000000000006E-2</v>
      </c>
      <c r="AK8" s="106">
        <v>3.0599999999999999E-2</v>
      </c>
      <c r="AL8" s="106">
        <v>7.6799999999999993E-2</v>
      </c>
      <c r="AM8" s="106">
        <v>6.2100000000000002E-2</v>
      </c>
      <c r="AN8" s="106">
        <v>5.3199999999999997E-2</v>
      </c>
      <c r="AO8" s="106">
        <v>9.0999999999999998E-2</v>
      </c>
      <c r="AP8" s="106">
        <v>0.17269999999999999</v>
      </c>
      <c r="AQ8" s="106">
        <v>0.1086</v>
      </c>
    </row>
    <row r="9" spans="1:43">
      <c r="A9" s="103" t="s">
        <v>519</v>
      </c>
      <c r="B9" s="106">
        <v>0.65959999999999996</v>
      </c>
      <c r="C9" s="106">
        <v>0.75549999999999995</v>
      </c>
      <c r="D9" s="106">
        <v>0.69279999999999997</v>
      </c>
      <c r="E9" s="106">
        <v>0.78069999999999995</v>
      </c>
      <c r="F9" s="106">
        <v>0.60119999999999996</v>
      </c>
      <c r="G9" s="106">
        <v>0.73119999999999996</v>
      </c>
      <c r="H9" s="106">
        <v>0.77939999999999998</v>
      </c>
      <c r="I9" s="106">
        <v>0.82210000000000005</v>
      </c>
      <c r="J9" s="106">
        <v>0.81630000000000003</v>
      </c>
      <c r="K9" s="106">
        <v>0.78139999999999998</v>
      </c>
      <c r="L9" s="106">
        <v>0.79290000000000005</v>
      </c>
      <c r="M9" s="106">
        <v>0.81659999999999999</v>
      </c>
      <c r="N9" s="106">
        <v>0.77890000000000004</v>
      </c>
      <c r="O9" s="106">
        <v>0.74280000000000002</v>
      </c>
      <c r="P9" s="106">
        <v>0.70320000000000005</v>
      </c>
      <c r="Q9" s="106">
        <v>0.78869999999999996</v>
      </c>
      <c r="R9" s="106">
        <v>0.75619999999999998</v>
      </c>
      <c r="S9" s="106">
        <v>0.80869999999999997</v>
      </c>
      <c r="T9" s="106">
        <v>0.74199999999999999</v>
      </c>
      <c r="U9" s="106">
        <v>0.8054</v>
      </c>
      <c r="V9" s="106">
        <v>0.81299999999999994</v>
      </c>
      <c r="W9" s="106">
        <v>0.72050000000000003</v>
      </c>
      <c r="X9" s="106">
        <v>0.74</v>
      </c>
      <c r="Y9" s="106">
        <v>0.81879999999999997</v>
      </c>
      <c r="Z9" s="106">
        <v>0.78510000000000002</v>
      </c>
      <c r="AA9" s="106">
        <v>0.85489999999999999</v>
      </c>
      <c r="AB9" s="106">
        <v>0.78720000000000001</v>
      </c>
      <c r="AC9" s="106">
        <v>0.78</v>
      </c>
      <c r="AD9" s="106">
        <v>0.83840000000000003</v>
      </c>
      <c r="AE9" s="106">
        <v>0.71899999999999997</v>
      </c>
      <c r="AF9" s="106">
        <v>0.82150000000000001</v>
      </c>
      <c r="AG9" s="106">
        <v>0.79859999999999998</v>
      </c>
      <c r="AH9" s="106">
        <v>0.85370000000000001</v>
      </c>
      <c r="AI9" s="106">
        <v>0.7601</v>
      </c>
      <c r="AJ9" s="106">
        <v>0.75990000000000002</v>
      </c>
      <c r="AK9" s="106">
        <v>0.88690000000000002</v>
      </c>
      <c r="AL9" s="106">
        <v>0.81559999999999999</v>
      </c>
      <c r="AM9" s="106">
        <v>0.87749999999999995</v>
      </c>
      <c r="AN9" s="106">
        <v>0.79990000000000006</v>
      </c>
      <c r="AO9" s="106">
        <v>0.77</v>
      </c>
      <c r="AP9" s="106">
        <v>0.70140000000000002</v>
      </c>
      <c r="AQ9" s="106">
        <v>0.748</v>
      </c>
    </row>
    <row r="10" spans="1:43">
      <c r="A10" s="72" t="s">
        <v>520</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c r="AQ10" s="107"/>
    </row>
    <row r="11" spans="1:43">
      <c r="A11" s="108" t="s">
        <v>1311</v>
      </c>
      <c r="B11" s="106">
        <v>0.56850000000000001</v>
      </c>
      <c r="C11" s="106">
        <v>0.70660000000000001</v>
      </c>
      <c r="D11" s="106">
        <v>0.76170000000000004</v>
      </c>
      <c r="E11" s="106">
        <v>0.80489999999999995</v>
      </c>
      <c r="F11" s="106">
        <v>0.59989999999999999</v>
      </c>
      <c r="G11" s="106">
        <v>0.67500000000000004</v>
      </c>
      <c r="H11" s="106">
        <v>0.70940000000000003</v>
      </c>
      <c r="I11" s="106">
        <v>0.68359999999999999</v>
      </c>
      <c r="J11" s="106">
        <v>0.72519999999999996</v>
      </c>
      <c r="K11" s="106">
        <v>0.71379999999999999</v>
      </c>
      <c r="L11" s="106">
        <v>0.71460000000000001</v>
      </c>
      <c r="M11" s="106">
        <v>0.73919999999999997</v>
      </c>
      <c r="N11" s="106">
        <v>0.71540000000000004</v>
      </c>
      <c r="O11" s="106">
        <v>0.83960000000000001</v>
      </c>
      <c r="P11" s="106">
        <v>0.81089999999999995</v>
      </c>
      <c r="Q11" s="106">
        <v>0.85440000000000005</v>
      </c>
      <c r="R11" s="106">
        <v>0.80010000000000003</v>
      </c>
      <c r="S11" s="106">
        <v>0.55430000000000001</v>
      </c>
      <c r="T11" s="106">
        <v>0.77100000000000002</v>
      </c>
      <c r="U11" s="106">
        <v>0.76280000000000003</v>
      </c>
      <c r="V11" s="106">
        <v>0.79159999999999997</v>
      </c>
      <c r="W11" s="106">
        <v>0.83109999999999995</v>
      </c>
      <c r="X11" s="106">
        <v>0.74690000000000001</v>
      </c>
      <c r="Y11" s="106">
        <v>0.75370000000000004</v>
      </c>
      <c r="Z11" s="106">
        <v>0.7349</v>
      </c>
      <c r="AA11" s="106">
        <v>0.74060000000000004</v>
      </c>
      <c r="AB11" s="106">
        <v>0.74360000000000004</v>
      </c>
      <c r="AC11" s="106">
        <v>0.75929999999999997</v>
      </c>
      <c r="AD11" s="106">
        <v>0.69640000000000002</v>
      </c>
      <c r="AE11" s="106">
        <v>0.80310000000000004</v>
      </c>
      <c r="AF11" s="106">
        <v>0.37230000000000002</v>
      </c>
      <c r="AG11" s="106">
        <v>0.76470000000000005</v>
      </c>
      <c r="AH11" s="106">
        <v>0.74850000000000005</v>
      </c>
      <c r="AI11" s="106">
        <v>0.52</v>
      </c>
      <c r="AJ11" s="106">
        <v>0.84689999999999999</v>
      </c>
      <c r="AK11" s="106">
        <v>0.26140000000000002</v>
      </c>
      <c r="AL11" s="106">
        <v>0.84660000000000002</v>
      </c>
      <c r="AM11" s="106">
        <v>0.75770000000000004</v>
      </c>
      <c r="AN11" s="106">
        <v>0.79779999999999995</v>
      </c>
      <c r="AO11" s="106">
        <v>0.69420000000000004</v>
      </c>
      <c r="AP11" s="106">
        <v>0.72519999999999996</v>
      </c>
      <c r="AQ11" s="106">
        <v>0.71109999999999995</v>
      </c>
    </row>
    <row r="12" spans="1:43">
      <c r="A12" s="108" t="s">
        <v>1312</v>
      </c>
      <c r="B12" s="106">
        <v>0.56850000000000001</v>
      </c>
      <c r="C12" s="106">
        <v>0.7117</v>
      </c>
      <c r="D12" s="106">
        <v>0.76229999999999998</v>
      </c>
      <c r="E12" s="106">
        <v>0.80659999999999998</v>
      </c>
      <c r="F12" s="106">
        <v>0.60299999999999998</v>
      </c>
      <c r="G12" s="106">
        <v>0.67679999999999996</v>
      </c>
      <c r="H12" s="106">
        <v>0.70940000000000003</v>
      </c>
      <c r="I12" s="106">
        <v>0.68569999999999998</v>
      </c>
      <c r="J12" s="106">
        <v>0.72719999999999996</v>
      </c>
      <c r="K12" s="106">
        <v>0.71379999999999999</v>
      </c>
      <c r="L12" s="106">
        <v>0.71460000000000001</v>
      </c>
      <c r="M12" s="106">
        <v>0.73919999999999997</v>
      </c>
      <c r="N12" s="106">
        <v>0.72770000000000001</v>
      </c>
      <c r="O12" s="106">
        <v>0.84389999999999998</v>
      </c>
      <c r="P12" s="106">
        <v>0.81310000000000004</v>
      </c>
      <c r="Q12" s="106">
        <v>0.86129999999999995</v>
      </c>
      <c r="R12" s="106">
        <v>0.80220000000000002</v>
      </c>
      <c r="S12" s="106">
        <v>0.56169999999999998</v>
      </c>
      <c r="T12" s="106">
        <v>0.77890000000000004</v>
      </c>
      <c r="U12" s="106">
        <v>0.76549999999999996</v>
      </c>
      <c r="V12" s="106">
        <v>0.79159999999999997</v>
      </c>
      <c r="W12" s="106">
        <v>0.83309999999999995</v>
      </c>
      <c r="X12" s="106">
        <v>0.75900000000000001</v>
      </c>
      <c r="Y12" s="106">
        <v>0.75839999999999996</v>
      </c>
      <c r="Z12" s="106">
        <v>0.73909999999999998</v>
      </c>
      <c r="AA12" s="106">
        <v>0.74809999999999999</v>
      </c>
      <c r="AB12" s="106">
        <v>0.74470000000000003</v>
      </c>
      <c r="AC12" s="106">
        <v>0.76259999999999994</v>
      </c>
      <c r="AD12" s="106">
        <v>0.70499999999999996</v>
      </c>
      <c r="AE12" s="106">
        <v>0.80310000000000004</v>
      </c>
      <c r="AF12" s="106">
        <v>0.37230000000000002</v>
      </c>
      <c r="AG12" s="106">
        <v>0.76470000000000005</v>
      </c>
      <c r="AH12" s="106">
        <v>0.74850000000000005</v>
      </c>
      <c r="AI12" s="106">
        <v>0.52</v>
      </c>
      <c r="AJ12" s="106">
        <v>0.84689999999999999</v>
      </c>
      <c r="AK12" s="106">
        <v>0.26140000000000002</v>
      </c>
      <c r="AL12" s="106">
        <v>0.84660000000000002</v>
      </c>
      <c r="AM12" s="106">
        <v>0.75770000000000004</v>
      </c>
      <c r="AN12" s="106">
        <v>0.79779999999999995</v>
      </c>
      <c r="AO12" s="106">
        <v>0.69420000000000004</v>
      </c>
      <c r="AP12" s="106">
        <v>0.72519999999999996</v>
      </c>
      <c r="AQ12" s="106">
        <v>0.71309999999999996</v>
      </c>
    </row>
    <row r="13" spans="1:43">
      <c r="A13" s="103" t="s">
        <v>1313</v>
      </c>
      <c r="B13" s="106">
        <v>0.1396</v>
      </c>
      <c r="C13" s="106">
        <v>0.1573</v>
      </c>
      <c r="D13" s="106">
        <v>6.3799999999999996E-2</v>
      </c>
      <c r="E13" s="106">
        <v>6.4199999999999993E-2</v>
      </c>
      <c r="F13" s="106">
        <v>0.21460000000000001</v>
      </c>
      <c r="G13" s="106">
        <v>0.10730000000000001</v>
      </c>
      <c r="H13" s="106">
        <v>6.6500000000000004E-2</v>
      </c>
      <c r="I13" s="106">
        <v>8.5699999999999998E-2</v>
      </c>
      <c r="J13" s="106">
        <v>6.7599999999999993E-2</v>
      </c>
      <c r="K13" s="106">
        <v>3.9100000000000003E-2</v>
      </c>
      <c r="L13" s="106">
        <v>2.7699999999999999E-2</v>
      </c>
      <c r="M13" s="106">
        <v>1.5100000000000001E-2</v>
      </c>
      <c r="N13" s="106">
        <v>0.1024</v>
      </c>
      <c r="O13" s="106">
        <v>1.4999999999999999E-2</v>
      </c>
      <c r="P13" s="106">
        <v>7.3400000000000007E-2</v>
      </c>
      <c r="Q13" s="106">
        <v>1.77E-2</v>
      </c>
      <c r="R13" s="106">
        <v>0</v>
      </c>
      <c r="S13" s="106">
        <v>1.5299999999999999E-2</v>
      </c>
      <c r="T13" s="106">
        <v>0.03</v>
      </c>
      <c r="U13" s="106">
        <v>7.7700000000000005E-2</v>
      </c>
      <c r="V13" s="106">
        <v>5.57E-2</v>
      </c>
      <c r="W13" s="106">
        <v>3.8999999999999998E-3</v>
      </c>
      <c r="X13" s="106">
        <v>2.52E-2</v>
      </c>
      <c r="Y13" s="106">
        <v>7.3400000000000007E-2</v>
      </c>
      <c r="Z13" s="106">
        <v>0.125</v>
      </c>
      <c r="AA13" s="106">
        <v>0.1149</v>
      </c>
      <c r="AB13" s="106">
        <v>0.12529999999999999</v>
      </c>
      <c r="AC13" s="106">
        <v>5.8900000000000001E-2</v>
      </c>
      <c r="AD13" s="106">
        <v>0.15890000000000001</v>
      </c>
      <c r="AE13" s="106">
        <v>1.5900000000000001E-2</v>
      </c>
      <c r="AF13" s="106">
        <v>0.14460000000000001</v>
      </c>
      <c r="AG13" s="106">
        <v>7.5899999999999995E-2</v>
      </c>
      <c r="AH13" s="106">
        <v>4.58E-2</v>
      </c>
      <c r="AI13" s="106">
        <v>6.4000000000000001E-2</v>
      </c>
      <c r="AJ13" s="106">
        <v>1.18E-2</v>
      </c>
      <c r="AK13" s="106">
        <v>0</v>
      </c>
      <c r="AL13" s="106">
        <v>5.2400000000000002E-2</v>
      </c>
      <c r="AM13" s="106">
        <v>0</v>
      </c>
      <c r="AN13" s="106">
        <v>0</v>
      </c>
      <c r="AO13" s="106">
        <v>0</v>
      </c>
      <c r="AP13" s="106">
        <v>0</v>
      </c>
      <c r="AQ13" s="106">
        <v>8.4400000000000003E-2</v>
      </c>
    </row>
    <row r="14" spans="1:43">
      <c r="A14" s="108" t="s">
        <v>1314</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3.5000000000000001E-3</v>
      </c>
      <c r="U14" s="106">
        <v>0</v>
      </c>
      <c r="V14" s="106">
        <v>0</v>
      </c>
      <c r="W14" s="106">
        <v>0</v>
      </c>
      <c r="X14" s="106">
        <v>0</v>
      </c>
      <c r="Y14" s="106">
        <v>0</v>
      </c>
      <c r="Z14" s="106">
        <v>0</v>
      </c>
      <c r="AA14" s="106">
        <v>2.5999999999999999E-3</v>
      </c>
      <c r="AB14" s="106">
        <v>0</v>
      </c>
      <c r="AC14" s="106">
        <v>2.0000000000000001E-4</v>
      </c>
      <c r="AD14" s="106">
        <v>0</v>
      </c>
      <c r="AE14" s="106">
        <v>0</v>
      </c>
      <c r="AF14" s="106">
        <v>0</v>
      </c>
      <c r="AG14" s="106">
        <v>0</v>
      </c>
      <c r="AH14" s="106">
        <v>6.0000000000000001E-3</v>
      </c>
      <c r="AI14" s="106">
        <v>0</v>
      </c>
      <c r="AJ14" s="106">
        <v>1.8E-3</v>
      </c>
      <c r="AK14" s="106">
        <v>0</v>
      </c>
      <c r="AL14" s="106">
        <v>0</v>
      </c>
      <c r="AM14" s="106">
        <v>0</v>
      </c>
      <c r="AN14" s="106">
        <v>0</v>
      </c>
      <c r="AO14" s="106">
        <v>0</v>
      </c>
      <c r="AP14" s="106">
        <v>1.3599999999999999E-2</v>
      </c>
      <c r="AQ14" s="106">
        <v>2.0000000000000001E-4</v>
      </c>
    </row>
    <row r="15" spans="1:43">
      <c r="A15" s="109" t="s">
        <v>521</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c r="AQ15" s="107"/>
    </row>
    <row r="16" spans="1:43">
      <c r="A16" s="108" t="s">
        <v>1362</v>
      </c>
      <c r="B16" s="106">
        <v>0.15720000000000001</v>
      </c>
      <c r="C16" s="106">
        <v>5.5500000000000001E-2</v>
      </c>
      <c r="D16" s="106">
        <v>8.2000000000000007E-3</v>
      </c>
      <c r="E16" s="106">
        <v>3.09E-2</v>
      </c>
      <c r="F16" s="106">
        <v>4.0399999999999998E-2</v>
      </c>
      <c r="G16" s="106">
        <v>0.1573</v>
      </c>
      <c r="H16" s="106">
        <v>5.6599999999999998E-2</v>
      </c>
      <c r="I16" s="106">
        <v>5.1200000000000002E-2</v>
      </c>
      <c r="J16" s="106">
        <v>0.13500000000000001</v>
      </c>
      <c r="K16" s="106">
        <v>6.0100000000000001E-2</v>
      </c>
      <c r="L16" s="106">
        <v>0.17050000000000001</v>
      </c>
      <c r="M16" s="106">
        <v>5.0299999999999997E-2</v>
      </c>
      <c r="N16" s="106">
        <v>7.5399999999999995E-2</v>
      </c>
      <c r="O16" s="106">
        <v>0.1138</v>
      </c>
      <c r="P16" s="106">
        <v>4.7E-2</v>
      </c>
      <c r="Q16" s="106">
        <v>1.24E-2</v>
      </c>
      <c r="R16" s="106">
        <v>1.9300000000000001E-2</v>
      </c>
      <c r="S16" s="106">
        <v>1.7399999999999999E-2</v>
      </c>
      <c r="T16" s="106">
        <v>1.52E-2</v>
      </c>
      <c r="U16" s="106">
        <v>3.32E-2</v>
      </c>
      <c r="V16" s="106">
        <v>3.3999999999999998E-3</v>
      </c>
      <c r="W16" s="106">
        <v>6.1999999999999998E-3</v>
      </c>
      <c r="X16" s="106">
        <v>1.84E-2</v>
      </c>
      <c r="Y16" s="106">
        <v>3.1199999999999999E-2</v>
      </c>
      <c r="Z16" s="106">
        <v>6.1400000000000003E-2</v>
      </c>
      <c r="AA16" s="106">
        <v>0.2697</v>
      </c>
      <c r="AB16" s="106">
        <v>3.4099999999999998E-2</v>
      </c>
      <c r="AC16" s="106">
        <v>6.9900000000000004E-2</v>
      </c>
      <c r="AD16" s="106">
        <v>1.01E-2</v>
      </c>
      <c r="AE16" s="106">
        <v>2.0299999999999999E-2</v>
      </c>
      <c r="AF16" s="106">
        <v>1.2800000000000001E-2</v>
      </c>
      <c r="AG16" s="106">
        <v>1.47E-2</v>
      </c>
      <c r="AH16" s="106">
        <v>1.21E-2</v>
      </c>
      <c r="AI16" s="106">
        <v>2.7000000000000001E-3</v>
      </c>
      <c r="AJ16" s="106">
        <v>0.2883</v>
      </c>
      <c r="AK16" s="106">
        <v>1E-4</v>
      </c>
      <c r="AL16" s="106">
        <v>5.0000000000000001E-3</v>
      </c>
      <c r="AM16" s="106">
        <v>6.9599999999999995E-2</v>
      </c>
      <c r="AN16" s="106">
        <v>0.99860000000000004</v>
      </c>
      <c r="AO16" s="106">
        <v>1.8700000000000001E-2</v>
      </c>
      <c r="AP16" s="106">
        <v>3.7499999999999999E-2</v>
      </c>
      <c r="AQ16" s="106">
        <v>6.8099999999999994E-2</v>
      </c>
    </row>
    <row r="17" spans="1:43">
      <c r="A17" s="108" t="s">
        <v>1316</v>
      </c>
      <c r="B17" s="106">
        <v>0.84279999999999999</v>
      </c>
      <c r="C17" s="106">
        <v>0.94450000000000001</v>
      </c>
      <c r="D17" s="106">
        <v>0.99180000000000001</v>
      </c>
      <c r="E17" s="106">
        <v>0.96909999999999996</v>
      </c>
      <c r="F17" s="106">
        <v>0.95960000000000001</v>
      </c>
      <c r="G17" s="106">
        <v>0.8427</v>
      </c>
      <c r="H17" s="106">
        <v>0.94340000000000002</v>
      </c>
      <c r="I17" s="106">
        <v>0.94879999999999998</v>
      </c>
      <c r="J17" s="106">
        <v>0.86499999999999999</v>
      </c>
      <c r="K17" s="106">
        <v>0.93989999999999996</v>
      </c>
      <c r="L17" s="106">
        <v>0.82950000000000002</v>
      </c>
      <c r="M17" s="106">
        <v>0.94969999999999999</v>
      </c>
      <c r="N17" s="106">
        <v>0.92459999999999998</v>
      </c>
      <c r="O17" s="106">
        <v>0.88619999999999999</v>
      </c>
      <c r="P17" s="106">
        <v>0.95299999999999996</v>
      </c>
      <c r="Q17" s="106">
        <v>0.98760000000000003</v>
      </c>
      <c r="R17" s="106">
        <v>0.98070000000000002</v>
      </c>
      <c r="S17" s="106">
        <v>0.98260000000000003</v>
      </c>
      <c r="T17" s="106">
        <v>0.98480000000000001</v>
      </c>
      <c r="U17" s="106">
        <v>0.96679999999999999</v>
      </c>
      <c r="V17" s="106">
        <v>0.99660000000000004</v>
      </c>
      <c r="W17" s="106">
        <v>0.99380000000000002</v>
      </c>
      <c r="X17" s="106">
        <v>0.98160000000000003</v>
      </c>
      <c r="Y17" s="106">
        <v>0.96879999999999999</v>
      </c>
      <c r="Z17" s="106">
        <v>0.93859999999999999</v>
      </c>
      <c r="AA17" s="106">
        <v>0.73029999999999995</v>
      </c>
      <c r="AB17" s="106">
        <v>0.96589999999999998</v>
      </c>
      <c r="AC17" s="106">
        <v>0.93010000000000004</v>
      </c>
      <c r="AD17" s="106">
        <v>0.9899</v>
      </c>
      <c r="AE17" s="106">
        <v>0.97970000000000002</v>
      </c>
      <c r="AF17" s="106">
        <v>0.98719999999999997</v>
      </c>
      <c r="AG17" s="106">
        <v>0.98529999999999995</v>
      </c>
      <c r="AH17" s="106">
        <v>0.9879</v>
      </c>
      <c r="AI17" s="106">
        <v>0.99729999999999996</v>
      </c>
      <c r="AJ17" s="106">
        <v>0.7117</v>
      </c>
      <c r="AK17" s="106">
        <v>0.99990000000000001</v>
      </c>
      <c r="AL17" s="106">
        <v>0.995</v>
      </c>
      <c r="AM17" s="106">
        <v>0.9304</v>
      </c>
      <c r="AN17" s="106">
        <v>1.4E-3</v>
      </c>
      <c r="AO17" s="106">
        <v>0.98129999999999995</v>
      </c>
      <c r="AP17" s="106">
        <v>0.96250000000000002</v>
      </c>
      <c r="AQ17" s="106">
        <v>0.93189999999999995</v>
      </c>
    </row>
    <row r="18" spans="1:43">
      <c r="A18" s="108" t="s">
        <v>522</v>
      </c>
      <c r="B18" s="110">
        <v>673.90769999999998</v>
      </c>
      <c r="C18" s="110">
        <v>691.44280000000003</v>
      </c>
      <c r="D18" s="110">
        <v>667.1567</v>
      </c>
      <c r="E18" s="110">
        <v>718.33820000000003</v>
      </c>
      <c r="F18" s="110">
        <v>712.19330000000002</v>
      </c>
      <c r="G18" s="110">
        <v>633.29870000000005</v>
      </c>
      <c r="H18" s="110">
        <v>484.21050000000002</v>
      </c>
      <c r="I18" s="110">
        <v>644.63030000000003</v>
      </c>
      <c r="J18" s="110">
        <v>724.61699999999996</v>
      </c>
      <c r="K18" s="110">
        <v>665.16780000000006</v>
      </c>
      <c r="L18" s="110">
        <v>664.125</v>
      </c>
      <c r="M18" s="110">
        <v>518.49459999999999</v>
      </c>
      <c r="N18" s="110">
        <v>762.70169999999996</v>
      </c>
      <c r="O18" s="110">
        <v>655.79600000000005</v>
      </c>
      <c r="P18" s="110">
        <v>425.39510000000001</v>
      </c>
      <c r="Q18" s="110">
        <v>861.65560000000005</v>
      </c>
      <c r="R18" s="110">
        <v>698.54369999999994</v>
      </c>
      <c r="S18" s="110">
        <v>588.14300000000003</v>
      </c>
      <c r="T18" s="110">
        <v>457.37470000000002</v>
      </c>
      <c r="U18" s="110">
        <v>560.13599999999997</v>
      </c>
      <c r="V18" s="110">
        <v>520.62919999999997</v>
      </c>
      <c r="W18" s="110">
        <v>575.23800000000006</v>
      </c>
      <c r="X18" s="110">
        <v>479.6687</v>
      </c>
      <c r="Y18" s="110">
        <v>637.55070000000001</v>
      </c>
      <c r="Z18" s="110">
        <v>502.10270000000003</v>
      </c>
      <c r="AA18" s="110">
        <v>832.55430000000001</v>
      </c>
      <c r="AB18" s="110">
        <v>709.45100000000002</v>
      </c>
      <c r="AC18" s="110">
        <v>653.06600000000003</v>
      </c>
      <c r="AD18" s="110">
        <v>520.85239999999999</v>
      </c>
      <c r="AE18" s="110">
        <v>399.4203</v>
      </c>
      <c r="AF18" s="110">
        <v>345.24590000000001</v>
      </c>
      <c r="AG18" s="110">
        <v>617.19380000000001</v>
      </c>
      <c r="AH18" s="110">
        <v>733.40359999999998</v>
      </c>
      <c r="AI18" s="110">
        <v>804.07349999999997</v>
      </c>
      <c r="AJ18" s="110">
        <v>460.27170000000001</v>
      </c>
      <c r="AK18" s="110">
        <v>544.81420000000003</v>
      </c>
      <c r="AL18" s="110">
        <v>737.64819999999997</v>
      </c>
      <c r="AM18" s="110">
        <v>490.35250000000002</v>
      </c>
      <c r="AN18" s="110">
        <v>566.06669999999997</v>
      </c>
      <c r="AO18" s="110">
        <v>674.26319999999998</v>
      </c>
      <c r="AP18" s="110">
        <v>481.1465</v>
      </c>
      <c r="AQ18" s="110">
        <v>632.67229999999995</v>
      </c>
    </row>
    <row r="19" spans="1:43">
      <c r="A19" s="109" t="s">
        <v>523</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c r="AQ19" s="111"/>
    </row>
    <row r="20" spans="1:43">
      <c r="A20" s="103" t="s">
        <v>524</v>
      </c>
      <c r="B20" s="106">
        <v>0.96540000000000004</v>
      </c>
      <c r="C20" s="106">
        <v>0.94840000000000002</v>
      </c>
      <c r="D20" s="106">
        <v>0.94140000000000001</v>
      </c>
      <c r="E20" s="106">
        <v>0.98019999999999996</v>
      </c>
      <c r="F20" s="106">
        <v>0.90990000000000004</v>
      </c>
      <c r="G20" s="106">
        <v>0.96330000000000005</v>
      </c>
      <c r="H20" s="106">
        <v>0.95740000000000003</v>
      </c>
      <c r="I20" s="106">
        <v>0.93469999999999998</v>
      </c>
      <c r="J20" s="106">
        <v>0.95309999999999995</v>
      </c>
      <c r="K20" s="106">
        <v>0.94189999999999996</v>
      </c>
      <c r="L20" s="106">
        <v>0.97209999999999996</v>
      </c>
      <c r="M20" s="106">
        <v>0.98299999999999998</v>
      </c>
      <c r="N20" s="106">
        <v>0.95889999999999997</v>
      </c>
      <c r="O20" s="106">
        <v>0.95909999999999995</v>
      </c>
      <c r="P20" s="106">
        <v>0.95940000000000003</v>
      </c>
      <c r="Q20" s="106">
        <v>0.96879999999999999</v>
      </c>
      <c r="R20" s="106">
        <v>0.96950000000000003</v>
      </c>
      <c r="S20" s="106">
        <v>0.9476</v>
      </c>
      <c r="T20" s="106">
        <v>0.98580000000000001</v>
      </c>
      <c r="U20" s="106">
        <v>0.97030000000000005</v>
      </c>
      <c r="V20" s="106">
        <v>0.98019999999999996</v>
      </c>
      <c r="W20" s="106">
        <v>0.97919999999999996</v>
      </c>
      <c r="X20" s="106">
        <v>0.98760000000000003</v>
      </c>
      <c r="Y20" s="106">
        <v>0.98360000000000003</v>
      </c>
      <c r="Z20" s="106">
        <v>0.94350000000000001</v>
      </c>
      <c r="AA20" s="106">
        <v>0.9718</v>
      </c>
      <c r="AB20" s="106">
        <v>0.98470000000000002</v>
      </c>
      <c r="AC20" s="106">
        <v>0.94569999999999999</v>
      </c>
      <c r="AD20" s="106">
        <v>0.96699999999999997</v>
      </c>
      <c r="AE20" s="106">
        <v>0.98709999999999998</v>
      </c>
      <c r="AF20" s="106">
        <v>0.97399999999999998</v>
      </c>
      <c r="AG20" s="106">
        <v>0.99609999999999999</v>
      </c>
      <c r="AH20" s="106">
        <v>0.9647</v>
      </c>
      <c r="AI20" s="106">
        <v>0.94789999999999996</v>
      </c>
      <c r="AJ20" s="106">
        <v>0.98480000000000001</v>
      </c>
      <c r="AK20" s="106">
        <v>0.97740000000000005</v>
      </c>
      <c r="AL20" s="106">
        <v>0.96350000000000002</v>
      </c>
      <c r="AM20" s="106">
        <v>0.9123</v>
      </c>
      <c r="AN20" s="106">
        <v>0.92889999999999995</v>
      </c>
      <c r="AO20" s="106">
        <v>0.82509999999999994</v>
      </c>
      <c r="AP20" s="106">
        <v>0.99609999999999999</v>
      </c>
      <c r="AQ20" s="106">
        <v>0.96050000000000002</v>
      </c>
    </row>
    <row r="21" spans="1:43">
      <c r="A21" s="103" t="s">
        <v>525</v>
      </c>
      <c r="B21" s="106">
        <v>0.21390000000000001</v>
      </c>
      <c r="C21" s="106">
        <v>0.44419999999999998</v>
      </c>
      <c r="D21" s="106">
        <v>0.46460000000000001</v>
      </c>
      <c r="E21" s="106">
        <v>0.52810000000000001</v>
      </c>
      <c r="F21" s="106">
        <v>0.23069999999999999</v>
      </c>
      <c r="G21" s="106">
        <v>0.35039999999999999</v>
      </c>
      <c r="H21" s="106">
        <v>0.26129999999999998</v>
      </c>
      <c r="I21" s="106">
        <v>0.33450000000000002</v>
      </c>
      <c r="J21" s="106">
        <v>0.40089999999999998</v>
      </c>
      <c r="K21" s="106">
        <v>0.2823</v>
      </c>
      <c r="L21" s="106">
        <v>0.32640000000000002</v>
      </c>
      <c r="M21" s="106">
        <v>9.3799999999999994E-2</v>
      </c>
      <c r="N21" s="106">
        <v>0.2208</v>
      </c>
      <c r="O21" s="106">
        <v>0.21290000000000001</v>
      </c>
      <c r="P21" s="106">
        <v>0.34389999999999998</v>
      </c>
      <c r="Q21" s="106">
        <v>0.49509999999999998</v>
      </c>
      <c r="R21" s="106">
        <v>0.125</v>
      </c>
      <c r="S21" s="106">
        <v>0.2482</v>
      </c>
      <c r="T21" s="106">
        <v>0.17330000000000001</v>
      </c>
      <c r="U21" s="106">
        <v>0.35909999999999997</v>
      </c>
      <c r="V21" s="106">
        <v>0.24360000000000001</v>
      </c>
      <c r="W21" s="106">
        <v>5.4199999999999998E-2</v>
      </c>
      <c r="X21" s="106">
        <v>0.3639</v>
      </c>
      <c r="Y21" s="106">
        <v>0.22439999999999999</v>
      </c>
      <c r="Z21" s="106">
        <v>0.315</v>
      </c>
      <c r="AA21" s="106">
        <v>0.45519999999999999</v>
      </c>
      <c r="AB21" s="106">
        <v>0.1744</v>
      </c>
      <c r="AC21" s="106">
        <v>0.2833</v>
      </c>
      <c r="AD21" s="106">
        <v>0.2404</v>
      </c>
      <c r="AE21" s="106">
        <v>0.18679999999999999</v>
      </c>
      <c r="AF21" s="106">
        <v>0.23139999999999999</v>
      </c>
      <c r="AG21" s="106">
        <v>0.1331</v>
      </c>
      <c r="AH21" s="106">
        <v>0.3745</v>
      </c>
      <c r="AI21" s="106">
        <v>0.2717</v>
      </c>
      <c r="AJ21" s="106">
        <v>9.4600000000000004E-2</v>
      </c>
      <c r="AK21" s="106">
        <v>0.1149</v>
      </c>
      <c r="AL21" s="106">
        <v>0.2747</v>
      </c>
      <c r="AM21" s="106">
        <v>0.2535</v>
      </c>
      <c r="AN21" s="106">
        <v>0.23669999999999999</v>
      </c>
      <c r="AO21" s="106">
        <v>0.1135</v>
      </c>
      <c r="AP21" s="106">
        <v>4.3499999999999997E-2</v>
      </c>
      <c r="AQ21" s="106">
        <v>0.27939999999999998</v>
      </c>
    </row>
    <row r="22" spans="1:43">
      <c r="A22" s="108" t="s">
        <v>526</v>
      </c>
      <c r="B22" s="106">
        <v>3.4599999999999999E-2</v>
      </c>
      <c r="C22" s="106">
        <v>5.16E-2</v>
      </c>
      <c r="D22" s="106">
        <v>5.8599999999999999E-2</v>
      </c>
      <c r="E22" s="106">
        <v>1.9800000000000002E-2</v>
      </c>
      <c r="F22" s="106">
        <v>9.01E-2</v>
      </c>
      <c r="G22" s="106">
        <v>3.6700000000000003E-2</v>
      </c>
      <c r="H22" s="106">
        <v>4.2599999999999999E-2</v>
      </c>
      <c r="I22" s="106">
        <v>6.5299999999999997E-2</v>
      </c>
      <c r="J22" s="106">
        <v>4.6899999999999997E-2</v>
      </c>
      <c r="K22" s="106">
        <v>5.8099999999999999E-2</v>
      </c>
      <c r="L22" s="106">
        <v>2.7900000000000001E-2</v>
      </c>
      <c r="M22" s="106">
        <v>1.7000000000000001E-2</v>
      </c>
      <c r="N22" s="106">
        <v>4.1099999999999998E-2</v>
      </c>
      <c r="O22" s="106">
        <v>4.0899999999999999E-2</v>
      </c>
      <c r="P22" s="106">
        <v>4.0599999999999997E-2</v>
      </c>
      <c r="Q22" s="106">
        <v>3.1199999999999999E-2</v>
      </c>
      <c r="R22" s="106">
        <v>3.0499999999999999E-2</v>
      </c>
      <c r="S22" s="106">
        <v>5.2400000000000002E-2</v>
      </c>
      <c r="T22" s="106">
        <v>1.4200000000000001E-2</v>
      </c>
      <c r="U22" s="106">
        <v>2.9700000000000001E-2</v>
      </c>
      <c r="V22" s="106">
        <v>1.9800000000000002E-2</v>
      </c>
      <c r="W22" s="106">
        <v>2.0799999999999999E-2</v>
      </c>
      <c r="X22" s="106">
        <v>1.24E-2</v>
      </c>
      <c r="Y22" s="106">
        <v>1.6400000000000001E-2</v>
      </c>
      <c r="Z22" s="106">
        <v>5.6500000000000002E-2</v>
      </c>
      <c r="AA22" s="106">
        <v>2.8199999999999999E-2</v>
      </c>
      <c r="AB22" s="106">
        <v>1.5299999999999999E-2</v>
      </c>
      <c r="AC22" s="106">
        <v>5.4300000000000001E-2</v>
      </c>
      <c r="AD22" s="106">
        <v>3.3000000000000002E-2</v>
      </c>
      <c r="AE22" s="106">
        <v>1.29E-2</v>
      </c>
      <c r="AF22" s="106">
        <v>2.5999999999999999E-2</v>
      </c>
      <c r="AG22" s="106">
        <v>3.8999999999999998E-3</v>
      </c>
      <c r="AH22" s="106">
        <v>3.5299999999999998E-2</v>
      </c>
      <c r="AI22" s="106">
        <v>5.21E-2</v>
      </c>
      <c r="AJ22" s="106">
        <v>1.52E-2</v>
      </c>
      <c r="AK22" s="106">
        <v>2.2599999999999999E-2</v>
      </c>
      <c r="AL22" s="106">
        <v>3.6499999999999998E-2</v>
      </c>
      <c r="AM22" s="106">
        <v>8.77E-2</v>
      </c>
      <c r="AN22" s="106">
        <v>7.1099999999999997E-2</v>
      </c>
      <c r="AO22" s="106">
        <v>0.1749</v>
      </c>
      <c r="AP22" s="106">
        <v>3.8999999999999998E-3</v>
      </c>
      <c r="AQ22" s="106">
        <v>3.95E-2</v>
      </c>
    </row>
    <row r="23" spans="1:43">
      <c r="A23" s="108" t="s">
        <v>527</v>
      </c>
      <c r="B23" s="106">
        <v>0.19750000000000001</v>
      </c>
      <c r="C23" s="106">
        <v>0.43530000000000002</v>
      </c>
      <c r="D23" s="106">
        <v>0.4506</v>
      </c>
      <c r="E23" s="106">
        <v>0.52810000000000001</v>
      </c>
      <c r="F23" s="106">
        <v>0.23599999999999999</v>
      </c>
      <c r="G23" s="106">
        <v>0.34399999999999997</v>
      </c>
      <c r="H23" s="106">
        <v>0.24629999999999999</v>
      </c>
      <c r="I23" s="106">
        <v>0.33800000000000002</v>
      </c>
      <c r="J23" s="106">
        <v>0.39400000000000002</v>
      </c>
      <c r="K23" s="106">
        <v>0.28299999999999997</v>
      </c>
      <c r="L23" s="106">
        <v>0.33119999999999999</v>
      </c>
      <c r="M23" s="106">
        <v>8.8900000000000007E-2</v>
      </c>
      <c r="N23" s="106">
        <v>0.21410000000000001</v>
      </c>
      <c r="O23" s="106">
        <v>0.19750000000000001</v>
      </c>
      <c r="P23" s="106">
        <v>0.3301</v>
      </c>
      <c r="Q23" s="106">
        <v>0.50770000000000004</v>
      </c>
      <c r="R23" s="106">
        <v>0.1167</v>
      </c>
      <c r="S23" s="106">
        <v>0.25159999999999999</v>
      </c>
      <c r="T23" s="106">
        <v>0.1681</v>
      </c>
      <c r="U23" s="106">
        <v>0.35749999999999998</v>
      </c>
      <c r="V23" s="106">
        <v>0.2442</v>
      </c>
      <c r="W23" s="106">
        <v>5.4100000000000002E-2</v>
      </c>
      <c r="X23" s="106">
        <v>0.36520000000000002</v>
      </c>
      <c r="Y23" s="106">
        <v>0.21970000000000001</v>
      </c>
      <c r="Z23" s="106">
        <v>0.316</v>
      </c>
      <c r="AA23" s="106">
        <v>0.46179999999999999</v>
      </c>
      <c r="AB23" s="106">
        <v>0.17080000000000001</v>
      </c>
      <c r="AC23" s="106">
        <v>0.28289999999999998</v>
      </c>
      <c r="AD23" s="106">
        <v>0.23519999999999999</v>
      </c>
      <c r="AE23" s="106">
        <v>0.18479999999999999</v>
      </c>
      <c r="AF23" s="106">
        <v>0.2155</v>
      </c>
      <c r="AG23" s="106">
        <v>0.13220000000000001</v>
      </c>
      <c r="AH23" s="106">
        <v>0.3755</v>
      </c>
      <c r="AI23" s="106">
        <v>0.25319999999999998</v>
      </c>
      <c r="AJ23" s="106">
        <v>9.6100000000000005E-2</v>
      </c>
      <c r="AK23" s="106">
        <v>0.1067</v>
      </c>
      <c r="AL23" s="106">
        <v>0.27389999999999998</v>
      </c>
      <c r="AM23" s="106">
        <v>0.2404</v>
      </c>
      <c r="AN23" s="106">
        <v>0.21740000000000001</v>
      </c>
      <c r="AO23" s="106">
        <v>0.1065</v>
      </c>
      <c r="AP23" s="106">
        <v>4.0500000000000001E-2</v>
      </c>
      <c r="AQ23" s="106">
        <v>0.27229999999999999</v>
      </c>
    </row>
    <row r="24" spans="1:43">
      <c r="A24" s="108" t="s">
        <v>528</v>
      </c>
      <c r="B24" s="106">
        <v>0.1086</v>
      </c>
      <c r="C24" s="106">
        <v>7.0699999999999999E-2</v>
      </c>
      <c r="D24" s="106">
        <v>8.6900000000000005E-2</v>
      </c>
      <c r="E24" s="106">
        <v>1.9900000000000001E-2</v>
      </c>
      <c r="F24" s="106">
        <v>6.93E-2</v>
      </c>
      <c r="G24" s="106">
        <v>5.4399999999999997E-2</v>
      </c>
      <c r="H24" s="106">
        <v>9.7600000000000006E-2</v>
      </c>
      <c r="I24" s="106">
        <v>5.5199999999999999E-2</v>
      </c>
      <c r="J24" s="106">
        <v>6.3500000000000001E-2</v>
      </c>
      <c r="K24" s="106">
        <v>5.5599999999999997E-2</v>
      </c>
      <c r="L24" s="106">
        <v>1.34E-2</v>
      </c>
      <c r="M24" s="106">
        <v>6.8500000000000005E-2</v>
      </c>
      <c r="N24" s="106">
        <v>7.0499999999999993E-2</v>
      </c>
      <c r="O24" s="106">
        <v>0.1105</v>
      </c>
      <c r="P24" s="106">
        <v>7.9100000000000004E-2</v>
      </c>
      <c r="Q24" s="106">
        <v>6.4999999999999997E-3</v>
      </c>
      <c r="R24" s="106">
        <v>9.5299999999999996E-2</v>
      </c>
      <c r="S24" s="106">
        <v>3.9600000000000003E-2</v>
      </c>
      <c r="T24" s="106">
        <v>4.3700000000000003E-2</v>
      </c>
      <c r="U24" s="106">
        <v>3.39E-2</v>
      </c>
      <c r="V24" s="106">
        <v>1.7299999999999999E-2</v>
      </c>
      <c r="W24" s="106">
        <v>2.3699999999999999E-2</v>
      </c>
      <c r="X24" s="106">
        <v>8.8000000000000005E-3</v>
      </c>
      <c r="Y24" s="106">
        <v>3.6900000000000002E-2</v>
      </c>
      <c r="Z24" s="106">
        <v>5.3800000000000001E-2</v>
      </c>
      <c r="AA24" s="106">
        <v>1.3899999999999999E-2</v>
      </c>
      <c r="AB24" s="106">
        <v>3.5700000000000003E-2</v>
      </c>
      <c r="AC24" s="106">
        <v>5.5500000000000001E-2</v>
      </c>
      <c r="AD24" s="106">
        <v>5.4199999999999998E-2</v>
      </c>
      <c r="AE24" s="106">
        <v>2.35E-2</v>
      </c>
      <c r="AF24" s="106">
        <v>9.3100000000000002E-2</v>
      </c>
      <c r="AG24" s="106">
        <v>1.11E-2</v>
      </c>
      <c r="AH24" s="106">
        <v>3.27E-2</v>
      </c>
      <c r="AI24" s="106">
        <v>0.1167</v>
      </c>
      <c r="AJ24" s="106">
        <v>0</v>
      </c>
      <c r="AK24" s="106">
        <v>9.2799999999999994E-2</v>
      </c>
      <c r="AL24" s="106">
        <v>3.9E-2</v>
      </c>
      <c r="AM24" s="106">
        <v>0.13519999999999999</v>
      </c>
      <c r="AN24" s="106">
        <v>0.14660000000000001</v>
      </c>
      <c r="AO24" s="106">
        <v>0.22550000000000001</v>
      </c>
      <c r="AP24" s="106">
        <v>7.17E-2</v>
      </c>
      <c r="AQ24" s="106">
        <v>6.4100000000000004E-2</v>
      </c>
    </row>
    <row r="25" spans="1:43">
      <c r="A25" s="108" t="s">
        <v>529</v>
      </c>
      <c r="B25" s="106">
        <v>7.5899999999999995E-2</v>
      </c>
      <c r="C25" s="106">
        <v>0.13289999999999999</v>
      </c>
      <c r="D25" s="106">
        <v>0.1021</v>
      </c>
      <c r="E25" s="106">
        <v>0.1956</v>
      </c>
      <c r="F25" s="106">
        <v>7.6399999999999996E-2</v>
      </c>
      <c r="G25" s="106">
        <v>0.1183</v>
      </c>
      <c r="H25" s="106">
        <v>0.1031</v>
      </c>
      <c r="I25" s="106">
        <v>0.107</v>
      </c>
      <c r="J25" s="106">
        <v>0.127</v>
      </c>
      <c r="K25" s="106">
        <v>0.10780000000000001</v>
      </c>
      <c r="L25" s="106">
        <v>0.111</v>
      </c>
      <c r="M25" s="106">
        <v>4.5400000000000003E-2</v>
      </c>
      <c r="N25" s="106">
        <v>0.1142</v>
      </c>
      <c r="O25" s="106">
        <v>0.10299999999999999</v>
      </c>
      <c r="P25" s="106">
        <v>0.1166</v>
      </c>
      <c r="Q25" s="106">
        <v>0.19020000000000001</v>
      </c>
      <c r="R25" s="106">
        <v>7.2599999999999998E-2</v>
      </c>
      <c r="S25" s="106">
        <v>0.21110000000000001</v>
      </c>
      <c r="T25" s="106">
        <v>7.4099999999999999E-2</v>
      </c>
      <c r="U25" s="106">
        <v>0.16830000000000001</v>
      </c>
      <c r="V25" s="106">
        <v>7.6999999999999999E-2</v>
      </c>
      <c r="W25" s="106">
        <v>5.5500000000000001E-2</v>
      </c>
      <c r="X25" s="106">
        <v>0.14099999999999999</v>
      </c>
      <c r="Y25" s="106">
        <v>0.1143</v>
      </c>
      <c r="Z25" s="106">
        <v>0.11749999999999999</v>
      </c>
      <c r="AA25" s="106">
        <v>0.15529999999999999</v>
      </c>
      <c r="AB25" s="106">
        <v>7.3700000000000002E-2</v>
      </c>
      <c r="AC25" s="106">
        <v>0.1303</v>
      </c>
      <c r="AD25" s="106">
        <v>0.11600000000000001</v>
      </c>
      <c r="AE25" s="106">
        <v>9.2600000000000002E-2</v>
      </c>
      <c r="AF25" s="106">
        <v>5.5800000000000002E-2</v>
      </c>
      <c r="AG25" s="106">
        <v>4.8000000000000001E-2</v>
      </c>
      <c r="AH25" s="106">
        <v>0.16470000000000001</v>
      </c>
      <c r="AI25" s="106">
        <v>0.1042</v>
      </c>
      <c r="AJ25" s="106">
        <v>0.1167</v>
      </c>
      <c r="AK25" s="106">
        <v>7.4300000000000005E-2</v>
      </c>
      <c r="AL25" s="106">
        <v>9.5000000000000001E-2</v>
      </c>
      <c r="AM25" s="106">
        <v>0.1003</v>
      </c>
      <c r="AN25" s="106">
        <v>6.5600000000000006E-2</v>
      </c>
      <c r="AO25" s="106">
        <v>5.7500000000000002E-2</v>
      </c>
      <c r="AP25" s="106">
        <v>3.5799999999999998E-2</v>
      </c>
      <c r="AQ25" s="106">
        <v>0.1022</v>
      </c>
    </row>
    <row r="26" spans="1:43">
      <c r="A26" s="108" t="s">
        <v>1317</v>
      </c>
      <c r="B26" s="106">
        <v>0.11360000000000001</v>
      </c>
      <c r="C26" s="106">
        <v>6.9500000000000006E-2</v>
      </c>
      <c r="D26" s="106">
        <v>0.1037</v>
      </c>
      <c r="E26" s="106">
        <v>3.85E-2</v>
      </c>
      <c r="F26" s="106">
        <v>0.13669999999999999</v>
      </c>
      <c r="G26" s="106">
        <v>6.7500000000000004E-2</v>
      </c>
      <c r="H26" s="106">
        <v>0.10920000000000001</v>
      </c>
      <c r="I26" s="106">
        <v>8.1699999999999995E-2</v>
      </c>
      <c r="J26" s="106">
        <v>8.8700000000000001E-2</v>
      </c>
      <c r="K26" s="106">
        <v>8.4000000000000005E-2</v>
      </c>
      <c r="L26" s="106">
        <v>7.4499999999999997E-2</v>
      </c>
      <c r="M26" s="106">
        <v>6.83E-2</v>
      </c>
      <c r="N26" s="106">
        <v>7.3599999999999999E-2</v>
      </c>
      <c r="O26" s="106">
        <v>9.7500000000000003E-2</v>
      </c>
      <c r="P26" s="106">
        <v>7.9100000000000004E-2</v>
      </c>
      <c r="Q26" s="106">
        <v>8.5400000000000004E-2</v>
      </c>
      <c r="R26" s="106">
        <v>0.1285</v>
      </c>
      <c r="S26" s="106">
        <v>0.1802</v>
      </c>
      <c r="T26" s="106">
        <v>0.107</v>
      </c>
      <c r="U26" s="106">
        <v>6.0299999999999999E-2</v>
      </c>
      <c r="V26" s="106">
        <v>7.9100000000000004E-2</v>
      </c>
      <c r="W26" s="106">
        <v>0.124</v>
      </c>
      <c r="X26" s="106">
        <v>7.7299999999999994E-2</v>
      </c>
      <c r="Y26" s="106">
        <v>9.2899999999999996E-2</v>
      </c>
      <c r="Z26" s="106">
        <v>8.8400000000000006E-2</v>
      </c>
      <c r="AA26" s="106">
        <v>9.3700000000000006E-2</v>
      </c>
      <c r="AB26" s="106">
        <v>7.7799999999999994E-2</v>
      </c>
      <c r="AC26" s="106">
        <v>0.13389999999999999</v>
      </c>
      <c r="AD26" s="106">
        <v>4.1399999999999999E-2</v>
      </c>
      <c r="AE26" s="106">
        <v>9.0899999999999995E-2</v>
      </c>
      <c r="AF26" s="106">
        <v>0.1016</v>
      </c>
      <c r="AG26" s="106">
        <v>4.4200000000000003E-2</v>
      </c>
      <c r="AH26" s="106">
        <v>7.4300000000000005E-2</v>
      </c>
      <c r="AI26" s="106">
        <v>0.1719</v>
      </c>
      <c r="AJ26" s="106">
        <v>4.0099999999999997E-2</v>
      </c>
      <c r="AK26" s="106">
        <v>3.4200000000000001E-2</v>
      </c>
      <c r="AL26" s="106">
        <v>8.4500000000000006E-2</v>
      </c>
      <c r="AM26" s="106">
        <v>9.8900000000000002E-2</v>
      </c>
      <c r="AN26" s="106">
        <v>0.13900000000000001</v>
      </c>
      <c r="AO26" s="106">
        <v>0.1867</v>
      </c>
      <c r="AP26" s="106">
        <v>6.7100000000000007E-2</v>
      </c>
      <c r="AQ26" s="106">
        <v>9.5200000000000007E-2</v>
      </c>
    </row>
    <row r="27" spans="1:43">
      <c r="A27" s="108" t="s">
        <v>530</v>
      </c>
      <c r="B27" s="106">
        <v>0.94120000000000004</v>
      </c>
      <c r="C27" s="106">
        <v>0.92259999999999998</v>
      </c>
      <c r="D27" s="106">
        <v>0.89890000000000003</v>
      </c>
      <c r="E27" s="106">
        <v>0.96640000000000004</v>
      </c>
      <c r="F27" s="106">
        <v>0.88729999999999998</v>
      </c>
      <c r="G27" s="106">
        <v>0.91639999999999999</v>
      </c>
      <c r="H27" s="106">
        <v>0.9234</v>
      </c>
      <c r="I27" s="106">
        <v>0.90820000000000001</v>
      </c>
      <c r="J27" s="106">
        <v>0.93620000000000003</v>
      </c>
      <c r="K27" s="106">
        <v>0.92730000000000001</v>
      </c>
      <c r="L27" s="106">
        <v>0.96989999999999998</v>
      </c>
      <c r="M27" s="106">
        <v>0.98140000000000005</v>
      </c>
      <c r="N27" s="106">
        <v>0.95940000000000003</v>
      </c>
      <c r="O27" s="106">
        <v>0.94540000000000002</v>
      </c>
      <c r="P27" s="106">
        <v>0.92249999999999999</v>
      </c>
      <c r="Q27" s="106">
        <v>0.95399999999999996</v>
      </c>
      <c r="R27" s="106">
        <v>0.95760000000000001</v>
      </c>
      <c r="S27" s="106">
        <v>0.9375</v>
      </c>
      <c r="T27" s="106">
        <v>0.98060000000000003</v>
      </c>
      <c r="U27" s="106">
        <v>0.95340000000000003</v>
      </c>
      <c r="V27" s="106">
        <v>0.97270000000000001</v>
      </c>
      <c r="W27" s="106">
        <v>0.9718</v>
      </c>
      <c r="X27" s="106">
        <v>0.99239999999999995</v>
      </c>
      <c r="Y27" s="106">
        <v>0.97519999999999996</v>
      </c>
      <c r="Z27" s="106">
        <v>0.93130000000000002</v>
      </c>
      <c r="AA27" s="106">
        <v>0.96519999999999995</v>
      </c>
      <c r="AB27" s="106">
        <v>0.9698</v>
      </c>
      <c r="AC27" s="106">
        <v>0.91059999999999997</v>
      </c>
      <c r="AD27" s="106">
        <v>0.93440000000000001</v>
      </c>
      <c r="AE27" s="106">
        <v>0.9829</v>
      </c>
      <c r="AF27" s="106">
        <v>0.92279999999999995</v>
      </c>
      <c r="AG27" s="106">
        <v>0.98880000000000001</v>
      </c>
      <c r="AH27" s="106">
        <v>0.95240000000000002</v>
      </c>
      <c r="AI27" s="106">
        <v>0.92569999999999997</v>
      </c>
      <c r="AJ27" s="106">
        <v>0.97989999999999999</v>
      </c>
      <c r="AK27" s="106">
        <v>0.94850000000000001</v>
      </c>
      <c r="AL27" s="106">
        <v>0.95140000000000002</v>
      </c>
      <c r="AM27" s="106">
        <v>0.88460000000000005</v>
      </c>
      <c r="AN27" s="106">
        <v>0.90210000000000001</v>
      </c>
      <c r="AO27" s="106">
        <v>0.76180000000000003</v>
      </c>
      <c r="AP27" s="106">
        <v>0.9829</v>
      </c>
      <c r="AQ27" s="106">
        <v>0.93969999999999998</v>
      </c>
    </row>
    <row r="28" spans="1:43">
      <c r="A28" s="108" t="s">
        <v>531</v>
      </c>
      <c r="B28" s="106">
        <v>1.38E-2</v>
      </c>
      <c r="C28" s="106">
        <v>2.5999999999999999E-2</v>
      </c>
      <c r="D28" s="106">
        <v>4.0800000000000003E-2</v>
      </c>
      <c r="E28" s="106">
        <v>1.41E-2</v>
      </c>
      <c r="F28" s="106">
        <v>2.3E-2</v>
      </c>
      <c r="G28" s="106">
        <v>4.7500000000000001E-2</v>
      </c>
      <c r="H28" s="106">
        <v>3.32E-2</v>
      </c>
      <c r="I28" s="106">
        <v>2.52E-2</v>
      </c>
      <c r="J28" s="106">
        <v>1.61E-2</v>
      </c>
      <c r="K28" s="106">
        <v>1.5299999999999999E-2</v>
      </c>
      <c r="L28" s="106">
        <v>2.3E-3</v>
      </c>
      <c r="M28" s="106">
        <v>1.2999999999999999E-3</v>
      </c>
      <c r="N28" s="106">
        <v>5.4000000000000003E-3</v>
      </c>
      <c r="O28" s="106">
        <v>1.0200000000000001E-2</v>
      </c>
      <c r="P28" s="106">
        <v>0.04</v>
      </c>
      <c r="Q28" s="106">
        <v>1.49E-2</v>
      </c>
      <c r="R28" s="106">
        <v>1.17E-2</v>
      </c>
      <c r="S28" s="106">
        <v>9.4000000000000004E-3</v>
      </c>
      <c r="T28" s="106">
        <v>5.1999999999999998E-3</v>
      </c>
      <c r="U28" s="106">
        <v>1.6899999999999998E-2</v>
      </c>
      <c r="V28" s="106">
        <v>8.5000000000000006E-3</v>
      </c>
      <c r="W28" s="106">
        <v>7.0000000000000001E-3</v>
      </c>
      <c r="X28" s="106">
        <v>2E-3</v>
      </c>
      <c r="Y28" s="106">
        <v>7.9000000000000008E-3</v>
      </c>
      <c r="Z28" s="106">
        <v>1.09E-2</v>
      </c>
      <c r="AA28" s="106">
        <v>6.3E-3</v>
      </c>
      <c r="AB28" s="106">
        <v>1.49E-2</v>
      </c>
      <c r="AC28" s="106">
        <v>4.6800000000000001E-2</v>
      </c>
      <c r="AD28" s="106">
        <v>3.1899999999999998E-2</v>
      </c>
      <c r="AE28" s="106">
        <v>4.5999999999999999E-3</v>
      </c>
      <c r="AF28" s="106">
        <v>2.8199999999999999E-2</v>
      </c>
      <c r="AG28" s="106">
        <v>8.0000000000000002E-3</v>
      </c>
      <c r="AH28" s="106">
        <v>1.49E-2</v>
      </c>
      <c r="AI28" s="106">
        <v>2.5399999999999999E-2</v>
      </c>
      <c r="AJ28" s="106">
        <v>4.5999999999999999E-3</v>
      </c>
      <c r="AK28" s="106">
        <v>2.41E-2</v>
      </c>
      <c r="AL28" s="106">
        <v>1.1599999999999999E-2</v>
      </c>
      <c r="AM28" s="106">
        <v>2.6100000000000002E-2</v>
      </c>
      <c r="AN28" s="106">
        <v>2.12E-2</v>
      </c>
      <c r="AO28" s="106">
        <v>6.9500000000000006E-2</v>
      </c>
      <c r="AP28" s="106">
        <v>1.32E-2</v>
      </c>
      <c r="AQ28" s="106">
        <v>1.9300000000000001E-2</v>
      </c>
    </row>
    <row r="29" spans="1:43">
      <c r="A29" s="108" t="s">
        <v>532</v>
      </c>
      <c r="B29" s="106">
        <v>3.5000000000000001E-3</v>
      </c>
      <c r="C29" s="106">
        <v>1.0500000000000001E-2</v>
      </c>
      <c r="D29" s="106">
        <v>1.1299999999999999E-2</v>
      </c>
      <c r="E29" s="106">
        <v>5.0000000000000001E-4</v>
      </c>
      <c r="F29" s="106">
        <v>9.9000000000000008E-3</v>
      </c>
      <c r="G29" s="106">
        <v>1.21E-2</v>
      </c>
      <c r="H29" s="106">
        <v>7.7999999999999996E-3</v>
      </c>
      <c r="I29" s="106">
        <v>5.4999999999999997E-3</v>
      </c>
      <c r="J29" s="106">
        <v>5.7999999999999996E-3</v>
      </c>
      <c r="K29" s="106">
        <v>8.3000000000000001E-3</v>
      </c>
      <c r="L29" s="106">
        <v>1E-4</v>
      </c>
      <c r="M29" s="106">
        <v>1.8E-3</v>
      </c>
      <c r="N29" s="106">
        <v>2E-3</v>
      </c>
      <c r="O29" s="106">
        <v>2.3E-3</v>
      </c>
      <c r="P29" s="106">
        <v>9.7000000000000003E-3</v>
      </c>
      <c r="Q29" s="106">
        <v>1E-4</v>
      </c>
      <c r="R29" s="106">
        <v>9.5999999999999992E-3</v>
      </c>
      <c r="S29" s="106">
        <v>1.11E-2</v>
      </c>
      <c r="T29" s="106">
        <v>1.8E-3</v>
      </c>
      <c r="U29" s="106">
        <v>1.23E-2</v>
      </c>
      <c r="V29" s="106">
        <v>4.0000000000000002E-4</v>
      </c>
      <c r="W29" s="106">
        <v>3.0000000000000001E-3</v>
      </c>
      <c r="X29" s="106">
        <v>0</v>
      </c>
      <c r="Y29" s="106">
        <v>2.8999999999999998E-3</v>
      </c>
      <c r="Z29" s="106">
        <v>7.0000000000000001E-3</v>
      </c>
      <c r="AA29" s="106">
        <v>1.1999999999999999E-3</v>
      </c>
      <c r="AB29" s="106">
        <v>8.9999999999999998E-4</v>
      </c>
      <c r="AC29" s="106">
        <v>3.0000000000000001E-3</v>
      </c>
      <c r="AD29" s="106">
        <v>1.41E-2</v>
      </c>
      <c r="AE29" s="106">
        <v>1.8E-3</v>
      </c>
      <c r="AF29" s="106">
        <v>1.15E-2</v>
      </c>
      <c r="AG29" s="106">
        <v>1.5E-3</v>
      </c>
      <c r="AH29" s="106">
        <v>1.2999999999999999E-3</v>
      </c>
      <c r="AI29" s="106">
        <v>2.0199999999999999E-2</v>
      </c>
      <c r="AJ29" s="106">
        <v>1E-4</v>
      </c>
      <c r="AK29" s="106">
        <v>1.0500000000000001E-2</v>
      </c>
      <c r="AL29" s="106">
        <v>3.5999999999999999E-3</v>
      </c>
      <c r="AM29" s="106">
        <v>1.3100000000000001E-2</v>
      </c>
      <c r="AN29" s="106">
        <v>1.18E-2</v>
      </c>
      <c r="AO29" s="106">
        <v>1.5599999999999999E-2</v>
      </c>
      <c r="AP29" s="106">
        <v>1E-4</v>
      </c>
      <c r="AQ29" s="106">
        <v>5.5999999999999999E-3</v>
      </c>
    </row>
    <row r="30" spans="1:43">
      <c r="A30" s="108" t="s">
        <v>533</v>
      </c>
      <c r="B30" s="106">
        <v>4.7000000000000002E-3</v>
      </c>
      <c r="C30" s="106">
        <v>3.7000000000000002E-3</v>
      </c>
      <c r="D30" s="106">
        <v>3.5999999999999999E-3</v>
      </c>
      <c r="E30" s="106">
        <v>1E-4</v>
      </c>
      <c r="F30" s="106">
        <v>2.5000000000000001E-3</v>
      </c>
      <c r="G30" s="106">
        <v>3.5000000000000001E-3</v>
      </c>
      <c r="H30" s="106">
        <v>2.0999999999999999E-3</v>
      </c>
      <c r="I30" s="106">
        <v>5.9999999999999995E-4</v>
      </c>
      <c r="J30" s="106">
        <v>1E-4</v>
      </c>
      <c r="K30" s="106">
        <v>1.1000000000000001E-3</v>
      </c>
      <c r="L30" s="106">
        <v>0</v>
      </c>
      <c r="M30" s="106">
        <v>0</v>
      </c>
      <c r="N30" s="106">
        <v>2.9999999999999997E-4</v>
      </c>
      <c r="O30" s="106">
        <v>7.4000000000000003E-3</v>
      </c>
      <c r="P30" s="106">
        <v>3.8E-3</v>
      </c>
      <c r="Q30" s="106">
        <v>0</v>
      </c>
      <c r="R30" s="106">
        <v>1.8E-3</v>
      </c>
      <c r="S30" s="106">
        <v>2.5000000000000001E-3</v>
      </c>
      <c r="T30" s="106">
        <v>5.9999999999999995E-4</v>
      </c>
      <c r="U30" s="106">
        <v>0</v>
      </c>
      <c r="V30" s="106">
        <v>2.0000000000000001E-4</v>
      </c>
      <c r="W30" s="106">
        <v>1.1999999999999999E-3</v>
      </c>
      <c r="X30" s="106">
        <v>0</v>
      </c>
      <c r="Y30" s="106">
        <v>4.0000000000000002E-4</v>
      </c>
      <c r="Z30" s="106">
        <v>2.0000000000000001E-4</v>
      </c>
      <c r="AA30" s="106">
        <v>0</v>
      </c>
      <c r="AB30" s="106">
        <v>2.0000000000000001E-4</v>
      </c>
      <c r="AC30" s="106">
        <v>2.9999999999999997E-4</v>
      </c>
      <c r="AD30" s="106">
        <v>8.0000000000000004E-4</v>
      </c>
      <c r="AE30" s="106">
        <v>0</v>
      </c>
      <c r="AF30" s="106">
        <v>1.2999999999999999E-3</v>
      </c>
      <c r="AG30" s="106">
        <v>4.0000000000000002E-4</v>
      </c>
      <c r="AH30" s="106">
        <v>0</v>
      </c>
      <c r="AI30" s="106">
        <v>2.5999999999999999E-3</v>
      </c>
      <c r="AJ30" s="106">
        <v>2.0000000000000001E-4</v>
      </c>
      <c r="AK30" s="106">
        <v>8.8000000000000005E-3</v>
      </c>
      <c r="AL30" s="106">
        <v>8.9999999999999998E-4</v>
      </c>
      <c r="AM30" s="106">
        <v>0</v>
      </c>
      <c r="AN30" s="106">
        <v>6.9999999999999999E-4</v>
      </c>
      <c r="AO30" s="106">
        <v>1.1000000000000001E-3</v>
      </c>
      <c r="AP30" s="106">
        <v>0</v>
      </c>
      <c r="AQ30" s="106">
        <v>2E-3</v>
      </c>
    </row>
    <row r="31" spans="1:43">
      <c r="A31" s="108" t="s">
        <v>534</v>
      </c>
      <c r="B31" s="106">
        <v>1.6000000000000001E-3</v>
      </c>
      <c r="C31" s="106">
        <v>3.5999999999999999E-3</v>
      </c>
      <c r="D31" s="106">
        <v>8.0000000000000004E-4</v>
      </c>
      <c r="E31" s="106">
        <v>2.9999999999999997E-4</v>
      </c>
      <c r="F31" s="106">
        <v>6.7000000000000002E-3</v>
      </c>
      <c r="G31" s="106">
        <v>2.5000000000000001E-3</v>
      </c>
      <c r="H31" s="106">
        <v>1.1000000000000001E-3</v>
      </c>
      <c r="I31" s="106">
        <v>1.6999999999999999E-3</v>
      </c>
      <c r="J31" s="106">
        <v>1.2999999999999999E-3</v>
      </c>
      <c r="K31" s="106">
        <v>3.7000000000000002E-3</v>
      </c>
      <c r="L31" s="106">
        <v>0</v>
      </c>
      <c r="M31" s="106">
        <v>6.9999999999999999E-4</v>
      </c>
      <c r="N31" s="106">
        <v>3.3999999999999998E-3</v>
      </c>
      <c r="O31" s="106">
        <v>2.8999999999999998E-3</v>
      </c>
      <c r="P31" s="106">
        <v>2.2000000000000001E-3</v>
      </c>
      <c r="Q31" s="106">
        <v>2.0000000000000001E-4</v>
      </c>
      <c r="R31" s="106">
        <v>2.9999999999999997E-4</v>
      </c>
      <c r="S31" s="106">
        <v>5.1000000000000004E-3</v>
      </c>
      <c r="T31" s="106">
        <v>1.1000000000000001E-3</v>
      </c>
      <c r="U31" s="106">
        <v>5.0000000000000001E-4</v>
      </c>
      <c r="V31" s="106">
        <v>4.4999999999999997E-3</v>
      </c>
      <c r="W31" s="106">
        <v>4.0000000000000002E-4</v>
      </c>
      <c r="X31" s="106">
        <v>1E-4</v>
      </c>
      <c r="Y31" s="106">
        <v>6.9999999999999999E-4</v>
      </c>
      <c r="Z31" s="106">
        <v>2.7000000000000001E-3</v>
      </c>
      <c r="AA31" s="106">
        <v>1E-4</v>
      </c>
      <c r="AB31" s="106">
        <v>8.0000000000000004E-4</v>
      </c>
      <c r="AC31" s="106">
        <v>2.5999999999999999E-3</v>
      </c>
      <c r="AD31" s="106">
        <v>5.1999999999999998E-3</v>
      </c>
      <c r="AE31" s="106">
        <v>2.9999999999999997E-4</v>
      </c>
      <c r="AF31" s="106">
        <v>1.5E-3</v>
      </c>
      <c r="AG31" s="106">
        <v>0</v>
      </c>
      <c r="AH31" s="106">
        <v>8.9999999999999998E-4</v>
      </c>
      <c r="AI31" s="106">
        <v>1.5E-3</v>
      </c>
      <c r="AJ31" s="106">
        <v>1E-4</v>
      </c>
      <c r="AK31" s="106">
        <v>0</v>
      </c>
      <c r="AL31" s="106">
        <v>1.1000000000000001E-3</v>
      </c>
      <c r="AM31" s="106">
        <v>3.5000000000000001E-3</v>
      </c>
      <c r="AN31" s="106">
        <v>1.41E-2</v>
      </c>
      <c r="AO31" s="106">
        <v>1.1000000000000001E-3</v>
      </c>
      <c r="AP31" s="106">
        <v>0</v>
      </c>
      <c r="AQ31" s="106">
        <v>2.0999999999999999E-3</v>
      </c>
    </row>
    <row r="32" spans="1:43">
      <c r="A32" s="108" t="s">
        <v>535</v>
      </c>
      <c r="B32" s="106">
        <v>3.5200000000000002E-2</v>
      </c>
      <c r="C32" s="106">
        <v>3.3599999999999998E-2</v>
      </c>
      <c r="D32" s="106">
        <v>4.4600000000000001E-2</v>
      </c>
      <c r="E32" s="106">
        <v>1.8700000000000001E-2</v>
      </c>
      <c r="F32" s="106">
        <v>7.0599999999999996E-2</v>
      </c>
      <c r="G32" s="106">
        <v>1.7899999999999999E-2</v>
      </c>
      <c r="H32" s="106">
        <v>3.2300000000000002E-2</v>
      </c>
      <c r="I32" s="106">
        <v>5.8799999999999998E-2</v>
      </c>
      <c r="J32" s="106">
        <v>4.0599999999999997E-2</v>
      </c>
      <c r="K32" s="106">
        <v>4.4299999999999999E-2</v>
      </c>
      <c r="L32" s="106">
        <v>2.7699999999999999E-2</v>
      </c>
      <c r="M32" s="106">
        <v>1.4800000000000001E-2</v>
      </c>
      <c r="N32" s="106">
        <v>2.9499999999999998E-2</v>
      </c>
      <c r="O32" s="106">
        <v>3.1699999999999999E-2</v>
      </c>
      <c r="P32" s="106">
        <v>2.1700000000000001E-2</v>
      </c>
      <c r="Q32" s="106">
        <v>3.0800000000000001E-2</v>
      </c>
      <c r="R32" s="106">
        <v>1.9099999999999999E-2</v>
      </c>
      <c r="S32" s="106">
        <v>3.44E-2</v>
      </c>
      <c r="T32" s="106">
        <v>1.0699999999999999E-2</v>
      </c>
      <c r="U32" s="106">
        <v>1.6899999999999998E-2</v>
      </c>
      <c r="V32" s="106">
        <v>1.3599999999999999E-2</v>
      </c>
      <c r="W32" s="106">
        <v>1.6500000000000001E-2</v>
      </c>
      <c r="X32" s="106">
        <v>5.4999999999999997E-3</v>
      </c>
      <c r="Y32" s="106">
        <v>1.2999999999999999E-2</v>
      </c>
      <c r="Z32" s="106">
        <v>4.7899999999999998E-2</v>
      </c>
      <c r="AA32" s="106">
        <v>2.7300000000000001E-2</v>
      </c>
      <c r="AB32" s="106">
        <v>1.35E-2</v>
      </c>
      <c r="AC32" s="106">
        <v>3.6700000000000003E-2</v>
      </c>
      <c r="AD32" s="106">
        <v>1.3599999999999999E-2</v>
      </c>
      <c r="AE32" s="106">
        <v>1.04E-2</v>
      </c>
      <c r="AF32" s="106">
        <v>3.4700000000000002E-2</v>
      </c>
      <c r="AG32" s="106">
        <v>1.1999999999999999E-3</v>
      </c>
      <c r="AH32" s="106">
        <v>3.0599999999999999E-2</v>
      </c>
      <c r="AI32" s="106">
        <v>2.46E-2</v>
      </c>
      <c r="AJ32" s="106">
        <v>1.5100000000000001E-2</v>
      </c>
      <c r="AK32" s="106">
        <v>8.0000000000000002E-3</v>
      </c>
      <c r="AL32" s="106">
        <v>3.1399999999999997E-2</v>
      </c>
      <c r="AM32" s="106">
        <v>7.2800000000000004E-2</v>
      </c>
      <c r="AN32" s="106">
        <v>5.0099999999999999E-2</v>
      </c>
      <c r="AO32" s="106">
        <v>0.15079999999999999</v>
      </c>
      <c r="AP32" s="106">
        <v>3.8E-3</v>
      </c>
      <c r="AQ32" s="106">
        <v>3.1199999999999999E-2</v>
      </c>
    </row>
    <row r="33" spans="1:43">
      <c r="A33" s="109" t="s">
        <v>536</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7"/>
      <c r="AQ33" s="107"/>
    </row>
    <row r="34" spans="1:43">
      <c r="A34" s="108" t="s">
        <v>537</v>
      </c>
      <c r="B34" s="106">
        <v>1.0148999999999999</v>
      </c>
      <c r="C34" s="106">
        <v>0.74339999999999995</v>
      </c>
      <c r="D34" s="106">
        <v>0.37569999999999998</v>
      </c>
      <c r="E34" s="106">
        <v>0.58069999999999999</v>
      </c>
      <c r="F34" s="106">
        <v>0.39379999999999998</v>
      </c>
      <c r="G34" s="106">
        <v>0.55369999999999997</v>
      </c>
      <c r="H34" s="106">
        <v>0.28860000000000002</v>
      </c>
      <c r="I34" s="106">
        <v>0.23069999999999999</v>
      </c>
      <c r="J34" s="106">
        <v>0.41310000000000002</v>
      </c>
      <c r="K34" s="106">
        <v>0.49980000000000002</v>
      </c>
      <c r="L34" s="106">
        <v>0.30680000000000002</v>
      </c>
      <c r="M34" s="106">
        <v>0.21740000000000001</v>
      </c>
      <c r="N34" s="106">
        <v>0.41120000000000001</v>
      </c>
      <c r="O34" s="106">
        <v>0.49270000000000003</v>
      </c>
      <c r="P34" s="106">
        <v>0.76780000000000004</v>
      </c>
      <c r="Q34" s="106">
        <v>0.31780000000000003</v>
      </c>
      <c r="R34" s="106">
        <v>0.40849999999999997</v>
      </c>
      <c r="S34" s="106">
        <v>0.27689999999999998</v>
      </c>
      <c r="T34" s="106">
        <v>0.24640000000000001</v>
      </c>
      <c r="U34" s="106">
        <v>0.60050000000000003</v>
      </c>
      <c r="V34" s="106">
        <v>0.4259</v>
      </c>
      <c r="W34" s="106">
        <v>0.19159999999999999</v>
      </c>
      <c r="X34" s="106">
        <v>0.46879999999999999</v>
      </c>
      <c r="Y34" s="106">
        <v>0.21529999999999999</v>
      </c>
      <c r="Z34" s="106">
        <v>0.24979999999999999</v>
      </c>
      <c r="AA34" s="106">
        <v>0.246</v>
      </c>
      <c r="AB34" s="106">
        <v>0.2707</v>
      </c>
      <c r="AC34" s="106">
        <v>0.40570000000000001</v>
      </c>
      <c r="AD34" s="106">
        <v>0.2195</v>
      </c>
      <c r="AE34" s="106">
        <v>0.1898</v>
      </c>
      <c r="AF34" s="106">
        <v>0.38240000000000002</v>
      </c>
      <c r="AG34" s="106">
        <v>0.1799</v>
      </c>
      <c r="AH34" s="106">
        <v>0.30959999999999999</v>
      </c>
      <c r="AI34" s="106">
        <v>0.31929999999999997</v>
      </c>
      <c r="AJ34" s="106">
        <v>0.58299999999999996</v>
      </c>
      <c r="AK34" s="106">
        <v>0.53169999999999995</v>
      </c>
      <c r="AL34" s="106">
        <v>0.41170000000000001</v>
      </c>
      <c r="AM34" s="106">
        <v>0.308</v>
      </c>
      <c r="AN34" s="106">
        <v>0.14449999999999999</v>
      </c>
      <c r="AO34" s="106">
        <v>0.35849999999999999</v>
      </c>
      <c r="AP34" s="106">
        <v>0.53920000000000001</v>
      </c>
      <c r="AQ34" s="106">
        <v>0.4793</v>
      </c>
    </row>
    <row r="35" spans="1:43">
      <c r="A35" s="108" t="s">
        <v>538</v>
      </c>
      <c r="B35" s="106">
        <v>1.0984</v>
      </c>
      <c r="C35" s="106">
        <v>0.88149999999999995</v>
      </c>
      <c r="D35" s="106">
        <v>0.54779999999999995</v>
      </c>
      <c r="E35" s="106">
        <v>0.85319999999999996</v>
      </c>
      <c r="F35" s="106">
        <v>0.83020000000000005</v>
      </c>
      <c r="G35" s="106">
        <v>0.97199999999999998</v>
      </c>
      <c r="H35" s="106">
        <v>0.59899999999999998</v>
      </c>
      <c r="I35" s="106">
        <v>0.39929999999999999</v>
      </c>
      <c r="J35" s="106">
        <v>0.86539999999999995</v>
      </c>
      <c r="K35" s="106">
        <v>0.93069999999999997</v>
      </c>
      <c r="L35" s="106">
        <v>0.82069999999999999</v>
      </c>
      <c r="M35" s="106">
        <v>0.48509999999999998</v>
      </c>
      <c r="N35" s="106">
        <v>0.73660000000000003</v>
      </c>
      <c r="O35" s="106">
        <v>0.71589999999999998</v>
      </c>
      <c r="P35" s="106">
        <v>1.4882</v>
      </c>
      <c r="Q35" s="106">
        <v>0.36359999999999998</v>
      </c>
      <c r="R35" s="106">
        <v>0.74529999999999996</v>
      </c>
      <c r="S35" s="106">
        <v>0.53459999999999996</v>
      </c>
      <c r="T35" s="106">
        <v>0.83950000000000002</v>
      </c>
      <c r="U35" s="106">
        <v>0.7198</v>
      </c>
      <c r="V35" s="106">
        <v>0.63549999999999995</v>
      </c>
      <c r="W35" s="106">
        <v>0.45600000000000002</v>
      </c>
      <c r="X35" s="106">
        <v>0.62239999999999995</v>
      </c>
      <c r="Y35" s="106">
        <v>0.60740000000000005</v>
      </c>
      <c r="Z35" s="106">
        <v>0.46679999999999999</v>
      </c>
      <c r="AA35" s="106">
        <v>0.57550000000000001</v>
      </c>
      <c r="AB35" s="106">
        <v>0.71940000000000004</v>
      </c>
      <c r="AC35" s="106">
        <v>0.4713</v>
      </c>
      <c r="AD35" s="106">
        <v>0.49280000000000002</v>
      </c>
      <c r="AE35" s="106">
        <v>0.68610000000000004</v>
      </c>
      <c r="AF35" s="106">
        <v>0.64119999999999999</v>
      </c>
      <c r="AG35" s="106">
        <v>0.46650000000000003</v>
      </c>
      <c r="AH35" s="106">
        <v>0.55079999999999996</v>
      </c>
      <c r="AI35" s="106">
        <v>0.86160000000000003</v>
      </c>
      <c r="AJ35" s="106">
        <v>1.5929</v>
      </c>
      <c r="AK35" s="106">
        <v>1.4505999999999999</v>
      </c>
      <c r="AL35" s="106">
        <v>0.70620000000000005</v>
      </c>
      <c r="AM35" s="106">
        <v>0.53480000000000005</v>
      </c>
      <c r="AN35" s="106">
        <v>0.4259</v>
      </c>
      <c r="AO35" s="106">
        <v>0.70050000000000001</v>
      </c>
      <c r="AP35" s="106">
        <v>0.7994</v>
      </c>
      <c r="AQ35" s="106">
        <v>0.73309999999999997</v>
      </c>
    </row>
    <row r="36" spans="1:43">
      <c r="A36" s="108" t="s">
        <v>539</v>
      </c>
      <c r="B36" s="106">
        <v>0.2893</v>
      </c>
      <c r="C36" s="106">
        <v>0.16350000000000001</v>
      </c>
      <c r="D36" s="106">
        <v>0.12529999999999999</v>
      </c>
      <c r="E36" s="106">
        <v>0.1166</v>
      </c>
      <c r="F36" s="106">
        <v>0.2157</v>
      </c>
      <c r="G36" s="106">
        <v>0.17610000000000001</v>
      </c>
      <c r="H36" s="106">
        <v>0.16850000000000001</v>
      </c>
      <c r="I36" s="106">
        <v>0.14749999999999999</v>
      </c>
      <c r="J36" s="106">
        <v>0.17330000000000001</v>
      </c>
      <c r="K36" s="106">
        <v>0.2041</v>
      </c>
      <c r="L36" s="106">
        <v>0.1762</v>
      </c>
      <c r="M36" s="106">
        <v>0.16769999999999999</v>
      </c>
      <c r="N36" s="106">
        <v>0.20910000000000001</v>
      </c>
      <c r="O36" s="106">
        <v>0.23269999999999999</v>
      </c>
      <c r="P36" s="106">
        <v>0.1825</v>
      </c>
      <c r="Q36" s="106">
        <v>0.13669999999999999</v>
      </c>
      <c r="R36" s="106">
        <v>0.23280000000000001</v>
      </c>
      <c r="S36" s="106">
        <v>0.1855</v>
      </c>
      <c r="T36" s="106">
        <v>0.2366</v>
      </c>
      <c r="U36" s="106">
        <v>0.16270000000000001</v>
      </c>
      <c r="V36" s="106">
        <v>0.1767</v>
      </c>
      <c r="W36" s="106">
        <v>0.23949999999999999</v>
      </c>
      <c r="X36" s="106">
        <v>0.17899999999999999</v>
      </c>
      <c r="Y36" s="106">
        <v>0.15509999999999999</v>
      </c>
      <c r="Z36" s="106">
        <v>0.12970000000000001</v>
      </c>
      <c r="AA36" s="106">
        <v>0.1145</v>
      </c>
      <c r="AB36" s="106">
        <v>0.16450000000000001</v>
      </c>
      <c r="AC36" s="106">
        <v>0.14410000000000001</v>
      </c>
      <c r="AD36" s="106">
        <v>0.13270000000000001</v>
      </c>
      <c r="AE36" s="106">
        <v>0.26240000000000002</v>
      </c>
      <c r="AF36" s="106">
        <v>0.22140000000000001</v>
      </c>
      <c r="AG36" s="106">
        <v>0.19409999999999999</v>
      </c>
      <c r="AH36" s="106">
        <v>0.1119</v>
      </c>
      <c r="AI36" s="106">
        <v>0.14979999999999999</v>
      </c>
      <c r="AJ36" s="106">
        <v>0.18720000000000001</v>
      </c>
      <c r="AK36" s="106">
        <v>0.22470000000000001</v>
      </c>
      <c r="AL36" s="106">
        <v>0.14330000000000001</v>
      </c>
      <c r="AM36" s="106">
        <v>0.1356</v>
      </c>
      <c r="AN36" s="106">
        <v>0.185</v>
      </c>
      <c r="AO36" s="106">
        <v>0.2369</v>
      </c>
      <c r="AP36" s="106">
        <v>0.32629999999999998</v>
      </c>
      <c r="AQ36" s="106">
        <v>0.1958</v>
      </c>
    </row>
    <row r="37" spans="1:43">
      <c r="A37" s="108" t="s">
        <v>540</v>
      </c>
      <c r="B37" s="106">
        <v>0.23419999999999999</v>
      </c>
      <c r="C37" s="106">
        <v>0.1454</v>
      </c>
      <c r="D37" s="106">
        <v>0.1072</v>
      </c>
      <c r="E37" s="106">
        <v>0.1042</v>
      </c>
      <c r="F37" s="106">
        <v>0.18129999999999999</v>
      </c>
      <c r="G37" s="106">
        <v>0.14530000000000001</v>
      </c>
      <c r="H37" s="106">
        <v>0.14169999999999999</v>
      </c>
      <c r="I37" s="106">
        <v>0.1196</v>
      </c>
      <c r="J37" s="106">
        <v>0.14349999999999999</v>
      </c>
      <c r="K37" s="106">
        <v>0.15859999999999999</v>
      </c>
      <c r="L37" s="106">
        <v>0.14000000000000001</v>
      </c>
      <c r="M37" s="106">
        <v>0.13239999999999999</v>
      </c>
      <c r="N37" s="106">
        <v>0.1807</v>
      </c>
      <c r="O37" s="106">
        <v>0.20599999999999999</v>
      </c>
      <c r="P37" s="106">
        <v>0.16739999999999999</v>
      </c>
      <c r="Q37" s="106">
        <v>0.1245</v>
      </c>
      <c r="R37" s="106">
        <v>0.2016</v>
      </c>
      <c r="S37" s="106">
        <v>0.12089999999999999</v>
      </c>
      <c r="T37" s="106">
        <v>0.20880000000000001</v>
      </c>
      <c r="U37" s="106">
        <v>0.14149999999999999</v>
      </c>
      <c r="V37" s="106">
        <v>0.15820000000000001</v>
      </c>
      <c r="W37" s="106">
        <v>0.21290000000000001</v>
      </c>
      <c r="X37" s="106">
        <v>0.1479</v>
      </c>
      <c r="Y37" s="106">
        <v>0.1353</v>
      </c>
      <c r="Z37" s="106">
        <v>0.11650000000000001</v>
      </c>
      <c r="AA37" s="106">
        <v>0.104</v>
      </c>
      <c r="AB37" s="106">
        <v>0.1517</v>
      </c>
      <c r="AC37" s="106">
        <v>0.12540000000000001</v>
      </c>
      <c r="AD37" s="106">
        <v>0.1186</v>
      </c>
      <c r="AE37" s="106">
        <v>0.2281</v>
      </c>
      <c r="AF37" s="106">
        <v>0.12889999999999999</v>
      </c>
      <c r="AG37" s="106">
        <v>0.16689999999999999</v>
      </c>
      <c r="AH37" s="106">
        <v>9.35E-2</v>
      </c>
      <c r="AI37" s="106">
        <v>0.105</v>
      </c>
      <c r="AJ37" s="106">
        <v>0.17130000000000001</v>
      </c>
      <c r="AK37" s="106">
        <v>8.3500000000000005E-2</v>
      </c>
      <c r="AL37" s="106">
        <v>0.13170000000000001</v>
      </c>
      <c r="AM37" s="106">
        <v>0.10780000000000001</v>
      </c>
      <c r="AN37" s="106">
        <v>0.15670000000000001</v>
      </c>
      <c r="AO37" s="106">
        <v>0.17780000000000001</v>
      </c>
      <c r="AP37" s="106">
        <v>0.25600000000000001</v>
      </c>
      <c r="AQ37" s="106">
        <v>0.1661</v>
      </c>
    </row>
    <row r="38" spans="1:43">
      <c r="A38" s="103" t="s">
        <v>1387</v>
      </c>
      <c r="B38" s="106">
        <v>0.80800000000000005</v>
      </c>
      <c r="C38" s="106">
        <v>0.52249999999999996</v>
      </c>
      <c r="D38" s="106">
        <v>0.54769999999999996</v>
      </c>
      <c r="E38" s="106">
        <v>0.5595</v>
      </c>
      <c r="F38" s="106">
        <v>0.42630000000000001</v>
      </c>
      <c r="G38" s="106">
        <v>0.49719999999999998</v>
      </c>
      <c r="H38" s="106">
        <v>0.38550000000000001</v>
      </c>
      <c r="I38" s="106">
        <v>0.36969999999999997</v>
      </c>
      <c r="J38" s="106">
        <v>0.80930000000000002</v>
      </c>
      <c r="K38" s="106">
        <v>0.78990000000000005</v>
      </c>
      <c r="L38" s="106">
        <v>0.72740000000000005</v>
      </c>
      <c r="M38" s="106">
        <v>0.4476</v>
      </c>
      <c r="N38" s="106">
        <v>0.71260000000000001</v>
      </c>
      <c r="O38" s="106">
        <v>0.68430000000000002</v>
      </c>
      <c r="P38" s="106">
        <v>1.1448</v>
      </c>
      <c r="Q38" s="106">
        <v>0.31190000000000001</v>
      </c>
      <c r="R38" s="106">
        <v>0.745</v>
      </c>
      <c r="S38" s="106">
        <v>0.50109999999999999</v>
      </c>
      <c r="T38" s="106">
        <v>0.82569999999999999</v>
      </c>
      <c r="U38" s="106">
        <v>0.53359999999999996</v>
      </c>
      <c r="V38" s="106">
        <v>0.63539999999999996</v>
      </c>
      <c r="W38" s="106">
        <v>0.44769999999999999</v>
      </c>
      <c r="X38" s="106">
        <v>0.53690000000000004</v>
      </c>
      <c r="Y38" s="106">
        <v>0.60740000000000005</v>
      </c>
      <c r="Z38" s="106">
        <v>0.37440000000000001</v>
      </c>
      <c r="AA38" s="106">
        <v>0.42199999999999999</v>
      </c>
      <c r="AB38" s="106">
        <v>0.53869999999999996</v>
      </c>
      <c r="AC38" s="106">
        <v>0.41020000000000001</v>
      </c>
      <c r="AD38" s="106">
        <v>0.47249999999999998</v>
      </c>
      <c r="AE38" s="106">
        <v>0.6381</v>
      </c>
      <c r="AF38" s="106">
        <v>0.64119999999999999</v>
      </c>
      <c r="AG38" s="106">
        <v>0.45250000000000001</v>
      </c>
      <c r="AH38" s="106">
        <v>0.44779999999999998</v>
      </c>
      <c r="AI38" s="106">
        <v>0.86160000000000003</v>
      </c>
      <c r="AJ38" s="106">
        <v>1.4423999999999999</v>
      </c>
      <c r="AK38" s="106">
        <v>1.4505999999999999</v>
      </c>
      <c r="AL38" s="106">
        <v>0.69230000000000003</v>
      </c>
      <c r="AM38" s="106">
        <v>0.53480000000000005</v>
      </c>
      <c r="AN38" s="106">
        <v>0.4259</v>
      </c>
      <c r="AO38" s="106">
        <v>0.6976</v>
      </c>
      <c r="AP38" s="106">
        <v>0.7994</v>
      </c>
      <c r="AQ38" s="106">
        <v>0.60129999999999995</v>
      </c>
    </row>
    <row r="39" spans="1:43">
      <c r="A39" s="72" t="s">
        <v>541</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7"/>
      <c r="AQ39" s="107"/>
    </row>
    <row r="40" spans="1:43">
      <c r="A40" s="108" t="s">
        <v>542</v>
      </c>
      <c r="B40" s="106">
        <v>0.19040000000000001</v>
      </c>
      <c r="C40" s="106">
        <v>0.111</v>
      </c>
      <c r="D40" s="106">
        <v>0.14499999999999999</v>
      </c>
      <c r="E40" s="106">
        <v>0.1066</v>
      </c>
      <c r="F40" s="106">
        <v>0.1598</v>
      </c>
      <c r="G40" s="106">
        <v>0.17510000000000001</v>
      </c>
      <c r="H40" s="106">
        <v>0.15920000000000001</v>
      </c>
      <c r="I40" s="106">
        <v>0.189</v>
      </c>
      <c r="J40" s="106">
        <v>0.1719</v>
      </c>
      <c r="K40" s="106">
        <v>0.22289999999999999</v>
      </c>
      <c r="L40" s="106">
        <v>0.2056</v>
      </c>
      <c r="M40" s="106">
        <v>0.21060000000000001</v>
      </c>
      <c r="N40" s="106">
        <v>0.13550000000000001</v>
      </c>
      <c r="O40" s="106">
        <v>0.1148</v>
      </c>
      <c r="P40" s="106">
        <v>8.2699999999999996E-2</v>
      </c>
      <c r="Q40" s="106">
        <v>8.8999999999999996E-2</v>
      </c>
      <c r="R40" s="106">
        <v>0.13389999999999999</v>
      </c>
      <c r="S40" s="106">
        <v>0.34810000000000002</v>
      </c>
      <c r="T40" s="106">
        <v>0.1173</v>
      </c>
      <c r="U40" s="106">
        <v>0.12989999999999999</v>
      </c>
      <c r="V40" s="106">
        <v>0.105</v>
      </c>
      <c r="W40" s="106">
        <v>0.1111</v>
      </c>
      <c r="X40" s="106">
        <v>0.17349999999999999</v>
      </c>
      <c r="Y40" s="106">
        <v>0.12759999999999999</v>
      </c>
      <c r="Z40" s="106">
        <v>0.1019</v>
      </c>
      <c r="AA40" s="106">
        <v>9.1899999999999996E-2</v>
      </c>
      <c r="AB40" s="106">
        <v>7.8299999999999995E-2</v>
      </c>
      <c r="AC40" s="106">
        <v>0.1298</v>
      </c>
      <c r="AD40" s="106">
        <v>0.10639999999999999</v>
      </c>
      <c r="AE40" s="106">
        <v>0.1308</v>
      </c>
      <c r="AF40" s="106">
        <v>0.41760000000000003</v>
      </c>
      <c r="AG40" s="106">
        <v>0.1401</v>
      </c>
      <c r="AH40" s="106">
        <v>0.16470000000000001</v>
      </c>
      <c r="AI40" s="106">
        <v>0.29949999999999999</v>
      </c>
      <c r="AJ40" s="106">
        <v>8.48E-2</v>
      </c>
      <c r="AK40" s="106">
        <v>0.62839999999999996</v>
      </c>
      <c r="AL40" s="106">
        <v>8.0799999999999997E-2</v>
      </c>
      <c r="AM40" s="106">
        <v>0.20469999999999999</v>
      </c>
      <c r="AN40" s="106">
        <v>0.15279999999999999</v>
      </c>
      <c r="AO40" s="106">
        <v>0.24940000000000001</v>
      </c>
      <c r="AP40" s="106">
        <v>0.2155</v>
      </c>
      <c r="AQ40" s="106">
        <v>0.15129999999999999</v>
      </c>
    </row>
    <row r="41" spans="1:43">
      <c r="A41" s="108" t="s">
        <v>543</v>
      </c>
      <c r="B41" s="106">
        <v>0.1893</v>
      </c>
      <c r="C41" s="106">
        <v>0.111</v>
      </c>
      <c r="D41" s="106">
        <v>0.14499999999999999</v>
      </c>
      <c r="E41" s="106">
        <v>0.1066</v>
      </c>
      <c r="F41" s="106">
        <v>0.1598</v>
      </c>
      <c r="G41" s="106">
        <v>0.17510000000000001</v>
      </c>
      <c r="H41" s="106">
        <v>0.15920000000000001</v>
      </c>
      <c r="I41" s="106">
        <v>0.189</v>
      </c>
      <c r="J41" s="106">
        <v>0.1719</v>
      </c>
      <c r="K41" s="106">
        <v>0.22289999999999999</v>
      </c>
      <c r="L41" s="106">
        <v>0.2056</v>
      </c>
      <c r="M41" s="106">
        <v>0.21060000000000001</v>
      </c>
      <c r="N41" s="106">
        <v>0.13550000000000001</v>
      </c>
      <c r="O41" s="106">
        <v>0.1148</v>
      </c>
      <c r="P41" s="106">
        <v>8.2699999999999996E-2</v>
      </c>
      <c r="Q41" s="106">
        <v>8.8999999999999996E-2</v>
      </c>
      <c r="R41" s="106">
        <v>0.13389999999999999</v>
      </c>
      <c r="S41" s="106">
        <v>0.34810000000000002</v>
      </c>
      <c r="T41" s="106">
        <v>0.1173</v>
      </c>
      <c r="U41" s="106">
        <v>0.12989999999999999</v>
      </c>
      <c r="V41" s="106">
        <v>0.105</v>
      </c>
      <c r="W41" s="106">
        <v>0.1111</v>
      </c>
      <c r="X41" s="106">
        <v>0.17349999999999999</v>
      </c>
      <c r="Y41" s="106">
        <v>0.12759999999999999</v>
      </c>
      <c r="Z41" s="106">
        <v>0.1019</v>
      </c>
      <c r="AA41" s="106">
        <v>9.1899999999999996E-2</v>
      </c>
      <c r="AB41" s="106">
        <v>7.8299999999999995E-2</v>
      </c>
      <c r="AC41" s="106">
        <v>0.1298</v>
      </c>
      <c r="AD41" s="106">
        <v>0.10639999999999999</v>
      </c>
      <c r="AE41" s="106">
        <v>0.1308</v>
      </c>
      <c r="AF41" s="106">
        <v>0.41760000000000003</v>
      </c>
      <c r="AG41" s="106">
        <v>0.1401</v>
      </c>
      <c r="AH41" s="106">
        <v>0.16470000000000001</v>
      </c>
      <c r="AI41" s="106">
        <v>0.29949999999999999</v>
      </c>
      <c r="AJ41" s="106">
        <v>8.48E-2</v>
      </c>
      <c r="AK41" s="106">
        <v>0.62839999999999996</v>
      </c>
      <c r="AL41" s="106">
        <v>8.0799999999999997E-2</v>
      </c>
      <c r="AM41" s="106">
        <v>0.20469999999999999</v>
      </c>
      <c r="AN41" s="106">
        <v>0.15279999999999999</v>
      </c>
      <c r="AO41" s="106">
        <v>0.24940000000000001</v>
      </c>
      <c r="AP41" s="106">
        <v>0.2155</v>
      </c>
      <c r="AQ41" s="106">
        <v>0.15110000000000001</v>
      </c>
    </row>
    <row r="42" spans="1:43">
      <c r="A42" s="108" t="s">
        <v>544</v>
      </c>
      <c r="B42" s="106">
        <v>0.12039999999999999</v>
      </c>
      <c r="C42" s="106">
        <v>0.32890000000000003</v>
      </c>
      <c r="D42" s="106">
        <v>0.27529999999999999</v>
      </c>
      <c r="E42" s="106">
        <v>0.12540000000000001</v>
      </c>
      <c r="F42" s="106">
        <v>0.35909999999999997</v>
      </c>
      <c r="G42" s="106">
        <v>0.1444</v>
      </c>
      <c r="H42" s="106">
        <v>0.2099</v>
      </c>
      <c r="I42" s="106">
        <v>0.27689999999999998</v>
      </c>
      <c r="J42" s="106">
        <v>0.21290000000000001</v>
      </c>
      <c r="K42" s="106">
        <v>0.1983</v>
      </c>
      <c r="L42" s="106">
        <v>0.1037</v>
      </c>
      <c r="M42" s="106">
        <v>6.7599999999999993E-2</v>
      </c>
      <c r="N42" s="106">
        <v>0.22720000000000001</v>
      </c>
      <c r="O42" s="106">
        <v>0.26100000000000001</v>
      </c>
      <c r="P42" s="106">
        <v>0.32769999999999999</v>
      </c>
      <c r="Q42" s="106">
        <v>0.2462</v>
      </c>
      <c r="R42" s="106">
        <v>0.1736</v>
      </c>
      <c r="S42" s="106">
        <v>0.11409999999999999</v>
      </c>
      <c r="T42" s="106">
        <v>9.0499999999999997E-2</v>
      </c>
      <c r="U42" s="106">
        <v>0.1651</v>
      </c>
      <c r="V42" s="106">
        <v>0.15040000000000001</v>
      </c>
      <c r="W42" s="106">
        <v>0.1409</v>
      </c>
      <c r="X42" s="106">
        <v>4.9000000000000002E-2</v>
      </c>
      <c r="Y42" s="106">
        <v>0.10199999999999999</v>
      </c>
      <c r="Z42" s="106">
        <v>0.42109999999999997</v>
      </c>
      <c r="AA42" s="106">
        <v>0.24249999999999999</v>
      </c>
      <c r="AB42" s="106">
        <v>0.14990000000000001</v>
      </c>
      <c r="AC42" s="106">
        <v>0.32640000000000002</v>
      </c>
      <c r="AD42" s="106">
        <v>0.2399</v>
      </c>
      <c r="AE42" s="106">
        <v>6.8099999999999994E-2</v>
      </c>
      <c r="AF42" s="106">
        <v>5.2900000000000003E-2</v>
      </c>
      <c r="AG42" s="106">
        <v>2.23E-2</v>
      </c>
      <c r="AH42" s="106">
        <v>0.1673</v>
      </c>
      <c r="AI42" s="106">
        <v>0.12740000000000001</v>
      </c>
      <c r="AJ42" s="106">
        <v>0.12559999999999999</v>
      </c>
      <c r="AK42" s="106">
        <v>3.0599999999999999E-2</v>
      </c>
      <c r="AL42" s="106">
        <v>0.36349999999999999</v>
      </c>
      <c r="AM42" s="106">
        <v>0.37540000000000001</v>
      </c>
      <c r="AN42" s="106">
        <v>0.38950000000000001</v>
      </c>
      <c r="AO42" s="106">
        <v>0.62009999999999998</v>
      </c>
      <c r="AP42" s="106">
        <v>1.3100000000000001E-2</v>
      </c>
      <c r="AQ42" s="106">
        <v>0.19059999999999999</v>
      </c>
    </row>
    <row r="43" spans="1:43">
      <c r="A43" s="108" t="s">
        <v>545</v>
      </c>
      <c r="B43" s="106">
        <v>8.0799999999999997E-2</v>
      </c>
      <c r="C43" s="106">
        <v>0.2001</v>
      </c>
      <c r="D43" s="106">
        <v>0.1898</v>
      </c>
      <c r="E43" s="106">
        <v>6.6600000000000006E-2</v>
      </c>
      <c r="F43" s="106">
        <v>6.3700000000000007E-2</v>
      </c>
      <c r="G43" s="106">
        <v>7.4899999999999994E-2</v>
      </c>
      <c r="H43" s="106">
        <v>0.1255</v>
      </c>
      <c r="I43" s="106">
        <v>7.8399999999999997E-2</v>
      </c>
      <c r="J43" s="106">
        <v>0.1154</v>
      </c>
      <c r="K43" s="106">
        <v>5.3499999999999999E-2</v>
      </c>
      <c r="L43" s="106">
        <v>1.6199999999999999E-2</v>
      </c>
      <c r="M43" s="106">
        <v>2.5499999999999998E-2</v>
      </c>
      <c r="N43" s="106">
        <v>8.5900000000000004E-2</v>
      </c>
      <c r="O43" s="106">
        <v>0.14990000000000001</v>
      </c>
      <c r="P43" s="106">
        <v>0.2195</v>
      </c>
      <c r="Q43" s="106">
        <v>2.5499999999999998E-2</v>
      </c>
      <c r="R43" s="106">
        <v>6.7900000000000002E-2</v>
      </c>
      <c r="S43" s="106">
        <v>2.1399999999999999E-2</v>
      </c>
      <c r="T43" s="106">
        <v>4.82E-2</v>
      </c>
      <c r="U43" s="106">
        <v>6.7699999999999996E-2</v>
      </c>
      <c r="V43" s="106">
        <v>3.2099999999999997E-2</v>
      </c>
      <c r="W43" s="106">
        <v>8.6999999999999994E-3</v>
      </c>
      <c r="X43" s="106">
        <v>1.2699999999999999E-2</v>
      </c>
      <c r="Y43" s="106">
        <v>5.1400000000000001E-2</v>
      </c>
      <c r="Z43" s="106">
        <v>0.12620000000000001</v>
      </c>
      <c r="AA43" s="106">
        <v>5.4600000000000003E-2</v>
      </c>
      <c r="AB43" s="106">
        <v>6.0900000000000003E-2</v>
      </c>
      <c r="AC43" s="106">
        <v>9.4500000000000001E-2</v>
      </c>
      <c r="AD43" s="106">
        <v>9.4799999999999995E-2</v>
      </c>
      <c r="AE43" s="106">
        <v>2.3300000000000001E-2</v>
      </c>
      <c r="AF43" s="106">
        <v>4.3799999999999999E-2</v>
      </c>
      <c r="AG43" s="106">
        <v>8.3999999999999995E-3</v>
      </c>
      <c r="AH43" s="106">
        <v>5.8099999999999999E-2</v>
      </c>
      <c r="AI43" s="106">
        <v>7.7600000000000002E-2</v>
      </c>
      <c r="AJ43" s="106">
        <v>0</v>
      </c>
      <c r="AK43" s="106">
        <v>1.4500000000000001E-2</v>
      </c>
      <c r="AL43" s="106">
        <v>0.10680000000000001</v>
      </c>
      <c r="AM43" s="106">
        <v>0.1467</v>
      </c>
      <c r="AN43" s="106">
        <v>0.19020000000000001</v>
      </c>
      <c r="AO43" s="106">
        <v>9.0700000000000003E-2</v>
      </c>
      <c r="AP43" s="106">
        <v>1.0500000000000001E-2</v>
      </c>
      <c r="AQ43" s="106">
        <v>8.6499999999999994E-2</v>
      </c>
    </row>
    <row r="44" spans="1:43">
      <c r="A44" s="108" t="s">
        <v>546</v>
      </c>
      <c r="B44" s="106">
        <v>4.8599999999999997E-2</v>
      </c>
      <c r="C44" s="106">
        <v>0.13250000000000001</v>
      </c>
      <c r="D44" s="106">
        <v>0.14000000000000001</v>
      </c>
      <c r="E44" s="106">
        <v>5.1799999999999999E-2</v>
      </c>
      <c r="F44" s="106">
        <v>0.12509999999999999</v>
      </c>
      <c r="G44" s="106">
        <v>7.9799999999999996E-2</v>
      </c>
      <c r="H44" s="106">
        <v>6.6100000000000006E-2</v>
      </c>
      <c r="I44" s="106">
        <v>0.1124</v>
      </c>
      <c r="J44" s="106">
        <v>9.7299999999999998E-2</v>
      </c>
      <c r="K44" s="106">
        <v>9.0300000000000005E-2</v>
      </c>
      <c r="L44" s="106">
        <v>1.5100000000000001E-2</v>
      </c>
      <c r="M44" s="106">
        <v>2.3300000000000001E-2</v>
      </c>
      <c r="N44" s="106">
        <v>6.7000000000000004E-2</v>
      </c>
      <c r="O44" s="106">
        <v>9.5000000000000001E-2</v>
      </c>
      <c r="P44" s="106">
        <v>0.14430000000000001</v>
      </c>
      <c r="Q44" s="106">
        <v>7.0300000000000001E-2</v>
      </c>
      <c r="R44" s="106">
        <v>8.2500000000000004E-2</v>
      </c>
      <c r="S44" s="106">
        <v>0.05</v>
      </c>
      <c r="T44" s="106">
        <v>2.2700000000000001E-2</v>
      </c>
      <c r="U44" s="106">
        <v>9.7000000000000003E-2</v>
      </c>
      <c r="V44" s="106">
        <v>3.7999999999999999E-2</v>
      </c>
      <c r="W44" s="106">
        <v>3.61E-2</v>
      </c>
      <c r="X44" s="106">
        <v>3.32E-2</v>
      </c>
      <c r="Y44" s="106">
        <v>2.1000000000000001E-2</v>
      </c>
      <c r="Z44" s="106">
        <v>0.14580000000000001</v>
      </c>
      <c r="AA44" s="106">
        <v>7.2900000000000006E-2</v>
      </c>
      <c r="AB44" s="106">
        <v>5.1700000000000003E-2</v>
      </c>
      <c r="AC44" s="106">
        <v>0.16139999999999999</v>
      </c>
      <c r="AD44" s="106">
        <v>0.11310000000000001</v>
      </c>
      <c r="AE44" s="106">
        <v>3.3099999999999997E-2</v>
      </c>
      <c r="AF44" s="106">
        <v>2.5899999999999999E-2</v>
      </c>
      <c r="AG44" s="106">
        <v>1.41E-2</v>
      </c>
      <c r="AH44" s="106">
        <v>6.9500000000000006E-2</v>
      </c>
      <c r="AI44" s="106">
        <v>7.6600000000000001E-2</v>
      </c>
      <c r="AJ44" s="106">
        <v>4.4299999999999999E-2</v>
      </c>
      <c r="AK44" s="106">
        <v>1.6500000000000001E-2</v>
      </c>
      <c r="AL44" s="106">
        <v>0.1124</v>
      </c>
      <c r="AM44" s="106">
        <v>7.1999999999999995E-2</v>
      </c>
      <c r="AN44" s="106">
        <v>0.22040000000000001</v>
      </c>
      <c r="AO44" s="106">
        <v>0.34470000000000001</v>
      </c>
      <c r="AP44" s="106">
        <v>2.9999999999999997E-4</v>
      </c>
      <c r="AQ44" s="106">
        <v>0.08</v>
      </c>
    </row>
    <row r="45" spans="1:43">
      <c r="A45" s="108" t="s">
        <v>547</v>
      </c>
      <c r="B45" s="106">
        <v>0.19470000000000001</v>
      </c>
      <c r="C45" s="106">
        <v>0.155</v>
      </c>
      <c r="D45" s="106">
        <v>0.23649999999999999</v>
      </c>
      <c r="E45" s="106">
        <v>0.13789999999999999</v>
      </c>
      <c r="F45" s="106">
        <v>0.26319999999999999</v>
      </c>
      <c r="G45" s="106">
        <v>0.26769999999999999</v>
      </c>
      <c r="H45" s="106">
        <v>0.19409999999999999</v>
      </c>
      <c r="I45" s="106">
        <v>0.2366</v>
      </c>
      <c r="J45" s="106">
        <v>0.21920000000000001</v>
      </c>
      <c r="K45" s="106">
        <v>0.2994</v>
      </c>
      <c r="L45" s="106">
        <v>0.26740000000000003</v>
      </c>
      <c r="M45" s="106">
        <v>0.23569999999999999</v>
      </c>
      <c r="N45" s="106">
        <v>0.16589999999999999</v>
      </c>
      <c r="O45" s="106">
        <v>0.15629999999999999</v>
      </c>
      <c r="P45" s="106">
        <v>0.13150000000000001</v>
      </c>
      <c r="Q45" s="106">
        <v>0.12889999999999999</v>
      </c>
      <c r="R45" s="106">
        <v>0.2167</v>
      </c>
      <c r="S45" s="106">
        <v>0.43319999999999997</v>
      </c>
      <c r="T45" s="106">
        <v>0.16750000000000001</v>
      </c>
      <c r="U45" s="106">
        <v>0.16689999999999999</v>
      </c>
      <c r="V45" s="106">
        <v>0.158</v>
      </c>
      <c r="W45" s="106">
        <v>0.18090000000000001</v>
      </c>
      <c r="X45" s="106">
        <v>0.22470000000000001</v>
      </c>
      <c r="Y45" s="106">
        <v>0.15479999999999999</v>
      </c>
      <c r="Z45" s="106">
        <v>0.13250000000000001</v>
      </c>
      <c r="AA45" s="106">
        <v>0.12709999999999999</v>
      </c>
      <c r="AB45" s="106">
        <v>0.1202</v>
      </c>
      <c r="AC45" s="106">
        <v>0.15260000000000001</v>
      </c>
      <c r="AD45" s="106">
        <v>0.1336</v>
      </c>
      <c r="AE45" s="106">
        <v>0.20349999999999999</v>
      </c>
      <c r="AF45" s="106">
        <v>0.5373</v>
      </c>
      <c r="AG45" s="106">
        <v>0.1666</v>
      </c>
      <c r="AH45" s="106">
        <v>0.20730000000000001</v>
      </c>
      <c r="AI45" s="106">
        <v>0.4597</v>
      </c>
      <c r="AJ45" s="106">
        <v>0.1104</v>
      </c>
      <c r="AK45" s="106">
        <v>0.77070000000000005</v>
      </c>
      <c r="AL45" s="106">
        <v>0.10680000000000001</v>
      </c>
      <c r="AM45" s="106">
        <v>0.255</v>
      </c>
      <c r="AN45" s="106">
        <v>0.2203</v>
      </c>
      <c r="AO45" s="106">
        <v>0.30959999999999999</v>
      </c>
      <c r="AP45" s="106">
        <v>0.28760000000000002</v>
      </c>
      <c r="AQ45" s="106">
        <v>0.19639999999999999</v>
      </c>
    </row>
    <row r="46" spans="1:43">
      <c r="A46" s="109" t="s">
        <v>548</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107"/>
      <c r="AP46" s="107"/>
      <c r="AQ46" s="107"/>
    </row>
    <row r="47" spans="1:43">
      <c r="A47" s="108" t="s">
        <v>549</v>
      </c>
      <c r="B47" s="106">
        <v>0.69799999999999995</v>
      </c>
      <c r="C47" s="106">
        <v>0.75280000000000002</v>
      </c>
      <c r="D47" s="106">
        <v>0.82050000000000001</v>
      </c>
      <c r="E47" s="106">
        <v>0.75790000000000002</v>
      </c>
      <c r="F47" s="106">
        <v>0.85140000000000005</v>
      </c>
      <c r="G47" s="106">
        <v>0.81779999999999997</v>
      </c>
      <c r="H47" s="106">
        <v>0.86529999999999996</v>
      </c>
      <c r="I47" s="106">
        <v>0.83</v>
      </c>
      <c r="J47" s="106">
        <v>0.83069999999999999</v>
      </c>
      <c r="K47" s="106">
        <v>0.82920000000000005</v>
      </c>
      <c r="L47" s="106">
        <v>0.86980000000000002</v>
      </c>
      <c r="M47" s="106">
        <v>0.91459999999999997</v>
      </c>
      <c r="N47" s="106">
        <v>0.79810000000000003</v>
      </c>
      <c r="O47" s="106">
        <v>0.78290000000000004</v>
      </c>
      <c r="P47" s="106">
        <v>0.81340000000000001</v>
      </c>
      <c r="Q47" s="106">
        <v>0.73909999999999998</v>
      </c>
      <c r="R47" s="106">
        <v>0.84750000000000003</v>
      </c>
      <c r="S47" s="106">
        <v>0.78200000000000003</v>
      </c>
      <c r="T47" s="106">
        <v>0.90139999999999998</v>
      </c>
      <c r="U47" s="106">
        <v>0.72909999999999997</v>
      </c>
      <c r="V47" s="106">
        <v>0.84630000000000005</v>
      </c>
      <c r="W47" s="106">
        <v>0.89200000000000002</v>
      </c>
      <c r="X47" s="106">
        <v>0.745</v>
      </c>
      <c r="Y47" s="106">
        <v>0.87380000000000002</v>
      </c>
      <c r="Z47" s="106">
        <v>0.83130000000000004</v>
      </c>
      <c r="AA47" s="106">
        <v>0.83509999999999995</v>
      </c>
      <c r="AB47" s="106">
        <v>0.88619999999999999</v>
      </c>
      <c r="AC47" s="106">
        <v>0.7853</v>
      </c>
      <c r="AD47" s="106">
        <v>0.81369999999999998</v>
      </c>
      <c r="AE47" s="106">
        <v>0.87050000000000005</v>
      </c>
      <c r="AF47" s="106">
        <v>0.86750000000000005</v>
      </c>
      <c r="AG47" s="106">
        <v>0.89419999999999999</v>
      </c>
      <c r="AH47" s="106">
        <v>0.79339999999999999</v>
      </c>
      <c r="AI47" s="106">
        <v>0.76910000000000001</v>
      </c>
      <c r="AJ47" s="106">
        <v>0.81659999999999999</v>
      </c>
      <c r="AK47" s="106">
        <v>0.88039999999999996</v>
      </c>
      <c r="AL47" s="106">
        <v>0.83799999999999997</v>
      </c>
      <c r="AM47" s="106">
        <v>0.84150000000000003</v>
      </c>
      <c r="AN47" s="106">
        <v>0.873</v>
      </c>
      <c r="AO47" s="106">
        <v>0.80169999999999997</v>
      </c>
      <c r="AP47" s="106">
        <v>0.78759999999999997</v>
      </c>
      <c r="AQ47" s="106">
        <v>0.80100000000000005</v>
      </c>
    </row>
    <row r="48" spans="1:43">
      <c r="A48" s="108" t="s">
        <v>550</v>
      </c>
      <c r="B48" s="106">
        <v>0.86229999999999996</v>
      </c>
      <c r="C48" s="106">
        <v>0.95720000000000005</v>
      </c>
      <c r="D48" s="106">
        <v>0.94230000000000003</v>
      </c>
      <c r="E48" s="106">
        <v>0.94610000000000005</v>
      </c>
      <c r="F48" s="106">
        <v>0.96009999999999995</v>
      </c>
      <c r="G48" s="106">
        <v>0.94</v>
      </c>
      <c r="H48" s="106">
        <v>0.89800000000000002</v>
      </c>
      <c r="I48" s="106">
        <v>0.93149999999999999</v>
      </c>
      <c r="J48" s="106">
        <v>0.94340000000000002</v>
      </c>
      <c r="K48" s="106">
        <v>0.9415</v>
      </c>
      <c r="L48" s="106">
        <v>0.91759999999999997</v>
      </c>
      <c r="M48" s="106">
        <v>0.93410000000000004</v>
      </c>
      <c r="N48" s="106">
        <v>0.9536</v>
      </c>
      <c r="O48" s="106">
        <v>0.94520000000000004</v>
      </c>
      <c r="P48" s="106">
        <v>0.95189999999999997</v>
      </c>
      <c r="Q48" s="106">
        <v>0.9456</v>
      </c>
      <c r="R48" s="106">
        <v>0.89480000000000004</v>
      </c>
      <c r="S48" s="106">
        <v>0.85819999999999996</v>
      </c>
      <c r="T48" s="106">
        <v>0.90059999999999996</v>
      </c>
      <c r="U48" s="106">
        <v>0.95009999999999994</v>
      </c>
      <c r="V48" s="106">
        <v>0.92200000000000004</v>
      </c>
      <c r="W48" s="106">
        <v>0.92589999999999995</v>
      </c>
      <c r="X48" s="106">
        <v>0.92710000000000004</v>
      </c>
      <c r="Y48" s="106">
        <v>0.93730000000000002</v>
      </c>
      <c r="Z48" s="106">
        <v>0.94599999999999995</v>
      </c>
      <c r="AA48" s="106">
        <v>0.92779999999999996</v>
      </c>
      <c r="AB48" s="106">
        <v>0.92910000000000004</v>
      </c>
      <c r="AC48" s="106">
        <v>0.92789999999999995</v>
      </c>
      <c r="AD48" s="106">
        <v>0.95</v>
      </c>
      <c r="AE48" s="106">
        <v>0.92789999999999995</v>
      </c>
      <c r="AF48" s="106">
        <v>0.87219999999999998</v>
      </c>
      <c r="AG48" s="106">
        <v>0.95840000000000003</v>
      </c>
      <c r="AH48" s="106">
        <v>0.94099999999999995</v>
      </c>
      <c r="AI48" s="106">
        <v>0.81879999999999997</v>
      </c>
      <c r="AJ48" s="106">
        <v>0.92459999999999998</v>
      </c>
      <c r="AK48" s="106">
        <v>0.67359999999999998</v>
      </c>
      <c r="AL48" s="106">
        <v>0.95709999999999995</v>
      </c>
      <c r="AM48" s="106">
        <v>0.93700000000000006</v>
      </c>
      <c r="AN48" s="106">
        <v>0.93220000000000003</v>
      </c>
      <c r="AO48" s="106">
        <v>0.91620000000000001</v>
      </c>
      <c r="AP48" s="106">
        <v>0.92669999999999997</v>
      </c>
      <c r="AQ48" s="106">
        <v>0.92059999999999997</v>
      </c>
    </row>
    <row r="49" spans="1:43">
      <c r="A49" s="108" t="s">
        <v>551</v>
      </c>
      <c r="B49" s="106">
        <v>-9.4899999999999998E-2</v>
      </c>
      <c r="C49" s="106">
        <v>-0.1153</v>
      </c>
      <c r="D49" s="106">
        <v>1.83E-2</v>
      </c>
      <c r="E49" s="106">
        <v>-0.1033</v>
      </c>
      <c r="F49" s="106">
        <v>5.5399999999999998E-2</v>
      </c>
      <c r="G49" s="106">
        <v>5.4699999999999999E-2</v>
      </c>
      <c r="H49" s="106">
        <v>0.14610000000000001</v>
      </c>
      <c r="I49" s="106">
        <v>9.8699999999999996E-2</v>
      </c>
      <c r="J49" s="106">
        <v>6.3399999999999998E-2</v>
      </c>
      <c r="K49" s="106">
        <v>0.1333</v>
      </c>
      <c r="L49" s="106">
        <v>0.19309999999999999</v>
      </c>
      <c r="M49" s="106">
        <v>0.24049999999999999</v>
      </c>
      <c r="N49" s="106">
        <v>-3.1899999999999998E-2</v>
      </c>
      <c r="O49" s="106">
        <v>-6.4299999999999996E-2</v>
      </c>
      <c r="P49" s="106">
        <v>-6.8400000000000002E-2</v>
      </c>
      <c r="Q49" s="106">
        <v>-0.14199999999999999</v>
      </c>
      <c r="R49" s="106">
        <v>9.3600000000000003E-2</v>
      </c>
      <c r="S49" s="106">
        <v>0.3977</v>
      </c>
      <c r="T49" s="106">
        <v>0.13400000000000001</v>
      </c>
      <c r="U49" s="106">
        <v>-0.11799999999999999</v>
      </c>
      <c r="V49" s="106">
        <v>2.5600000000000001E-2</v>
      </c>
      <c r="W49" s="106">
        <v>8.3900000000000002E-2</v>
      </c>
      <c r="X49" s="106">
        <v>-2.76E-2</v>
      </c>
      <c r="Y49" s="106">
        <v>6.8699999999999997E-2</v>
      </c>
      <c r="Z49" s="106">
        <v>-2.1499999999999998E-2</v>
      </c>
      <c r="AA49" s="106">
        <v>-8.8000000000000005E-3</v>
      </c>
      <c r="AB49" s="106">
        <v>3.49E-2</v>
      </c>
      <c r="AC49" s="106">
        <v>-2.7400000000000001E-2</v>
      </c>
      <c r="AD49" s="106">
        <v>-4.1500000000000002E-2</v>
      </c>
      <c r="AE49" s="106">
        <v>7.9399999999999998E-2</v>
      </c>
      <c r="AF49" s="106">
        <v>0.7077</v>
      </c>
      <c r="AG49" s="106">
        <v>8.5099999999999995E-2</v>
      </c>
      <c r="AH49" s="106">
        <v>9.2999999999999992E-3</v>
      </c>
      <c r="AI49" s="106">
        <v>0.34079999999999999</v>
      </c>
      <c r="AJ49" s="106">
        <v>-3.5000000000000003E-2</v>
      </c>
      <c r="AK49" s="106">
        <v>2.5175000000000001</v>
      </c>
      <c r="AL49" s="106">
        <v>-4.7399999999999998E-2</v>
      </c>
      <c r="AM49" s="106">
        <v>0.1293</v>
      </c>
      <c r="AN49" s="106">
        <v>0.10539999999999999</v>
      </c>
      <c r="AO49" s="106">
        <v>0.1658</v>
      </c>
      <c r="AP49" s="106">
        <v>8.3400000000000002E-2</v>
      </c>
      <c r="AQ49" s="106">
        <v>6.4999999999999997E-3</v>
      </c>
    </row>
    <row r="50" spans="1:43" ht="15.75" thickBot="1">
      <c r="A50" s="288" t="s">
        <v>552</v>
      </c>
      <c r="B50" s="112">
        <v>1.5951</v>
      </c>
      <c r="C50" s="112">
        <v>2.2261000000000002</v>
      </c>
      <c r="D50" s="112">
        <v>1.2383999999999999</v>
      </c>
      <c r="E50" s="112">
        <v>2.2709999999999999</v>
      </c>
      <c r="F50" s="112">
        <v>0.92989999999999995</v>
      </c>
      <c r="G50" s="112">
        <v>1.0404</v>
      </c>
      <c r="H50" s="112">
        <v>0.84599999999999997</v>
      </c>
      <c r="I50" s="112">
        <v>0.89939999999999998</v>
      </c>
      <c r="J50" s="112">
        <v>0.98450000000000004</v>
      </c>
      <c r="K50" s="112">
        <v>0.76629999999999998</v>
      </c>
      <c r="L50" s="112">
        <v>0.63339999999999996</v>
      </c>
      <c r="M50" s="112">
        <v>0.4052</v>
      </c>
      <c r="N50" s="112">
        <v>1.4899</v>
      </c>
      <c r="O50" s="112">
        <v>1.8911</v>
      </c>
      <c r="P50" s="112">
        <v>2.2547999999999999</v>
      </c>
      <c r="Q50" s="112">
        <v>2.9312999999999998</v>
      </c>
      <c r="R50" s="112">
        <v>1.1385000000000001</v>
      </c>
      <c r="S50" s="112">
        <v>0.62629999999999997</v>
      </c>
      <c r="T50" s="112">
        <v>0.84019999999999995</v>
      </c>
      <c r="U50" s="112">
        <v>2.0848</v>
      </c>
      <c r="V50" s="112">
        <v>1.464</v>
      </c>
      <c r="W50" s="112">
        <v>0.97160000000000002</v>
      </c>
      <c r="X50" s="112">
        <v>1.4692000000000001</v>
      </c>
      <c r="Y50" s="112">
        <v>0.98860000000000003</v>
      </c>
      <c r="Z50" s="112">
        <v>1.6556999999999999</v>
      </c>
      <c r="AA50" s="112">
        <v>1.7945</v>
      </c>
      <c r="AB50" s="112">
        <v>1.4534</v>
      </c>
      <c r="AC50" s="112">
        <v>1.6536999999999999</v>
      </c>
      <c r="AD50" s="112">
        <v>1.7513000000000001</v>
      </c>
      <c r="AE50" s="112">
        <v>0.98970000000000002</v>
      </c>
      <c r="AF50" s="112">
        <v>0.31730000000000003</v>
      </c>
      <c r="AG50" s="112">
        <v>0.75490000000000002</v>
      </c>
      <c r="AH50" s="112">
        <v>1.2544999999999999</v>
      </c>
      <c r="AI50" s="112">
        <v>0.77110000000000001</v>
      </c>
      <c r="AJ50" s="112">
        <v>2.1617999999999999</v>
      </c>
      <c r="AK50" s="112">
        <v>0.1903</v>
      </c>
      <c r="AL50" s="112">
        <v>2.004</v>
      </c>
      <c r="AM50" s="112">
        <v>0.7742</v>
      </c>
      <c r="AN50" s="112">
        <v>0.83130000000000004</v>
      </c>
      <c r="AO50" s="112">
        <v>0.79510000000000003</v>
      </c>
      <c r="AP50" s="112">
        <v>0.98519999999999996</v>
      </c>
      <c r="AQ50" s="112">
        <v>1.3169999999999999</v>
      </c>
    </row>
    <row r="51" spans="1:43" ht="15.75" thickTop="1">
      <c r="A51" s="774" t="s">
        <v>553</v>
      </c>
      <c r="B51" s="774"/>
      <c r="C51" s="774"/>
      <c r="D51" s="774"/>
      <c r="E51" s="774"/>
      <c r="F51" s="774"/>
      <c r="G51" s="774"/>
      <c r="H51" s="774"/>
      <c r="I51" s="774"/>
      <c r="J51" s="774"/>
      <c r="K51" s="774"/>
      <c r="L51" s="774"/>
      <c r="M51" s="774"/>
      <c r="N51" s="774"/>
      <c r="O51" s="774"/>
      <c r="P51" s="774"/>
      <c r="Q51" s="774"/>
      <c r="R51" s="774"/>
      <c r="S51" s="774"/>
      <c r="T51" s="774"/>
      <c r="U51" s="774"/>
      <c r="V51" s="774"/>
      <c r="W51" s="774"/>
      <c r="X51" s="774"/>
      <c r="Y51" s="774"/>
      <c r="Z51" s="774"/>
      <c r="AA51" s="774"/>
      <c r="AB51" s="774"/>
      <c r="AC51" s="774"/>
      <c r="AD51" s="774"/>
      <c r="AE51" s="774"/>
      <c r="AF51" s="774"/>
      <c r="AG51" s="774"/>
      <c r="AH51" s="774"/>
      <c r="AI51" s="774"/>
      <c r="AJ51" s="774"/>
      <c r="AK51" s="774"/>
      <c r="AL51" s="774"/>
      <c r="AM51" s="774"/>
      <c r="AN51" s="774"/>
      <c r="AO51" s="774"/>
      <c r="AP51" s="774"/>
      <c r="AQ51" s="774"/>
    </row>
    <row r="52" spans="1:43" ht="37.5" customHeight="1">
      <c r="A52" s="731" t="s">
        <v>554</v>
      </c>
      <c r="B52" s="731"/>
      <c r="C52" s="731"/>
      <c r="D52" s="731"/>
      <c r="E52" s="731"/>
      <c r="F52" s="731"/>
      <c r="G52" s="731"/>
      <c r="H52" s="731"/>
      <c r="I52" s="731"/>
      <c r="J52" s="731"/>
      <c r="K52" s="731"/>
      <c r="L52" s="731"/>
      <c r="M52" s="731"/>
      <c r="N52" s="731"/>
      <c r="O52" s="731"/>
      <c r="P52" s="731"/>
      <c r="Q52" s="731"/>
      <c r="R52" s="731"/>
      <c r="S52" s="731"/>
      <c r="T52" s="731"/>
      <c r="U52" s="731"/>
      <c r="V52" s="731"/>
      <c r="W52" s="731"/>
      <c r="X52" s="731"/>
      <c r="Y52" s="731"/>
      <c r="Z52" s="731"/>
      <c r="AA52" s="731"/>
      <c r="AB52" s="731"/>
      <c r="AC52" s="731"/>
      <c r="AD52" s="731"/>
      <c r="AE52" s="731"/>
      <c r="AF52" s="731"/>
      <c r="AG52" s="731"/>
      <c r="AH52" s="731"/>
      <c r="AI52" s="731"/>
      <c r="AJ52" s="731"/>
      <c r="AK52" s="731"/>
      <c r="AL52" s="731"/>
      <c r="AM52" s="731"/>
      <c r="AN52" s="731"/>
      <c r="AO52" s="731"/>
      <c r="AP52" s="731"/>
      <c r="AQ52" s="731"/>
    </row>
    <row r="53" spans="1:43" ht="26.25" customHeight="1">
      <c r="A53" s="731" t="s">
        <v>555</v>
      </c>
      <c r="B53" s="731"/>
      <c r="C53" s="731"/>
      <c r="D53" s="731"/>
      <c r="E53" s="731"/>
      <c r="F53" s="731"/>
      <c r="G53" s="731"/>
      <c r="H53" s="731"/>
      <c r="I53" s="731"/>
      <c r="J53" s="731"/>
      <c r="K53" s="731"/>
      <c r="L53" s="731"/>
      <c r="M53" s="731"/>
      <c r="N53" s="731"/>
      <c r="O53" s="731"/>
      <c r="P53" s="731"/>
      <c r="Q53" s="731"/>
      <c r="R53" s="731"/>
      <c r="S53" s="731"/>
      <c r="T53" s="731"/>
      <c r="U53" s="731"/>
      <c r="V53" s="731"/>
      <c r="W53" s="731"/>
      <c r="X53" s="731"/>
      <c r="Y53" s="731"/>
      <c r="Z53" s="731"/>
      <c r="AA53" s="731"/>
      <c r="AB53" s="731"/>
      <c r="AC53" s="731"/>
      <c r="AD53" s="731"/>
      <c r="AE53" s="731"/>
      <c r="AF53" s="731"/>
      <c r="AG53" s="731"/>
      <c r="AH53" s="731"/>
      <c r="AI53" s="731"/>
      <c r="AJ53" s="731"/>
      <c r="AK53" s="731"/>
      <c r="AL53" s="731"/>
      <c r="AM53" s="731"/>
      <c r="AN53" s="731"/>
      <c r="AO53" s="731"/>
      <c r="AP53" s="731"/>
      <c r="AQ53" s="731"/>
    </row>
    <row r="54" spans="1:43">
      <c r="A54" s="729" t="s">
        <v>1363</v>
      </c>
      <c r="B54" s="729"/>
      <c r="C54" s="729"/>
      <c r="D54" s="729"/>
      <c r="E54" s="729"/>
      <c r="F54" s="729"/>
      <c r="G54" s="729"/>
      <c r="H54" s="729"/>
      <c r="I54" s="729"/>
      <c r="J54" s="729"/>
      <c r="K54" s="729"/>
      <c r="L54" s="729"/>
      <c r="M54" s="729"/>
      <c r="N54" s="729"/>
      <c r="O54" s="729"/>
      <c r="P54" s="729"/>
      <c r="Q54" s="729"/>
      <c r="R54" s="729"/>
      <c r="S54" s="729"/>
      <c r="T54" s="729"/>
      <c r="U54" s="729"/>
      <c r="V54" s="729"/>
      <c r="W54" s="729"/>
      <c r="X54" s="729"/>
      <c r="Y54" s="729"/>
      <c r="Z54" s="729"/>
      <c r="AA54" s="729"/>
      <c r="AB54" s="729"/>
      <c r="AC54" s="729"/>
      <c r="AD54" s="729"/>
      <c r="AE54" s="729"/>
      <c r="AF54" s="729"/>
      <c r="AG54" s="729"/>
      <c r="AH54" s="729"/>
      <c r="AI54" s="729"/>
      <c r="AJ54" s="729"/>
      <c r="AK54" s="729"/>
      <c r="AL54" s="729"/>
      <c r="AM54" s="729"/>
      <c r="AN54" s="729"/>
      <c r="AO54" s="729"/>
      <c r="AP54" s="729"/>
      <c r="AQ54" s="729"/>
    </row>
    <row r="55" spans="1:43">
      <c r="A55" s="729" t="s">
        <v>557</v>
      </c>
      <c r="B55" s="729"/>
      <c r="C55" s="729"/>
      <c r="D55" s="729"/>
      <c r="E55" s="729"/>
      <c r="F55" s="729"/>
      <c r="G55" s="729"/>
      <c r="H55" s="729"/>
      <c r="I55" s="729"/>
      <c r="J55" s="729"/>
      <c r="K55" s="729"/>
      <c r="L55" s="729"/>
      <c r="M55" s="729"/>
      <c r="N55" s="729"/>
      <c r="O55" s="729"/>
      <c r="P55" s="729"/>
      <c r="Q55" s="729"/>
      <c r="R55" s="729"/>
      <c r="S55" s="729"/>
      <c r="T55" s="729"/>
      <c r="U55" s="729"/>
      <c r="V55" s="729"/>
      <c r="W55" s="729"/>
      <c r="X55" s="729"/>
      <c r="Y55" s="729"/>
      <c r="Z55" s="729"/>
      <c r="AA55" s="729"/>
      <c r="AB55" s="729"/>
      <c r="AC55" s="729"/>
      <c r="AD55" s="729"/>
      <c r="AE55" s="729"/>
      <c r="AF55" s="729"/>
      <c r="AG55" s="729"/>
      <c r="AH55" s="729"/>
      <c r="AI55" s="729"/>
      <c r="AJ55" s="729"/>
      <c r="AK55" s="729"/>
      <c r="AL55" s="729"/>
      <c r="AM55" s="729"/>
      <c r="AN55" s="729"/>
      <c r="AO55" s="729"/>
      <c r="AP55" s="729"/>
      <c r="AQ55" s="729"/>
    </row>
    <row r="56" spans="1:43">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0"/>
      <c r="AE56" s="10"/>
      <c r="AF56" s="10"/>
      <c r="AG56" s="10"/>
      <c r="AH56" s="10"/>
      <c r="AI56" s="10"/>
      <c r="AJ56" s="10"/>
      <c r="AK56" s="10"/>
      <c r="AL56" s="10"/>
      <c r="AM56" s="10"/>
      <c r="AN56" s="10"/>
      <c r="AO56" s="10"/>
      <c r="AP56" s="10"/>
      <c r="AQ56" s="10"/>
    </row>
    <row r="57" spans="1:43" ht="25.5">
      <c r="A57" s="159"/>
      <c r="B57" s="67" t="s">
        <v>65</v>
      </c>
      <c r="C57" s="67" t="s">
        <v>66</v>
      </c>
      <c r="D57" s="67" t="s">
        <v>67</v>
      </c>
      <c r="E57" s="67" t="s">
        <v>89</v>
      </c>
      <c r="F57" s="67" t="s">
        <v>68</v>
      </c>
      <c r="G57" s="67" t="s">
        <v>69</v>
      </c>
      <c r="H57" s="67" t="s">
        <v>86</v>
      </c>
      <c r="I57" s="67" t="s">
        <v>70</v>
      </c>
      <c r="J57" s="67" t="s">
        <v>71</v>
      </c>
      <c r="K57" s="67" t="s">
        <v>72</v>
      </c>
      <c r="L57" s="68" t="s">
        <v>73</v>
      </c>
      <c r="M57" s="68" t="s">
        <v>74</v>
      </c>
      <c r="N57" s="68" t="s">
        <v>80</v>
      </c>
      <c r="O57" s="67" t="s">
        <v>78</v>
      </c>
      <c r="P57" s="67" t="s">
        <v>87</v>
      </c>
      <c r="Q57" s="67" t="s">
        <v>79</v>
      </c>
      <c r="R57" s="67" t="s">
        <v>77</v>
      </c>
      <c r="S57" s="67" t="s">
        <v>75</v>
      </c>
      <c r="T57" s="68" t="s">
        <v>88</v>
      </c>
      <c r="U57" s="68" t="s">
        <v>76</v>
      </c>
      <c r="V57" s="68" t="s">
        <v>84</v>
      </c>
      <c r="W57" s="67" t="s">
        <v>85</v>
      </c>
      <c r="X57" s="67" t="s">
        <v>83</v>
      </c>
      <c r="Y57" s="67" t="s">
        <v>82</v>
      </c>
      <c r="Z57" s="67" t="s">
        <v>81</v>
      </c>
      <c r="AA57" s="67" t="s">
        <v>90</v>
      </c>
      <c r="AB57" s="68" t="s">
        <v>91</v>
      </c>
      <c r="AC57" s="68" t="s">
        <v>92</v>
      </c>
      <c r="AD57" s="68" t="s">
        <v>93</v>
      </c>
      <c r="AE57" s="67" t="s">
        <v>94</v>
      </c>
      <c r="AF57" s="67" t="s">
        <v>514</v>
      </c>
      <c r="AG57" s="67" t="s">
        <v>1266</v>
      </c>
      <c r="AH57" s="67" t="s">
        <v>1275</v>
      </c>
      <c r="AI57" s="68" t="s">
        <v>1276</v>
      </c>
      <c r="AJ57" s="68" t="s">
        <v>1286</v>
      </c>
      <c r="AK57" s="68" t="s">
        <v>1287</v>
      </c>
      <c r="AL57" s="68" t="s">
        <v>1376</v>
      </c>
      <c r="AM57" s="68" t="s">
        <v>1495</v>
      </c>
      <c r="AN57" s="68" t="s">
        <v>1408</v>
      </c>
      <c r="AO57" s="68" t="s">
        <v>1409</v>
      </c>
      <c r="AP57" s="68" t="s">
        <v>1410</v>
      </c>
      <c r="AQ57" s="68" t="s">
        <v>515</v>
      </c>
    </row>
    <row r="58" spans="1:43">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row>
    <row r="59" spans="1:43">
      <c r="A59" s="109" t="s">
        <v>558</v>
      </c>
      <c r="B59" s="67"/>
      <c r="C59" s="67"/>
      <c r="D59" s="67"/>
      <c r="E59" s="67"/>
      <c r="F59" s="67"/>
      <c r="G59" s="67"/>
      <c r="H59" s="67"/>
      <c r="I59" s="67"/>
      <c r="J59" s="67"/>
      <c r="K59" s="67"/>
      <c r="L59" s="68"/>
      <c r="M59" s="68"/>
      <c r="N59" s="68"/>
      <c r="O59" s="67"/>
      <c r="P59" s="67"/>
      <c r="Q59" s="67"/>
      <c r="R59" s="67"/>
      <c r="S59" s="67"/>
      <c r="T59" s="68"/>
      <c r="U59" s="68"/>
      <c r="V59" s="68"/>
      <c r="W59" s="67"/>
      <c r="X59" s="67"/>
      <c r="Y59" s="67"/>
      <c r="Z59" s="67"/>
      <c r="AA59" s="67"/>
      <c r="AB59" s="68"/>
      <c r="AC59" s="68"/>
      <c r="AD59" s="68"/>
      <c r="AE59" s="67"/>
      <c r="AF59" s="67"/>
      <c r="AG59" s="67"/>
      <c r="AH59" s="67"/>
      <c r="AI59" s="68"/>
      <c r="AJ59" s="68"/>
      <c r="AK59" s="68"/>
      <c r="AL59" s="68"/>
      <c r="AM59" s="68"/>
      <c r="AN59" s="68"/>
      <c r="AO59" s="68"/>
      <c r="AP59" s="68"/>
      <c r="AQ59" s="68"/>
    </row>
    <row r="60" spans="1:43">
      <c r="A60" s="666" t="s">
        <v>885</v>
      </c>
      <c r="B60" s="160">
        <v>6.7599999999999993E-2</v>
      </c>
      <c r="C60" s="160">
        <v>6.2100000000000002E-2</v>
      </c>
      <c r="D60" s="160">
        <v>5.4199999999999998E-2</v>
      </c>
      <c r="E60" s="160">
        <v>6.3200000000000006E-2</v>
      </c>
      <c r="F60" s="160">
        <v>6.3E-2</v>
      </c>
      <c r="G60" s="160">
        <v>4.9299999999999997E-2</v>
      </c>
      <c r="H60" s="160">
        <v>8.5000000000000006E-2</v>
      </c>
      <c r="I60" s="160">
        <v>6.6100000000000006E-2</v>
      </c>
      <c r="J60" s="160">
        <v>5.9700000000000003E-2</v>
      </c>
      <c r="K60" s="160">
        <v>5.8599999999999999E-2</v>
      </c>
      <c r="L60" s="160">
        <v>6.5000000000000002E-2</v>
      </c>
      <c r="M60" s="160">
        <v>7.8399999999999997E-2</v>
      </c>
      <c r="N60" s="160">
        <v>0.106</v>
      </c>
      <c r="O60" s="160">
        <v>6.0199999999999997E-2</v>
      </c>
      <c r="P60" s="160">
        <v>5.5800000000000002E-2</v>
      </c>
      <c r="Q60" s="160">
        <v>5.7799999999999997E-2</v>
      </c>
      <c r="R60" s="160">
        <v>7.9399999999999998E-2</v>
      </c>
      <c r="S60" s="160">
        <v>0.1202</v>
      </c>
      <c r="T60" s="160">
        <v>7.5300000000000006E-2</v>
      </c>
      <c r="U60" s="160">
        <v>8.6099999999999996E-2</v>
      </c>
      <c r="V60" s="160">
        <v>5.9200000000000003E-2</v>
      </c>
      <c r="W60" s="160">
        <v>7.4200000000000002E-2</v>
      </c>
      <c r="X60" s="160">
        <v>5.4399999999999997E-2</v>
      </c>
      <c r="Y60" s="160">
        <v>7.0599999999999996E-2</v>
      </c>
      <c r="Z60" s="160">
        <v>6.5799999999999997E-2</v>
      </c>
      <c r="AA60" s="160">
        <v>5.7000000000000002E-2</v>
      </c>
      <c r="AB60" s="160">
        <v>5.16E-2</v>
      </c>
      <c r="AC60" s="160">
        <v>7.6799999999999993E-2</v>
      </c>
      <c r="AD60" s="160">
        <v>0.13350000000000001</v>
      </c>
      <c r="AE60" s="160">
        <v>7.0900000000000005E-2</v>
      </c>
      <c r="AF60" s="160">
        <v>8.9099999999999999E-2</v>
      </c>
      <c r="AG60" s="160">
        <v>7.9399999999999998E-2</v>
      </c>
      <c r="AH60" s="160">
        <v>7.4099999999999999E-2</v>
      </c>
      <c r="AI60" s="618">
        <v>8.1799999999999998E-2</v>
      </c>
      <c r="AJ60" s="160">
        <v>6.7000000000000004E-2</v>
      </c>
      <c r="AK60" s="160">
        <v>0.1671</v>
      </c>
      <c r="AL60" s="160">
        <v>5.9900000000000002E-2</v>
      </c>
      <c r="AM60" s="160">
        <v>9.1399999999999995E-2</v>
      </c>
      <c r="AN60" s="160">
        <v>6.4500000000000002E-2</v>
      </c>
      <c r="AO60" s="160">
        <v>7.4499999999999997E-2</v>
      </c>
      <c r="AP60" s="160">
        <v>8.4599999999999995E-2</v>
      </c>
      <c r="AQ60" s="160">
        <v>6.8500000000000005E-2</v>
      </c>
    </row>
    <row r="61" spans="1:43">
      <c r="A61" s="666" t="s">
        <v>1318</v>
      </c>
      <c r="B61" s="160">
        <v>7.22E-2</v>
      </c>
      <c r="C61" s="160">
        <v>6.6299999999999998E-2</v>
      </c>
      <c r="D61" s="160">
        <v>6.0199999999999997E-2</v>
      </c>
      <c r="E61" s="160">
        <v>6.8099999999999994E-2</v>
      </c>
      <c r="F61" s="160">
        <v>5.8799999999999998E-2</v>
      </c>
      <c r="G61" s="160">
        <v>5.1499999999999997E-2</v>
      </c>
      <c r="H61" s="160">
        <v>8.4599999999999995E-2</v>
      </c>
      <c r="I61" s="160">
        <v>6.8000000000000005E-2</v>
      </c>
      <c r="J61" s="160">
        <v>6.13E-2</v>
      </c>
      <c r="K61" s="160">
        <v>6.0199999999999997E-2</v>
      </c>
      <c r="L61" s="160">
        <v>6.7400000000000002E-2</v>
      </c>
      <c r="M61" s="160">
        <v>8.0100000000000005E-2</v>
      </c>
      <c r="N61" s="160">
        <v>0.1105</v>
      </c>
      <c r="O61" s="160">
        <v>6.25E-2</v>
      </c>
      <c r="P61" s="160">
        <v>5.6000000000000001E-2</v>
      </c>
      <c r="Q61" s="160">
        <v>5.8299999999999998E-2</v>
      </c>
      <c r="R61" s="160">
        <v>7.9299999999999995E-2</v>
      </c>
      <c r="S61" s="160">
        <v>0.11509999999999999</v>
      </c>
      <c r="T61" s="160">
        <v>7.6100000000000001E-2</v>
      </c>
      <c r="U61" s="160">
        <v>9.4700000000000006E-2</v>
      </c>
      <c r="V61" s="160">
        <v>5.8500000000000003E-2</v>
      </c>
      <c r="W61" s="160">
        <v>7.4899999999999994E-2</v>
      </c>
      <c r="X61" s="160">
        <v>5.45E-2</v>
      </c>
      <c r="Y61" s="160">
        <v>7.0999999999999994E-2</v>
      </c>
      <c r="Z61" s="160">
        <v>6.7900000000000002E-2</v>
      </c>
      <c r="AA61" s="160">
        <v>5.8999999999999997E-2</v>
      </c>
      <c r="AB61" s="160">
        <v>5.1799999999999999E-2</v>
      </c>
      <c r="AC61" s="160">
        <v>7.9600000000000004E-2</v>
      </c>
      <c r="AD61" s="160">
        <v>0.13650000000000001</v>
      </c>
      <c r="AE61" s="160">
        <v>7.1599999999999997E-2</v>
      </c>
      <c r="AF61" s="160">
        <v>8.3699999999999997E-2</v>
      </c>
      <c r="AG61" s="160">
        <v>8.0199999999999994E-2</v>
      </c>
      <c r="AH61" s="160">
        <v>7.3899999999999993E-2</v>
      </c>
      <c r="AI61" s="160">
        <v>8.1799999999999998E-2</v>
      </c>
      <c r="AJ61" s="160">
        <v>7.1900000000000006E-2</v>
      </c>
      <c r="AK61" s="160">
        <v>0.16769999999999999</v>
      </c>
      <c r="AL61" s="160">
        <v>6.4799999999999996E-2</v>
      </c>
      <c r="AM61" s="160">
        <v>9.11E-2</v>
      </c>
      <c r="AN61" s="160">
        <v>6.4299999999999996E-2</v>
      </c>
      <c r="AO61" s="160">
        <v>7.8399999999999997E-2</v>
      </c>
      <c r="AP61" s="160">
        <v>8.5900000000000004E-2</v>
      </c>
      <c r="AQ61" s="160">
        <v>7.0900000000000005E-2</v>
      </c>
    </row>
    <row r="62" spans="1:43">
      <c r="A62" s="666" t="s">
        <v>1319</v>
      </c>
      <c r="B62" s="160">
        <v>5.9799999999999999E-2</v>
      </c>
      <c r="C62" s="160">
        <v>5.7299999999999997E-2</v>
      </c>
      <c r="D62" s="160">
        <v>4.8399999999999999E-2</v>
      </c>
      <c r="E62" s="160">
        <v>6.2300000000000001E-2</v>
      </c>
      <c r="F62" s="160">
        <v>4.5999999999999999E-2</v>
      </c>
      <c r="G62" s="160">
        <v>3.5700000000000003E-2</v>
      </c>
      <c r="H62" s="160">
        <v>6.1199999999999997E-2</v>
      </c>
      <c r="I62" s="160">
        <v>6.7500000000000004E-2</v>
      </c>
      <c r="J62" s="160">
        <v>5.8599999999999999E-2</v>
      </c>
      <c r="K62" s="160">
        <v>4.9599999999999998E-2</v>
      </c>
      <c r="L62" s="160">
        <v>6.6100000000000006E-2</v>
      </c>
      <c r="M62" s="160">
        <v>7.7299999999999994E-2</v>
      </c>
      <c r="N62" s="160">
        <v>0.10349999999999999</v>
      </c>
      <c r="O62" s="160">
        <v>5.0299999999999997E-2</v>
      </c>
      <c r="P62" s="160">
        <v>3.7100000000000001E-2</v>
      </c>
      <c r="Q62" s="160">
        <v>4.9500000000000002E-2</v>
      </c>
      <c r="R62" s="160">
        <v>6.1199999999999997E-2</v>
      </c>
      <c r="S62" s="160">
        <v>0.1021</v>
      </c>
      <c r="T62" s="160">
        <v>7.3800000000000004E-2</v>
      </c>
      <c r="U62" s="160">
        <v>8.1500000000000003E-2</v>
      </c>
      <c r="V62" s="160">
        <v>5.21E-2</v>
      </c>
      <c r="W62" s="160">
        <v>7.0300000000000001E-2</v>
      </c>
      <c r="X62" s="160">
        <v>5.2400000000000002E-2</v>
      </c>
      <c r="Y62" s="160">
        <v>6.2899999999999998E-2</v>
      </c>
      <c r="Z62" s="160">
        <v>5.0900000000000001E-2</v>
      </c>
      <c r="AA62" s="160">
        <v>5.3900000000000003E-2</v>
      </c>
      <c r="AB62" s="160">
        <v>4.5999999999999999E-2</v>
      </c>
      <c r="AC62" s="160">
        <v>8.3099999999999993E-2</v>
      </c>
      <c r="AD62" s="160">
        <v>0.1095</v>
      </c>
      <c r="AE62" s="160">
        <v>6.8199999999999997E-2</v>
      </c>
      <c r="AF62" s="160">
        <v>6.1499999999999999E-2</v>
      </c>
      <c r="AG62" s="160">
        <v>7.6999999999999999E-2</v>
      </c>
      <c r="AH62" s="160">
        <v>6.6400000000000001E-2</v>
      </c>
      <c r="AI62" s="160">
        <v>6.6699999999999995E-2</v>
      </c>
      <c r="AJ62" s="160">
        <v>6.5500000000000003E-2</v>
      </c>
      <c r="AK62" s="160">
        <v>0.156</v>
      </c>
      <c r="AL62" s="160">
        <v>4.3400000000000001E-2</v>
      </c>
      <c r="AM62" s="160">
        <v>5.5899999999999998E-2</v>
      </c>
      <c r="AN62" s="160">
        <v>5.5300000000000002E-2</v>
      </c>
      <c r="AO62" s="160">
        <v>6.2E-2</v>
      </c>
      <c r="AP62" s="160">
        <v>8.9700000000000002E-2</v>
      </c>
      <c r="AQ62" s="160">
        <v>6.1199999999999997E-2</v>
      </c>
    </row>
    <row r="63" spans="1:43">
      <c r="A63" s="666" t="s">
        <v>1320</v>
      </c>
      <c r="B63" s="160">
        <v>5.0000000000000001E-4</v>
      </c>
      <c r="C63" s="160">
        <v>-5.9999999999999995E-4</v>
      </c>
      <c r="D63" s="160">
        <v>-2.0000000000000001E-4</v>
      </c>
      <c r="E63" s="160">
        <v>-3.7000000000000002E-3</v>
      </c>
      <c r="F63" s="160">
        <v>-1.9699999999999999E-2</v>
      </c>
      <c r="G63" s="160">
        <v>-8.0000000000000004E-4</v>
      </c>
      <c r="H63" s="160">
        <v>-1.2999999999999999E-2</v>
      </c>
      <c r="I63" s="160">
        <v>4.3E-3</v>
      </c>
      <c r="J63" s="160">
        <v>8.0000000000000004E-4</v>
      </c>
      <c r="K63" s="160">
        <v>-1E-3</v>
      </c>
      <c r="L63" s="160">
        <v>3.5000000000000001E-3</v>
      </c>
      <c r="M63" s="160">
        <v>1.2E-2</v>
      </c>
      <c r="N63" s="160">
        <v>-4.0000000000000002E-4</v>
      </c>
      <c r="O63" s="160">
        <v>-6.7999999999999996E-3</v>
      </c>
      <c r="P63" s="160">
        <v>-6.0000000000000001E-3</v>
      </c>
      <c r="Q63" s="160">
        <v>-1.4999999999999999E-2</v>
      </c>
      <c r="R63" s="160">
        <v>1.0200000000000001E-2</v>
      </c>
      <c r="S63" s="160">
        <v>9.1999999999999998E-3</v>
      </c>
      <c r="T63" s="160">
        <v>8.0000000000000004E-4</v>
      </c>
      <c r="U63" s="160">
        <v>-5.0000000000000001E-3</v>
      </c>
      <c r="V63" s="160">
        <v>1.41E-2</v>
      </c>
      <c r="W63" s="160">
        <v>6.1000000000000004E-3</v>
      </c>
      <c r="X63" s="160">
        <v>-6.8999999999999999E-3</v>
      </c>
      <c r="Y63" s="160">
        <v>6.7999999999999996E-3</v>
      </c>
      <c r="Z63" s="160">
        <v>-6.1999999999999998E-3</v>
      </c>
      <c r="AA63" s="160">
        <v>-8.5000000000000006E-3</v>
      </c>
      <c r="AB63" s="160">
        <v>4.5999999999999999E-3</v>
      </c>
      <c r="AC63" s="160">
        <v>3.0000000000000001E-3</v>
      </c>
      <c r="AD63" s="160">
        <v>-2.2000000000000001E-3</v>
      </c>
      <c r="AE63" s="160">
        <v>4.0000000000000001E-3</v>
      </c>
      <c r="AF63" s="160">
        <v>7.1999999999999998E-3</v>
      </c>
      <c r="AG63" s="160">
        <v>5.1000000000000004E-3</v>
      </c>
      <c r="AH63" s="160">
        <v>-1.6E-2</v>
      </c>
      <c r="AI63" s="160">
        <v>-3.2599999999999997E-2</v>
      </c>
      <c r="AJ63" s="160">
        <v>-4.8999999999999998E-3</v>
      </c>
      <c r="AK63" s="160">
        <v>6.3500000000000001E-2</v>
      </c>
      <c r="AL63" s="160">
        <v>-2.5399999999999999E-2</v>
      </c>
      <c r="AM63" s="160">
        <v>-4.3499999999999997E-2</v>
      </c>
      <c r="AN63" s="160">
        <v>7.6E-3</v>
      </c>
      <c r="AO63" s="160">
        <v>-1.7999999999999999E-2</v>
      </c>
      <c r="AP63" s="160">
        <v>-4.8999999999999998E-3</v>
      </c>
      <c r="AQ63" s="160">
        <v>2.9999999999999997E-4</v>
      </c>
    </row>
    <row r="64" spans="1:43">
      <c r="A64" s="666" t="s">
        <v>1321</v>
      </c>
      <c r="B64" s="160">
        <v>5.0000000000000001E-4</v>
      </c>
      <c r="C64" s="160">
        <v>5.0000000000000001E-4</v>
      </c>
      <c r="D64" s="160">
        <v>-1.8E-3</v>
      </c>
      <c r="E64" s="160">
        <v>-3.7000000000000002E-3</v>
      </c>
      <c r="F64" s="160">
        <v>-2.0500000000000001E-2</v>
      </c>
      <c r="G64" s="160">
        <v>-1E-3</v>
      </c>
      <c r="H64" s="160">
        <v>-1.3100000000000001E-2</v>
      </c>
      <c r="I64" s="160">
        <v>3.5999999999999999E-3</v>
      </c>
      <c r="J64" s="160">
        <v>1.2999999999999999E-3</v>
      </c>
      <c r="K64" s="160">
        <v>-1.2999999999999999E-3</v>
      </c>
      <c r="L64" s="160">
        <v>4.3E-3</v>
      </c>
      <c r="M64" s="160">
        <v>1.1900000000000001E-2</v>
      </c>
      <c r="N64" s="160">
        <v>2.0000000000000001E-4</v>
      </c>
      <c r="O64" s="160">
        <v>-7.1999999999999998E-3</v>
      </c>
      <c r="P64" s="160">
        <v>-9.5999999999999992E-3</v>
      </c>
      <c r="Q64" s="160">
        <v>-1.6899999999999998E-2</v>
      </c>
      <c r="R64" s="160">
        <v>1.11E-2</v>
      </c>
      <c r="S64" s="160">
        <v>2.4899999999999999E-2</v>
      </c>
      <c r="T64" s="160">
        <v>3.2000000000000002E-3</v>
      </c>
      <c r="U64" s="160">
        <v>-3.2000000000000002E-3</v>
      </c>
      <c r="V64" s="160">
        <v>1.35E-2</v>
      </c>
      <c r="W64" s="160">
        <v>8.3000000000000001E-3</v>
      </c>
      <c r="X64" s="160">
        <v>-1.2E-2</v>
      </c>
      <c r="Y64" s="160">
        <v>5.7000000000000002E-3</v>
      </c>
      <c r="Z64" s="160">
        <v>-6.1000000000000004E-3</v>
      </c>
      <c r="AA64" s="160">
        <v>-8.5000000000000006E-3</v>
      </c>
      <c r="AB64" s="160">
        <v>4.5999999999999999E-3</v>
      </c>
      <c r="AC64" s="160">
        <v>2.0999999999999999E-3</v>
      </c>
      <c r="AD64" s="160">
        <v>2.0000000000000001E-4</v>
      </c>
      <c r="AE64" s="160">
        <v>4.1000000000000003E-3</v>
      </c>
      <c r="AF64" s="160">
        <v>6.1000000000000004E-3</v>
      </c>
      <c r="AG64" s="160">
        <v>2.5000000000000001E-3</v>
      </c>
      <c r="AH64" s="160">
        <v>-1.5900000000000001E-2</v>
      </c>
      <c r="AI64" s="160">
        <v>-3.3300000000000003E-2</v>
      </c>
      <c r="AJ64" s="160">
        <v>-5.1000000000000004E-3</v>
      </c>
      <c r="AK64" s="160">
        <v>6.3500000000000001E-2</v>
      </c>
      <c r="AL64" s="160">
        <v>-2.5000000000000001E-2</v>
      </c>
      <c r="AM64" s="160">
        <v>-4.07E-2</v>
      </c>
      <c r="AN64" s="160">
        <v>8.6999999999999994E-3</v>
      </c>
      <c r="AO64" s="160">
        <v>-1.8200000000000001E-2</v>
      </c>
      <c r="AP64" s="160">
        <v>-6.0000000000000001E-3</v>
      </c>
      <c r="AQ64" s="160">
        <v>4.0000000000000002E-4</v>
      </c>
    </row>
    <row r="65" spans="1:43">
      <c r="A65" s="666" t="s">
        <v>1322</v>
      </c>
      <c r="B65" s="160">
        <v>4.0000000000000002E-4</v>
      </c>
      <c r="C65" s="160">
        <v>5.0000000000000001E-4</v>
      </c>
      <c r="D65" s="160">
        <v>-1.8E-3</v>
      </c>
      <c r="E65" s="160">
        <v>-3.7000000000000002E-3</v>
      </c>
      <c r="F65" s="160">
        <v>-2.0500000000000001E-2</v>
      </c>
      <c r="G65" s="160">
        <v>-1E-3</v>
      </c>
      <c r="H65" s="160">
        <v>-1.3100000000000001E-2</v>
      </c>
      <c r="I65" s="160">
        <v>3.5999999999999999E-3</v>
      </c>
      <c r="J65" s="160">
        <v>1.2999999999999999E-3</v>
      </c>
      <c r="K65" s="160">
        <v>-1.2999999999999999E-3</v>
      </c>
      <c r="L65" s="160">
        <v>4.3E-3</v>
      </c>
      <c r="M65" s="160">
        <v>1.1900000000000001E-2</v>
      </c>
      <c r="N65" s="160">
        <v>2.0000000000000001E-4</v>
      </c>
      <c r="O65" s="160">
        <v>-7.1999999999999998E-3</v>
      </c>
      <c r="P65" s="160">
        <v>-9.5999999999999992E-3</v>
      </c>
      <c r="Q65" s="160">
        <v>-1.6899999999999998E-2</v>
      </c>
      <c r="R65" s="160">
        <v>1.11E-2</v>
      </c>
      <c r="S65" s="160">
        <v>2.4899999999999999E-2</v>
      </c>
      <c r="T65" s="160">
        <v>3.2000000000000002E-3</v>
      </c>
      <c r="U65" s="160">
        <v>-3.2000000000000002E-3</v>
      </c>
      <c r="V65" s="160">
        <v>9.1999999999999998E-3</v>
      </c>
      <c r="W65" s="160">
        <v>8.3000000000000001E-3</v>
      </c>
      <c r="X65" s="160">
        <v>-1.2E-2</v>
      </c>
      <c r="Y65" s="160">
        <v>5.7000000000000002E-3</v>
      </c>
      <c r="Z65" s="160">
        <v>-6.1000000000000004E-3</v>
      </c>
      <c r="AA65" s="160">
        <v>-8.5000000000000006E-3</v>
      </c>
      <c r="AB65" s="160">
        <v>4.5999999999999999E-3</v>
      </c>
      <c r="AC65" s="160">
        <v>2.0999999999999999E-3</v>
      </c>
      <c r="AD65" s="160">
        <v>2.0000000000000001E-4</v>
      </c>
      <c r="AE65" s="160">
        <v>4.1000000000000003E-3</v>
      </c>
      <c r="AF65" s="160">
        <v>6.1000000000000004E-3</v>
      </c>
      <c r="AG65" s="160">
        <v>2.5000000000000001E-3</v>
      </c>
      <c r="AH65" s="160">
        <v>-1.5900000000000001E-2</v>
      </c>
      <c r="AI65" s="160">
        <v>-3.3300000000000003E-2</v>
      </c>
      <c r="AJ65" s="160">
        <v>-5.1000000000000004E-3</v>
      </c>
      <c r="AK65" s="160">
        <v>4.2799999999999998E-2</v>
      </c>
      <c r="AL65" s="160">
        <v>-2.5000000000000001E-2</v>
      </c>
      <c r="AM65" s="160">
        <v>-4.07E-2</v>
      </c>
      <c r="AN65" s="160">
        <v>8.6999999999999994E-3</v>
      </c>
      <c r="AO65" s="160">
        <v>-1.8200000000000001E-2</v>
      </c>
      <c r="AP65" s="160">
        <v>-6.0000000000000001E-3</v>
      </c>
      <c r="AQ65" s="160">
        <v>2.0000000000000001E-4</v>
      </c>
    </row>
    <row r="66" spans="1:43">
      <c r="A66" s="666" t="s">
        <v>1323</v>
      </c>
      <c r="B66" s="160">
        <v>3.8E-3</v>
      </c>
      <c r="C66" s="160">
        <v>4.3E-3</v>
      </c>
      <c r="D66" s="160">
        <v>-1.24E-2</v>
      </c>
      <c r="E66" s="160">
        <v>-3.4700000000000002E-2</v>
      </c>
      <c r="F66" s="160">
        <v>-0.1227</v>
      </c>
      <c r="G66" s="160">
        <v>-5.7999999999999996E-3</v>
      </c>
      <c r="H66" s="160">
        <v>-8.2600000000000007E-2</v>
      </c>
      <c r="I66" s="160">
        <v>1.9300000000000001E-2</v>
      </c>
      <c r="J66" s="160">
        <v>7.4000000000000003E-3</v>
      </c>
      <c r="K66" s="160">
        <v>-5.7999999999999996E-3</v>
      </c>
      <c r="L66" s="160">
        <v>2.1299999999999999E-2</v>
      </c>
      <c r="M66" s="160">
        <v>5.7099999999999998E-2</v>
      </c>
      <c r="N66" s="160">
        <v>1.4E-3</v>
      </c>
      <c r="O66" s="160">
        <v>-6.4399999999999999E-2</v>
      </c>
      <c r="P66" s="160">
        <v>-0.1142</v>
      </c>
      <c r="Q66" s="160">
        <v>-0.18049999999999999</v>
      </c>
      <c r="R66" s="160">
        <v>8.4599999999999995E-2</v>
      </c>
      <c r="S66" s="160">
        <v>7.2700000000000001E-2</v>
      </c>
      <c r="T66" s="160">
        <v>2.7199999999999998E-2</v>
      </c>
      <c r="U66" s="160">
        <v>-2.4199999999999999E-2</v>
      </c>
      <c r="V66" s="160">
        <v>9.2299999999999993E-2</v>
      </c>
      <c r="W66" s="160">
        <v>7.6799999999999993E-2</v>
      </c>
      <c r="X66" s="160">
        <v>-6.8900000000000003E-2</v>
      </c>
      <c r="Y66" s="160">
        <v>4.5600000000000002E-2</v>
      </c>
      <c r="Z66" s="160">
        <v>-5.9700000000000003E-2</v>
      </c>
      <c r="AA66" s="160">
        <v>-9.4100000000000003E-2</v>
      </c>
      <c r="AB66" s="160">
        <v>5.8799999999999998E-2</v>
      </c>
      <c r="AC66" s="160">
        <v>1.5599999999999999E-2</v>
      </c>
      <c r="AD66" s="160">
        <v>2.3E-3</v>
      </c>
      <c r="AE66" s="160">
        <v>3.1800000000000002E-2</v>
      </c>
      <c r="AF66" s="160">
        <v>1.47E-2</v>
      </c>
      <c r="AG66" s="160">
        <v>1.7399999999999999E-2</v>
      </c>
      <c r="AH66" s="160">
        <v>-9.5699999999999993E-2</v>
      </c>
      <c r="AI66" s="160">
        <v>-0.1082</v>
      </c>
      <c r="AJ66" s="160">
        <v>-5.7700000000000001E-2</v>
      </c>
      <c r="AK66" s="160">
        <v>6.8099999999999994E-2</v>
      </c>
      <c r="AL66" s="160">
        <v>-0.28029999999999999</v>
      </c>
      <c r="AM66" s="160">
        <v>-0.19389999999999999</v>
      </c>
      <c r="AN66" s="160">
        <v>6.1400000000000003E-2</v>
      </c>
      <c r="AO66" s="160">
        <v>-7.2300000000000003E-2</v>
      </c>
      <c r="AP66" s="160">
        <v>-2.7199999999999998E-2</v>
      </c>
      <c r="AQ66" s="160">
        <v>1.5E-3</v>
      </c>
    </row>
    <row r="67" spans="1:43">
      <c r="A67" s="667" t="s">
        <v>559</v>
      </c>
      <c r="B67" s="67"/>
      <c r="C67" s="67"/>
      <c r="D67" s="67"/>
      <c r="E67" s="67"/>
      <c r="F67" s="67"/>
      <c r="G67" s="67"/>
      <c r="H67" s="67"/>
      <c r="I67" s="67"/>
      <c r="J67" s="67"/>
      <c r="K67" s="67"/>
      <c r="L67" s="68"/>
      <c r="M67" s="68"/>
      <c r="N67" s="68"/>
      <c r="O67" s="67"/>
      <c r="P67" s="67"/>
      <c r="Q67" s="67"/>
      <c r="R67" s="67"/>
      <c r="S67" s="67"/>
      <c r="T67" s="68"/>
      <c r="U67" s="68"/>
      <c r="V67" s="68"/>
      <c r="W67" s="67"/>
      <c r="X67" s="67"/>
      <c r="Y67" s="67"/>
      <c r="Z67" s="67"/>
      <c r="AA67" s="67"/>
      <c r="AB67" s="68"/>
      <c r="AC67" s="68"/>
      <c r="AD67" s="68"/>
      <c r="AE67" s="67"/>
      <c r="AF67" s="67"/>
      <c r="AG67" s="67"/>
      <c r="AH67" s="67"/>
      <c r="AI67" s="67"/>
      <c r="AJ67" s="68"/>
      <c r="AK67" s="68"/>
      <c r="AL67" s="68"/>
      <c r="AM67" s="68"/>
      <c r="AN67" s="68"/>
      <c r="AO67" s="68"/>
      <c r="AP67" s="68"/>
      <c r="AQ67" s="68"/>
    </row>
    <row r="68" spans="1:43">
      <c r="A68" s="666" t="s">
        <v>893</v>
      </c>
      <c r="B68" s="160">
        <v>9.9900000000000003E-2</v>
      </c>
      <c r="C68" s="160">
        <v>0.1023</v>
      </c>
      <c r="D68" s="160">
        <v>8.3199999999999996E-2</v>
      </c>
      <c r="E68" s="160">
        <v>0.1052</v>
      </c>
      <c r="F68" s="160">
        <v>8.3000000000000004E-2</v>
      </c>
      <c r="G68" s="160">
        <v>8.5800000000000001E-2</v>
      </c>
      <c r="H68" s="160">
        <v>0.11899999999999999</v>
      </c>
      <c r="I68" s="160">
        <v>9.6100000000000005E-2</v>
      </c>
      <c r="J68" s="160">
        <v>0.10009999999999999</v>
      </c>
      <c r="K68" s="160">
        <v>9.1700000000000004E-2</v>
      </c>
      <c r="L68" s="160">
        <v>9.9299999999999999E-2</v>
      </c>
      <c r="M68" s="160">
        <v>0.109</v>
      </c>
      <c r="N68" s="160">
        <v>0.154</v>
      </c>
      <c r="O68" s="160">
        <v>9.7799999999999998E-2</v>
      </c>
      <c r="P68" s="160">
        <v>0.104</v>
      </c>
      <c r="Q68" s="160">
        <v>9.4399999999999998E-2</v>
      </c>
      <c r="R68" s="160">
        <v>0.1217</v>
      </c>
      <c r="S68" s="160">
        <v>0.14349999999999999</v>
      </c>
      <c r="T68" s="160">
        <v>0.1143</v>
      </c>
      <c r="U68" s="160">
        <v>0.12820000000000001</v>
      </c>
      <c r="V68" s="160">
        <v>0.1046</v>
      </c>
      <c r="W68" s="160">
        <v>0.1045</v>
      </c>
      <c r="X68" s="160">
        <v>0.09</v>
      </c>
      <c r="Y68" s="160">
        <v>0.11550000000000001</v>
      </c>
      <c r="Z68" s="160">
        <v>0.10059999999999999</v>
      </c>
      <c r="AA68" s="160">
        <v>0.1043</v>
      </c>
      <c r="AB68" s="160">
        <v>9.2499999999999999E-2</v>
      </c>
      <c r="AC68" s="160">
        <v>0.1154</v>
      </c>
      <c r="AD68" s="160">
        <v>0.18410000000000001</v>
      </c>
      <c r="AE68" s="160">
        <v>0.1037</v>
      </c>
      <c r="AF68" s="160">
        <v>0.1178</v>
      </c>
      <c r="AG68" s="160">
        <v>0.1132</v>
      </c>
      <c r="AH68" s="160">
        <v>0.11990000000000001</v>
      </c>
      <c r="AI68" s="160">
        <v>0.1157</v>
      </c>
      <c r="AJ68" s="160">
        <v>0.1105</v>
      </c>
      <c r="AK68" s="160">
        <v>0.18090000000000001</v>
      </c>
      <c r="AL68" s="160">
        <v>0.1003</v>
      </c>
      <c r="AM68" s="160">
        <v>0.13550000000000001</v>
      </c>
      <c r="AN68" s="160">
        <v>9.5200000000000007E-2</v>
      </c>
      <c r="AO68" s="160">
        <v>9.7199999999999995E-2</v>
      </c>
      <c r="AP68" s="160">
        <v>0.1074</v>
      </c>
      <c r="AQ68" s="160">
        <v>0.10539999999999999</v>
      </c>
    </row>
    <row r="69" spans="1:43">
      <c r="A69" s="666" t="s">
        <v>895</v>
      </c>
      <c r="B69" s="160">
        <v>-3.2300000000000002E-2</v>
      </c>
      <c r="C69" s="160">
        <v>-4.02E-2</v>
      </c>
      <c r="D69" s="160">
        <v>-2.9000000000000001E-2</v>
      </c>
      <c r="E69" s="160">
        <v>-4.2099999999999999E-2</v>
      </c>
      <c r="F69" s="160">
        <v>-0.02</v>
      </c>
      <c r="G69" s="160">
        <v>-3.6499999999999998E-2</v>
      </c>
      <c r="H69" s="160">
        <v>-3.4000000000000002E-2</v>
      </c>
      <c r="I69" s="160">
        <v>-3.0099999999999998E-2</v>
      </c>
      <c r="J69" s="160">
        <v>-4.0399999999999998E-2</v>
      </c>
      <c r="K69" s="160">
        <v>-3.32E-2</v>
      </c>
      <c r="L69" s="160">
        <v>-3.4299999999999997E-2</v>
      </c>
      <c r="M69" s="160">
        <v>-3.0599999999999999E-2</v>
      </c>
      <c r="N69" s="160">
        <v>-4.8000000000000001E-2</v>
      </c>
      <c r="O69" s="160">
        <v>-3.7600000000000001E-2</v>
      </c>
      <c r="P69" s="160">
        <v>-4.82E-2</v>
      </c>
      <c r="Q69" s="160">
        <v>-3.6700000000000003E-2</v>
      </c>
      <c r="R69" s="160">
        <v>-4.2299999999999997E-2</v>
      </c>
      <c r="S69" s="160">
        <v>-2.3300000000000001E-2</v>
      </c>
      <c r="T69" s="160">
        <v>-3.9E-2</v>
      </c>
      <c r="U69" s="160">
        <v>-4.2200000000000001E-2</v>
      </c>
      <c r="V69" s="160">
        <v>-4.5400000000000003E-2</v>
      </c>
      <c r="W69" s="160">
        <v>-3.0200000000000001E-2</v>
      </c>
      <c r="X69" s="160">
        <v>-3.56E-2</v>
      </c>
      <c r="Y69" s="160">
        <v>-4.4999999999999998E-2</v>
      </c>
      <c r="Z69" s="160">
        <v>-3.4799999999999998E-2</v>
      </c>
      <c r="AA69" s="160">
        <v>-4.7300000000000002E-2</v>
      </c>
      <c r="AB69" s="160">
        <v>-4.0899999999999999E-2</v>
      </c>
      <c r="AC69" s="160">
        <v>-3.85E-2</v>
      </c>
      <c r="AD69" s="160">
        <v>-5.0599999999999999E-2</v>
      </c>
      <c r="AE69" s="160">
        <v>-3.2800000000000003E-2</v>
      </c>
      <c r="AF69" s="160">
        <v>-2.87E-2</v>
      </c>
      <c r="AG69" s="160">
        <v>-3.3799999999999997E-2</v>
      </c>
      <c r="AH69" s="160">
        <v>-4.58E-2</v>
      </c>
      <c r="AI69" s="160">
        <v>-3.39E-2</v>
      </c>
      <c r="AJ69" s="160">
        <v>-4.3499999999999997E-2</v>
      </c>
      <c r="AK69" s="160">
        <v>-1.38E-2</v>
      </c>
      <c r="AL69" s="160">
        <v>-4.0399999999999998E-2</v>
      </c>
      <c r="AM69" s="160">
        <v>-4.3999999999999997E-2</v>
      </c>
      <c r="AN69" s="160">
        <v>-3.0700000000000002E-2</v>
      </c>
      <c r="AO69" s="160">
        <v>-2.2700000000000001E-2</v>
      </c>
      <c r="AP69" s="160">
        <v>-2.2700000000000001E-2</v>
      </c>
      <c r="AQ69" s="160">
        <v>-3.6900000000000002E-2</v>
      </c>
    </row>
    <row r="70" spans="1:43">
      <c r="A70" s="666" t="s">
        <v>897</v>
      </c>
      <c r="B70" s="160">
        <v>4.2200000000000001E-2</v>
      </c>
      <c r="C70" s="160">
        <v>4.7399999999999998E-2</v>
      </c>
      <c r="D70" s="160">
        <v>3.5900000000000001E-2</v>
      </c>
      <c r="E70" s="160">
        <v>5.0200000000000002E-2</v>
      </c>
      <c r="F70" s="160">
        <v>2.4899999999999999E-2</v>
      </c>
      <c r="G70" s="160">
        <v>4.7199999999999999E-2</v>
      </c>
      <c r="H70" s="160">
        <v>4.4900000000000002E-2</v>
      </c>
      <c r="I70" s="160">
        <v>3.9699999999999999E-2</v>
      </c>
      <c r="J70" s="160">
        <v>5.1900000000000002E-2</v>
      </c>
      <c r="K70" s="160">
        <v>4.5100000000000001E-2</v>
      </c>
      <c r="L70" s="160">
        <v>4.6899999999999997E-2</v>
      </c>
      <c r="M70" s="160">
        <v>4.1300000000000003E-2</v>
      </c>
      <c r="N70" s="160">
        <v>5.8200000000000002E-2</v>
      </c>
      <c r="O70" s="160">
        <v>4.4699999999999997E-2</v>
      </c>
      <c r="P70" s="160">
        <v>5.5300000000000002E-2</v>
      </c>
      <c r="Q70" s="160">
        <v>4.2799999999999998E-2</v>
      </c>
      <c r="R70" s="160">
        <v>5.4399999999999997E-2</v>
      </c>
      <c r="S70" s="160">
        <v>4.1399999999999999E-2</v>
      </c>
      <c r="T70" s="160">
        <v>4.8899999999999999E-2</v>
      </c>
      <c r="U70" s="160">
        <v>5.0900000000000001E-2</v>
      </c>
      <c r="V70" s="160">
        <v>5.4899999999999997E-2</v>
      </c>
      <c r="W70" s="160">
        <v>3.6400000000000002E-2</v>
      </c>
      <c r="X70" s="160">
        <v>4.6300000000000001E-2</v>
      </c>
      <c r="Y70" s="160">
        <v>5.4800000000000001E-2</v>
      </c>
      <c r="Z70" s="160">
        <v>4.0899999999999999E-2</v>
      </c>
      <c r="AA70" s="160">
        <v>5.57E-2</v>
      </c>
      <c r="AB70" s="160">
        <v>4.7699999999999999E-2</v>
      </c>
      <c r="AC70" s="160">
        <v>4.7699999999999999E-2</v>
      </c>
      <c r="AD70" s="160">
        <v>5.96E-2</v>
      </c>
      <c r="AE70" s="160">
        <v>4.0599999999999997E-2</v>
      </c>
      <c r="AF70" s="160">
        <v>5.6500000000000002E-2</v>
      </c>
      <c r="AG70" s="160">
        <v>4.1200000000000001E-2</v>
      </c>
      <c r="AH70" s="160">
        <v>5.8200000000000002E-2</v>
      </c>
      <c r="AI70" s="160">
        <v>5.9900000000000002E-2</v>
      </c>
      <c r="AJ70" s="160">
        <v>5.1299999999999998E-2</v>
      </c>
      <c r="AK70" s="160">
        <v>5.4899999999999997E-2</v>
      </c>
      <c r="AL70" s="160">
        <v>4.6199999999999998E-2</v>
      </c>
      <c r="AM70" s="160">
        <v>5.9400000000000001E-2</v>
      </c>
      <c r="AN70" s="160">
        <v>3.9600000000000003E-2</v>
      </c>
      <c r="AO70" s="160">
        <v>3.3000000000000002E-2</v>
      </c>
      <c r="AP70" s="160">
        <v>3.15E-2</v>
      </c>
      <c r="AQ70" s="160">
        <v>4.6300000000000001E-2</v>
      </c>
    </row>
    <row r="71" spans="1:43">
      <c r="A71" s="666" t="s">
        <v>899</v>
      </c>
      <c r="B71" s="160">
        <v>0</v>
      </c>
      <c r="C71" s="160">
        <v>0</v>
      </c>
      <c r="D71" s="160">
        <v>-1.2999999999999999E-3</v>
      </c>
      <c r="E71" s="160">
        <v>0</v>
      </c>
      <c r="F71" s="160">
        <v>0</v>
      </c>
      <c r="G71" s="160">
        <v>0</v>
      </c>
      <c r="H71" s="160">
        <v>0</v>
      </c>
      <c r="I71" s="160">
        <v>0</v>
      </c>
      <c r="J71" s="160">
        <v>0</v>
      </c>
      <c r="K71" s="160">
        <v>0</v>
      </c>
      <c r="L71" s="160">
        <v>0</v>
      </c>
      <c r="M71" s="160">
        <v>0</v>
      </c>
      <c r="N71" s="160">
        <v>0</v>
      </c>
      <c r="O71" s="160">
        <v>0</v>
      </c>
      <c r="P71" s="160">
        <v>0</v>
      </c>
      <c r="Q71" s="160">
        <v>1E-4</v>
      </c>
      <c r="R71" s="160">
        <v>0</v>
      </c>
      <c r="S71" s="160">
        <v>0</v>
      </c>
      <c r="T71" s="160">
        <v>0</v>
      </c>
      <c r="U71" s="160">
        <v>0</v>
      </c>
      <c r="V71" s="160">
        <v>0</v>
      </c>
      <c r="W71" s="160">
        <v>0</v>
      </c>
      <c r="X71" s="160">
        <v>0</v>
      </c>
      <c r="Y71" s="160">
        <v>-2.0000000000000001E-4</v>
      </c>
      <c r="Z71" s="160">
        <v>0</v>
      </c>
      <c r="AA71" s="160">
        <v>0</v>
      </c>
      <c r="AB71" s="160">
        <v>0</v>
      </c>
      <c r="AC71" s="160">
        <v>0</v>
      </c>
      <c r="AD71" s="160">
        <v>0</v>
      </c>
      <c r="AE71" s="160">
        <v>0</v>
      </c>
      <c r="AF71" s="160">
        <v>-8.0000000000000004E-4</v>
      </c>
      <c r="AG71" s="160">
        <v>0</v>
      </c>
      <c r="AH71" s="160">
        <v>0</v>
      </c>
      <c r="AI71" s="160">
        <v>0</v>
      </c>
      <c r="AJ71" s="160">
        <v>1E-4</v>
      </c>
      <c r="AK71" s="160">
        <v>0</v>
      </c>
      <c r="AL71" s="160">
        <v>0</v>
      </c>
      <c r="AM71" s="160">
        <v>0</v>
      </c>
      <c r="AN71" s="160">
        <v>0</v>
      </c>
      <c r="AO71" s="160">
        <v>0</v>
      </c>
      <c r="AP71" s="160">
        <v>-6.9999999999999999E-4</v>
      </c>
      <c r="AQ71" s="160">
        <v>-1E-4</v>
      </c>
    </row>
    <row r="72" spans="1:43">
      <c r="A72" s="666" t="s">
        <v>1324</v>
      </c>
      <c r="B72" s="160">
        <v>-1.24E-2</v>
      </c>
      <c r="C72" s="160">
        <v>-8.9999999999999993E-3</v>
      </c>
      <c r="D72" s="160">
        <v>-1.1900000000000001E-2</v>
      </c>
      <c r="E72" s="160">
        <v>-5.8999999999999999E-3</v>
      </c>
      <c r="F72" s="160">
        <v>-1.2699999999999999E-2</v>
      </c>
      <c r="G72" s="160">
        <v>-1.5699999999999999E-2</v>
      </c>
      <c r="H72" s="160">
        <v>-2.3400000000000001E-2</v>
      </c>
      <c r="I72" s="160">
        <v>-5.9999999999999995E-4</v>
      </c>
      <c r="J72" s="160">
        <v>-2.7000000000000001E-3</v>
      </c>
      <c r="K72" s="160">
        <v>-1.06E-2</v>
      </c>
      <c r="L72" s="160">
        <v>-1.4E-3</v>
      </c>
      <c r="M72" s="160">
        <v>-2.8E-3</v>
      </c>
      <c r="N72" s="160">
        <v>-6.8999999999999999E-3</v>
      </c>
      <c r="O72" s="160">
        <v>-1.21E-2</v>
      </c>
      <c r="P72" s="160">
        <v>-1.89E-2</v>
      </c>
      <c r="Q72" s="160">
        <v>-8.8000000000000005E-3</v>
      </c>
      <c r="R72" s="160">
        <v>-1.7999999999999999E-2</v>
      </c>
      <c r="S72" s="160">
        <v>-1.2999999999999999E-2</v>
      </c>
      <c r="T72" s="160">
        <v>-2.3E-3</v>
      </c>
      <c r="U72" s="160">
        <v>-1.32E-2</v>
      </c>
      <c r="V72" s="160">
        <v>-6.4999999999999997E-3</v>
      </c>
      <c r="W72" s="160">
        <v>-4.5999999999999999E-3</v>
      </c>
      <c r="X72" s="160">
        <v>-2.0999999999999999E-3</v>
      </c>
      <c r="Y72" s="160">
        <v>-8.0000000000000002E-3</v>
      </c>
      <c r="Z72" s="160">
        <v>-1.7000000000000001E-2</v>
      </c>
      <c r="AA72" s="160">
        <v>-5.1000000000000004E-3</v>
      </c>
      <c r="AB72" s="160">
        <v>-5.8999999999999999E-3</v>
      </c>
      <c r="AC72" s="160">
        <v>3.5999999999999999E-3</v>
      </c>
      <c r="AD72" s="160">
        <v>-2.7E-2</v>
      </c>
      <c r="AE72" s="160">
        <v>-3.3999999999999998E-3</v>
      </c>
      <c r="AF72" s="160">
        <v>-2.2200000000000001E-2</v>
      </c>
      <c r="AG72" s="160">
        <v>-3.2000000000000002E-3</v>
      </c>
      <c r="AH72" s="160">
        <v>-7.4999999999999997E-3</v>
      </c>
      <c r="AI72" s="160">
        <v>-1.4999999999999999E-2</v>
      </c>
      <c r="AJ72" s="160">
        <v>-6.4000000000000003E-3</v>
      </c>
      <c r="AK72" s="160">
        <v>-1.18E-2</v>
      </c>
      <c r="AL72" s="160">
        <v>-2.1399999999999999E-2</v>
      </c>
      <c r="AM72" s="160">
        <v>-3.5200000000000002E-2</v>
      </c>
      <c r="AN72" s="160">
        <v>-8.9999999999999993E-3</v>
      </c>
      <c r="AO72" s="160">
        <v>-1.6400000000000001E-2</v>
      </c>
      <c r="AP72" s="160">
        <v>3.8E-3</v>
      </c>
      <c r="AQ72" s="160">
        <v>-9.7000000000000003E-3</v>
      </c>
    </row>
    <row r="73" spans="1:43">
      <c r="A73" s="666" t="s">
        <v>1325</v>
      </c>
      <c r="B73" s="160">
        <v>4.5999999999999999E-3</v>
      </c>
      <c r="C73" s="160">
        <v>4.3E-3</v>
      </c>
      <c r="D73" s="160">
        <v>6.0000000000000001E-3</v>
      </c>
      <c r="E73" s="160">
        <v>5.0000000000000001E-3</v>
      </c>
      <c r="F73" s="160">
        <v>-4.3E-3</v>
      </c>
      <c r="G73" s="160">
        <v>2.2000000000000001E-3</v>
      </c>
      <c r="H73" s="160">
        <v>-2.9999999999999997E-4</v>
      </c>
      <c r="I73" s="160">
        <v>2E-3</v>
      </c>
      <c r="J73" s="160">
        <v>1.6000000000000001E-3</v>
      </c>
      <c r="K73" s="160">
        <v>1.6000000000000001E-3</v>
      </c>
      <c r="L73" s="160">
        <v>2.3999999999999998E-3</v>
      </c>
      <c r="M73" s="160">
        <v>1.6999999999999999E-3</v>
      </c>
      <c r="N73" s="160">
        <v>4.4999999999999997E-3</v>
      </c>
      <c r="O73" s="160">
        <v>2.3E-3</v>
      </c>
      <c r="P73" s="160">
        <v>1E-4</v>
      </c>
      <c r="Q73" s="160">
        <v>5.0000000000000001E-4</v>
      </c>
      <c r="R73" s="160">
        <v>-1E-4</v>
      </c>
      <c r="S73" s="160">
        <v>-5.1000000000000004E-3</v>
      </c>
      <c r="T73" s="160">
        <v>8.0000000000000004E-4</v>
      </c>
      <c r="U73" s="160">
        <v>8.6E-3</v>
      </c>
      <c r="V73" s="160">
        <v>-5.9999999999999995E-4</v>
      </c>
      <c r="W73" s="160">
        <v>6.9999999999999999E-4</v>
      </c>
      <c r="X73" s="160">
        <v>1E-4</v>
      </c>
      <c r="Y73" s="160">
        <v>4.0000000000000002E-4</v>
      </c>
      <c r="Z73" s="160">
        <v>2.0999999999999999E-3</v>
      </c>
      <c r="AA73" s="160">
        <v>2E-3</v>
      </c>
      <c r="AB73" s="160">
        <v>2.0000000000000001E-4</v>
      </c>
      <c r="AC73" s="160">
        <v>2.7000000000000001E-3</v>
      </c>
      <c r="AD73" s="160">
        <v>3.0000000000000001E-3</v>
      </c>
      <c r="AE73" s="160">
        <v>8.0000000000000004E-4</v>
      </c>
      <c r="AF73" s="160">
        <v>-5.4000000000000003E-3</v>
      </c>
      <c r="AG73" s="160">
        <v>8.0000000000000004E-4</v>
      </c>
      <c r="AH73" s="160">
        <v>-2.0000000000000001E-4</v>
      </c>
      <c r="AI73" s="160">
        <v>0</v>
      </c>
      <c r="AJ73" s="160">
        <v>4.8999999999999998E-3</v>
      </c>
      <c r="AK73" s="160">
        <v>5.9999999999999995E-4</v>
      </c>
      <c r="AL73" s="160">
        <v>4.8999999999999998E-3</v>
      </c>
      <c r="AM73" s="160">
        <v>-4.0000000000000002E-4</v>
      </c>
      <c r="AN73" s="160">
        <v>-2.9999999999999997E-4</v>
      </c>
      <c r="AO73" s="160">
        <v>3.8999999999999998E-3</v>
      </c>
      <c r="AP73" s="160">
        <v>1.2999999999999999E-3</v>
      </c>
      <c r="AQ73" s="160">
        <v>2.3999999999999998E-3</v>
      </c>
    </row>
    <row r="74" spans="1:43">
      <c r="A74" s="666" t="s">
        <v>1326</v>
      </c>
      <c r="B74" s="160">
        <v>-5.9299999999999999E-2</v>
      </c>
      <c r="C74" s="160">
        <v>-5.79E-2</v>
      </c>
      <c r="D74" s="160">
        <v>-4.8599999999999997E-2</v>
      </c>
      <c r="E74" s="160">
        <v>-6.6000000000000003E-2</v>
      </c>
      <c r="F74" s="160">
        <v>-6.5699999999999995E-2</v>
      </c>
      <c r="G74" s="160">
        <v>-3.6600000000000001E-2</v>
      </c>
      <c r="H74" s="160">
        <v>-7.4200000000000002E-2</v>
      </c>
      <c r="I74" s="160">
        <v>-6.3100000000000003E-2</v>
      </c>
      <c r="J74" s="160">
        <v>-5.7799999999999997E-2</v>
      </c>
      <c r="K74" s="160">
        <v>-5.0599999999999999E-2</v>
      </c>
      <c r="L74" s="160">
        <v>-6.2600000000000003E-2</v>
      </c>
      <c r="M74" s="160">
        <v>-6.5299999999999997E-2</v>
      </c>
      <c r="N74" s="160">
        <v>-0.10390000000000001</v>
      </c>
      <c r="O74" s="160">
        <v>-5.7099999999999998E-2</v>
      </c>
      <c r="P74" s="160">
        <v>-4.3099999999999999E-2</v>
      </c>
      <c r="Q74" s="160">
        <v>-6.4500000000000002E-2</v>
      </c>
      <c r="R74" s="160">
        <v>-5.0999999999999997E-2</v>
      </c>
      <c r="S74" s="160">
        <v>-9.2899999999999996E-2</v>
      </c>
      <c r="T74" s="160">
        <v>-7.2999999999999995E-2</v>
      </c>
      <c r="U74" s="160">
        <v>-8.6499999999999994E-2</v>
      </c>
      <c r="V74" s="160">
        <v>-3.7999999999999999E-2</v>
      </c>
      <c r="W74" s="160">
        <v>-6.4199999999999993E-2</v>
      </c>
      <c r="X74" s="160">
        <v>-5.9200000000000003E-2</v>
      </c>
      <c r="Y74" s="160">
        <v>-5.6099999999999997E-2</v>
      </c>
      <c r="Z74" s="160">
        <v>-5.7099999999999998E-2</v>
      </c>
      <c r="AA74" s="160">
        <v>-6.2399999999999997E-2</v>
      </c>
      <c r="AB74" s="160">
        <v>-4.1300000000000003E-2</v>
      </c>
      <c r="AC74" s="160">
        <v>-8.0100000000000005E-2</v>
      </c>
      <c r="AD74" s="160">
        <v>-0.11169999999999999</v>
      </c>
      <c r="AE74" s="160">
        <v>-6.4199999999999993E-2</v>
      </c>
      <c r="AF74" s="160">
        <v>-5.4300000000000001E-2</v>
      </c>
      <c r="AG74" s="160">
        <v>-7.1900000000000006E-2</v>
      </c>
      <c r="AH74" s="160">
        <v>-8.2500000000000004E-2</v>
      </c>
      <c r="AI74" s="160">
        <v>-9.9299999999999999E-2</v>
      </c>
      <c r="AJ74" s="160">
        <v>-7.0300000000000001E-2</v>
      </c>
      <c r="AK74" s="160">
        <v>-9.2399999999999996E-2</v>
      </c>
      <c r="AL74" s="160">
        <v>-6.88E-2</v>
      </c>
      <c r="AM74" s="160">
        <v>-9.9400000000000002E-2</v>
      </c>
      <c r="AN74" s="160">
        <v>-4.7699999999999999E-2</v>
      </c>
      <c r="AO74" s="160">
        <v>-0.08</v>
      </c>
      <c r="AP74" s="160">
        <v>-9.4500000000000001E-2</v>
      </c>
      <c r="AQ74" s="160">
        <v>-6.0900000000000003E-2</v>
      </c>
    </row>
    <row r="75" spans="1:43">
      <c r="A75" s="666" t="s">
        <v>1327</v>
      </c>
      <c r="B75" s="160">
        <v>0</v>
      </c>
      <c r="C75" s="160">
        <v>1.1000000000000001E-3</v>
      </c>
      <c r="D75" s="160">
        <v>-2.0000000000000001E-4</v>
      </c>
      <c r="E75" s="160">
        <v>0</v>
      </c>
      <c r="F75" s="160">
        <v>-8.0000000000000004E-4</v>
      </c>
      <c r="G75" s="160">
        <v>-2.0000000000000001E-4</v>
      </c>
      <c r="H75" s="160">
        <v>-1E-4</v>
      </c>
      <c r="I75" s="160">
        <v>-6.9999999999999999E-4</v>
      </c>
      <c r="J75" s="160">
        <v>5.0000000000000001E-4</v>
      </c>
      <c r="K75" s="160">
        <v>-2.9999999999999997E-4</v>
      </c>
      <c r="L75" s="160">
        <v>8.0000000000000004E-4</v>
      </c>
      <c r="M75" s="160">
        <v>-1E-4</v>
      </c>
      <c r="N75" s="160">
        <v>5.9999999999999995E-4</v>
      </c>
      <c r="O75" s="160">
        <v>-4.0000000000000002E-4</v>
      </c>
      <c r="P75" s="160">
        <v>-3.5000000000000001E-3</v>
      </c>
      <c r="Q75" s="160">
        <v>-2E-3</v>
      </c>
      <c r="R75" s="160">
        <v>8.9999999999999998E-4</v>
      </c>
      <c r="S75" s="160">
        <v>1.5699999999999999E-2</v>
      </c>
      <c r="T75" s="160">
        <v>2.3E-3</v>
      </c>
      <c r="U75" s="160">
        <v>1.9E-3</v>
      </c>
      <c r="V75" s="160">
        <v>-5.9999999999999995E-4</v>
      </c>
      <c r="W75" s="160">
        <v>2.2000000000000001E-3</v>
      </c>
      <c r="X75" s="160">
        <v>-5.1000000000000004E-3</v>
      </c>
      <c r="Y75" s="160">
        <v>-8.9999999999999998E-4</v>
      </c>
      <c r="Z75" s="160">
        <v>1E-4</v>
      </c>
      <c r="AA75" s="160">
        <v>0</v>
      </c>
      <c r="AB75" s="160">
        <v>0</v>
      </c>
      <c r="AC75" s="160">
        <v>-8.9999999999999998E-4</v>
      </c>
      <c r="AD75" s="160">
        <v>2.5000000000000001E-3</v>
      </c>
      <c r="AE75" s="160">
        <v>1E-4</v>
      </c>
      <c r="AF75" s="160">
        <v>-4.0000000000000002E-4</v>
      </c>
      <c r="AG75" s="160">
        <v>-2.5999999999999999E-3</v>
      </c>
      <c r="AH75" s="160">
        <v>1E-4</v>
      </c>
      <c r="AI75" s="160">
        <v>-6.9999999999999999E-4</v>
      </c>
      <c r="AJ75" s="160">
        <v>-2.9999999999999997E-4</v>
      </c>
      <c r="AK75" s="160">
        <v>0</v>
      </c>
      <c r="AL75" s="160">
        <v>4.0000000000000002E-4</v>
      </c>
      <c r="AM75" s="160">
        <v>2.8E-3</v>
      </c>
      <c r="AN75" s="160">
        <v>1.1000000000000001E-3</v>
      </c>
      <c r="AO75" s="160">
        <v>-2.0000000000000001E-4</v>
      </c>
      <c r="AP75" s="160">
        <v>-4.0000000000000002E-4</v>
      </c>
      <c r="AQ75" s="160">
        <v>2.0000000000000001E-4</v>
      </c>
    </row>
    <row r="76" spans="1:43">
      <c r="A76" s="666" t="s">
        <v>1328</v>
      </c>
      <c r="B76" s="160">
        <v>0.1084</v>
      </c>
      <c r="C76" s="160">
        <v>0.16969999999999999</v>
      </c>
      <c r="D76" s="160">
        <v>8.8400000000000006E-2</v>
      </c>
      <c r="E76" s="160">
        <v>9.1499999999999998E-2</v>
      </c>
      <c r="F76" s="160">
        <v>8.5800000000000001E-2</v>
      </c>
      <c r="G76" s="160">
        <v>0.2145</v>
      </c>
      <c r="H76" s="160">
        <v>0.24990000000000001</v>
      </c>
      <c r="I76" s="160">
        <v>0.27050000000000002</v>
      </c>
      <c r="J76" s="160">
        <v>0.1986</v>
      </c>
      <c r="K76" s="160">
        <v>0.21229999999999999</v>
      </c>
      <c r="L76" s="160">
        <v>0.1205</v>
      </c>
      <c r="M76" s="160">
        <v>0.18160000000000001</v>
      </c>
      <c r="N76" s="160">
        <v>0.13500000000000001</v>
      </c>
      <c r="O76" s="160">
        <v>0.1618</v>
      </c>
      <c r="P76" s="160">
        <v>0.1157</v>
      </c>
      <c r="Q76" s="160">
        <v>0.23230000000000001</v>
      </c>
      <c r="R76" s="160">
        <v>0.24540000000000001</v>
      </c>
      <c r="S76" s="160">
        <v>0.22420000000000001</v>
      </c>
      <c r="T76" s="160">
        <v>0.4244</v>
      </c>
      <c r="U76" s="160">
        <v>0.15010000000000001</v>
      </c>
      <c r="V76" s="160">
        <v>0.18709999999999999</v>
      </c>
      <c r="W76" s="160">
        <v>0.1691</v>
      </c>
      <c r="X76" s="160">
        <v>4.9700000000000001E-2</v>
      </c>
      <c r="Y76" s="160">
        <v>0.18429999999999999</v>
      </c>
      <c r="Z76" s="160">
        <v>0.10299999999999999</v>
      </c>
      <c r="AA76" s="160">
        <v>0.21859999999999999</v>
      </c>
      <c r="AB76" s="160">
        <v>0.10349999999999999</v>
      </c>
      <c r="AC76" s="160">
        <v>9.2100000000000001E-2</v>
      </c>
      <c r="AD76" s="160">
        <v>0.32769999999999999</v>
      </c>
      <c r="AE76" s="160">
        <v>0.26019999999999999</v>
      </c>
      <c r="AF76" s="160">
        <v>0.18820000000000001</v>
      </c>
      <c r="AG76" s="160">
        <v>0.17019999999999999</v>
      </c>
      <c r="AH76" s="160">
        <v>0.14799999999999999</v>
      </c>
      <c r="AI76" s="160">
        <v>9.0800000000000006E-2</v>
      </c>
      <c r="AJ76" s="160">
        <v>9.5899999999999999E-2</v>
      </c>
      <c r="AK76" s="160">
        <v>0.28960000000000002</v>
      </c>
      <c r="AL76" s="160">
        <v>0.1208</v>
      </c>
      <c r="AM76" s="160">
        <v>0.2467</v>
      </c>
      <c r="AN76" s="160">
        <v>0.19450000000000001</v>
      </c>
      <c r="AO76" s="160">
        <v>0.30199999999999999</v>
      </c>
      <c r="AP76" s="160">
        <v>9.5000000000000001E-2</v>
      </c>
      <c r="AQ76" s="160">
        <v>0.14149999999999999</v>
      </c>
    </row>
    <row r="77" spans="1:43">
      <c r="A77" s="667" t="s">
        <v>560</v>
      </c>
      <c r="B77" s="67"/>
      <c r="C77" s="67"/>
      <c r="D77" s="67"/>
      <c r="E77" s="67"/>
      <c r="F77" s="67"/>
      <c r="G77" s="67"/>
      <c r="H77" s="67"/>
      <c r="I77" s="67"/>
      <c r="J77" s="67"/>
      <c r="K77" s="67"/>
      <c r="L77" s="68"/>
      <c r="M77" s="68"/>
      <c r="N77" s="68"/>
      <c r="O77" s="67"/>
      <c r="P77" s="67"/>
      <c r="Q77" s="67"/>
      <c r="R77" s="67"/>
      <c r="S77" s="67"/>
      <c r="T77" s="68"/>
      <c r="U77" s="68"/>
      <c r="V77" s="68"/>
      <c r="W77" s="67"/>
      <c r="X77" s="67"/>
      <c r="Y77" s="67"/>
      <c r="Z77" s="67"/>
      <c r="AA77" s="67"/>
      <c r="AB77" s="68"/>
      <c r="AC77" s="68"/>
      <c r="AD77" s="68"/>
      <c r="AE77" s="67"/>
      <c r="AF77" s="67"/>
      <c r="AG77" s="67"/>
      <c r="AH77" s="67"/>
      <c r="AI77" s="67"/>
      <c r="AJ77" s="68"/>
      <c r="AK77" s="68"/>
      <c r="AL77" s="68"/>
      <c r="AM77" s="68"/>
      <c r="AN77" s="68"/>
      <c r="AO77" s="68"/>
      <c r="AP77" s="68"/>
      <c r="AQ77" s="68"/>
    </row>
    <row r="78" spans="1:43">
      <c r="A78" s="666" t="s">
        <v>1329</v>
      </c>
      <c r="B78" s="160">
        <v>0.1537</v>
      </c>
      <c r="C78" s="160">
        <v>0.15359999999999999</v>
      </c>
      <c r="D78" s="160">
        <v>0.1222</v>
      </c>
      <c r="E78" s="160">
        <v>0.14960000000000001</v>
      </c>
      <c r="F78" s="160">
        <v>0.1716</v>
      </c>
      <c r="G78" s="160">
        <v>0.17460000000000001</v>
      </c>
      <c r="H78" s="160">
        <v>0.15970000000000001</v>
      </c>
      <c r="I78" s="160">
        <v>0.13980000000000001</v>
      </c>
      <c r="J78" s="160">
        <v>0.21679999999999999</v>
      </c>
      <c r="K78" s="160">
        <v>0.12620000000000001</v>
      </c>
      <c r="L78" s="160">
        <v>0.1726</v>
      </c>
      <c r="M78" s="160">
        <v>0.13089999999999999</v>
      </c>
      <c r="N78" s="160">
        <v>0.2054</v>
      </c>
      <c r="O78" s="160">
        <v>0.16689999999999999</v>
      </c>
      <c r="P78" s="160">
        <v>0.22539999999999999</v>
      </c>
      <c r="Q78" s="160">
        <v>0.1419</v>
      </c>
      <c r="R78" s="160">
        <v>0.1434</v>
      </c>
      <c r="S78" s="160">
        <v>0.19620000000000001</v>
      </c>
      <c r="T78" s="160">
        <v>0.1527</v>
      </c>
      <c r="U78" s="160">
        <v>0.16769999999999999</v>
      </c>
      <c r="V78" s="160">
        <v>0.17469999999999999</v>
      </c>
      <c r="W78" s="160">
        <v>0.1394</v>
      </c>
      <c r="X78" s="160">
        <v>0.13139999999999999</v>
      </c>
      <c r="Y78" s="160">
        <v>0.1502</v>
      </c>
      <c r="Z78" s="160">
        <v>0.14030000000000001</v>
      </c>
      <c r="AA78" s="160">
        <v>0.14829999999999999</v>
      </c>
      <c r="AB78" s="160">
        <v>0.122</v>
      </c>
      <c r="AC78" s="160">
        <v>0.15490000000000001</v>
      </c>
      <c r="AD78" s="160">
        <v>0.25</v>
      </c>
      <c r="AE78" s="160">
        <v>0.14149999999999999</v>
      </c>
      <c r="AF78" s="160">
        <v>0.19120000000000001</v>
      </c>
      <c r="AG78" s="160">
        <v>0.1429</v>
      </c>
      <c r="AH78" s="160">
        <v>0.17499999999999999</v>
      </c>
      <c r="AI78" s="160">
        <v>0.16830000000000001</v>
      </c>
      <c r="AJ78" s="160">
        <v>0.15959999999999999</v>
      </c>
      <c r="AK78" s="160">
        <v>0.20899999999999999</v>
      </c>
      <c r="AL78" s="160">
        <v>0.1173</v>
      </c>
      <c r="AM78" s="160">
        <v>0.2049</v>
      </c>
      <c r="AN78" s="160">
        <v>0.15340000000000001</v>
      </c>
      <c r="AO78" s="160">
        <v>0.13059999999999999</v>
      </c>
      <c r="AP78" s="160">
        <v>0.1399</v>
      </c>
      <c r="AQ78" s="160">
        <v>0.158</v>
      </c>
    </row>
    <row r="79" spans="1:43">
      <c r="A79" s="666" t="s">
        <v>1330</v>
      </c>
      <c r="B79" s="160">
        <v>0.13089999999999999</v>
      </c>
      <c r="C79" s="160">
        <v>0.11940000000000001</v>
      </c>
      <c r="D79" s="160">
        <v>0.1137</v>
      </c>
      <c r="E79" s="160">
        <v>0.14430000000000001</v>
      </c>
      <c r="F79" s="160">
        <v>0</v>
      </c>
      <c r="G79" s="160">
        <v>0</v>
      </c>
      <c r="H79" s="160">
        <v>0.14199999999999999</v>
      </c>
      <c r="I79" s="160">
        <v>8.5300000000000001E-2</v>
      </c>
      <c r="J79" s="160">
        <v>0</v>
      </c>
      <c r="K79" s="160">
        <v>0.1134</v>
      </c>
      <c r="L79" s="160">
        <v>4.9399999999999999E-2</v>
      </c>
      <c r="M79" s="160">
        <v>9.3399999999999997E-2</v>
      </c>
      <c r="N79" s="160">
        <v>0.1371</v>
      </c>
      <c r="O79" s="160">
        <v>0</v>
      </c>
      <c r="P79" s="160">
        <v>2.5000000000000001E-3</v>
      </c>
      <c r="Q79" s="160">
        <v>0.1305</v>
      </c>
      <c r="R79" s="160">
        <v>0.11409999999999999</v>
      </c>
      <c r="S79" s="160">
        <v>0.18479999999999999</v>
      </c>
      <c r="T79" s="160">
        <v>0.1321</v>
      </c>
      <c r="U79" s="160">
        <v>0.16339999999999999</v>
      </c>
      <c r="V79" s="160">
        <v>0</v>
      </c>
      <c r="W79" s="160">
        <v>0</v>
      </c>
      <c r="X79" s="160">
        <v>0.1249</v>
      </c>
      <c r="Y79" s="160">
        <v>0.1447</v>
      </c>
      <c r="Z79" s="160">
        <v>0.1124</v>
      </c>
      <c r="AA79" s="160">
        <v>0.1207</v>
      </c>
      <c r="AB79" s="160">
        <v>0.10299999999999999</v>
      </c>
      <c r="AC79" s="160">
        <v>0.1268</v>
      </c>
      <c r="AD79" s="160">
        <v>0.14910000000000001</v>
      </c>
      <c r="AE79" s="160">
        <v>0.1469</v>
      </c>
      <c r="AF79" s="160">
        <v>1.1000000000000001E-3</v>
      </c>
      <c r="AG79" s="160">
        <v>0.11210000000000001</v>
      </c>
      <c r="AH79" s="160">
        <v>0.1221</v>
      </c>
      <c r="AI79" s="160">
        <v>0.14580000000000001</v>
      </c>
      <c r="AJ79" s="160">
        <v>0.129</v>
      </c>
      <c r="AK79" s="160">
        <v>0.17780000000000001</v>
      </c>
      <c r="AL79" s="160">
        <v>0.106</v>
      </c>
      <c r="AM79" s="160">
        <v>1.0999999999999999E-2</v>
      </c>
      <c r="AN79" s="160">
        <v>0</v>
      </c>
      <c r="AO79" s="160">
        <v>0.1016</v>
      </c>
      <c r="AP79" s="160">
        <v>0.127</v>
      </c>
      <c r="AQ79" s="160">
        <v>9.8500000000000004E-2</v>
      </c>
    </row>
    <row r="80" spans="1:43">
      <c r="A80" s="666" t="s">
        <v>1331</v>
      </c>
      <c r="B80" s="160">
        <v>0.31919999999999998</v>
      </c>
      <c r="C80" s="160">
        <v>0.1007</v>
      </c>
      <c r="D80" s="160">
        <v>4.6399999999999997E-2</v>
      </c>
      <c r="E80" s="160">
        <v>0.92390000000000005</v>
      </c>
      <c r="F80" s="160">
        <v>0.1187</v>
      </c>
      <c r="G80" s="160">
        <v>0.4733</v>
      </c>
      <c r="H80" s="160">
        <v>2.06E-2</v>
      </c>
      <c r="I80" s="160">
        <v>2.6499999999999999E-2</v>
      </c>
      <c r="J80" s="160">
        <v>0.15870000000000001</v>
      </c>
      <c r="K80" s="160">
        <v>3.3300000000000003E-2</v>
      </c>
      <c r="L80" s="160">
        <v>2.6200000000000001E-2</v>
      </c>
      <c r="M80" s="160">
        <v>7.5800000000000006E-2</v>
      </c>
      <c r="N80" s="160">
        <v>0.49419999999999997</v>
      </c>
      <c r="O80" s="160">
        <v>0.35670000000000002</v>
      </c>
      <c r="P80" s="160">
        <v>0.68430000000000002</v>
      </c>
      <c r="Q80" s="160">
        <v>3.78E-2</v>
      </c>
      <c r="R80" s="160">
        <v>0.90939999999999999</v>
      </c>
      <c r="S80" s="160">
        <v>3.3099999999999997E-2</v>
      </c>
      <c r="T80" s="160">
        <v>2.63E-2</v>
      </c>
      <c r="U80" s="160">
        <v>0.27650000000000002</v>
      </c>
      <c r="V80" s="160">
        <v>5.0000000000000001E-4</v>
      </c>
      <c r="W80" s="160">
        <v>8.8900000000000007E-2</v>
      </c>
      <c r="X80" s="160">
        <v>0.55930000000000002</v>
      </c>
      <c r="Y80" s="160">
        <v>0</v>
      </c>
      <c r="Z80" s="160">
        <v>0.1095</v>
      </c>
      <c r="AA80" s="160">
        <v>1.37E-2</v>
      </c>
      <c r="AB80" s="160">
        <v>4.6100000000000002E-2</v>
      </c>
      <c r="AC80" s="160">
        <v>9.9000000000000005E-2</v>
      </c>
      <c r="AD80" s="160">
        <v>0.67859999999999998</v>
      </c>
      <c r="AE80" s="160">
        <v>0.11650000000000001</v>
      </c>
      <c r="AF80" s="160">
        <v>0.1168</v>
      </c>
      <c r="AG80" s="160">
        <v>0.46279999999999999</v>
      </c>
      <c r="AH80" s="160">
        <v>6.9599999999999995E-2</v>
      </c>
      <c r="AI80" s="160">
        <v>6.3700000000000007E-2</v>
      </c>
      <c r="AJ80" s="160">
        <v>2.47E-2</v>
      </c>
      <c r="AK80" s="160">
        <v>0.73480000000000001</v>
      </c>
      <c r="AL80" s="160">
        <v>0.114</v>
      </c>
      <c r="AM80" s="160">
        <v>8.9599999999999999E-2</v>
      </c>
      <c r="AN80" s="160">
        <v>0.12690000000000001</v>
      </c>
      <c r="AO80" s="160">
        <v>1.2E-2</v>
      </c>
      <c r="AP80" s="160">
        <v>0.69130000000000003</v>
      </c>
      <c r="AQ80" s="160">
        <v>0.16239999999999999</v>
      </c>
    </row>
    <row r="81" spans="1:43">
      <c r="A81" s="666" t="s">
        <v>1332</v>
      </c>
      <c r="B81" s="160">
        <v>8.3799999999999999E-2</v>
      </c>
      <c r="C81" s="160">
        <v>0.31609999999999999</v>
      </c>
      <c r="D81" s="160">
        <v>0.21149999999999999</v>
      </c>
      <c r="E81" s="160">
        <v>2.18E-2</v>
      </c>
      <c r="F81" s="160">
        <v>0</v>
      </c>
      <c r="G81" s="160">
        <v>0</v>
      </c>
      <c r="H81" s="160">
        <v>5.5300000000000002E-2</v>
      </c>
      <c r="I81" s="160">
        <v>7.1999999999999995E-2</v>
      </c>
      <c r="J81" s="160">
        <v>0</v>
      </c>
      <c r="K81" s="160">
        <v>0.11409999999999999</v>
      </c>
      <c r="L81" s="160">
        <v>4.5999999999999999E-3</v>
      </c>
      <c r="M81" s="160">
        <v>9.6699999999999994E-2</v>
      </c>
      <c r="N81" s="160">
        <v>0.48120000000000002</v>
      </c>
      <c r="O81" s="160">
        <v>0.15989999999999999</v>
      </c>
      <c r="P81" s="160">
        <v>0.1114</v>
      </c>
      <c r="Q81" s="160">
        <v>5.57E-2</v>
      </c>
      <c r="R81" s="160">
        <v>0.1608</v>
      </c>
      <c r="S81" s="160">
        <v>7.9899999999999999E-2</v>
      </c>
      <c r="T81" s="160">
        <v>0.2611</v>
      </c>
      <c r="U81" s="160">
        <v>1.0488999999999999</v>
      </c>
      <c r="V81" s="160">
        <v>0</v>
      </c>
      <c r="W81" s="160">
        <v>0</v>
      </c>
      <c r="X81" s="160">
        <v>0.29970000000000002</v>
      </c>
      <c r="Y81" s="160">
        <v>0</v>
      </c>
      <c r="Z81" s="160">
        <v>0.13639999999999999</v>
      </c>
      <c r="AA81" s="160">
        <v>1.49E-2</v>
      </c>
      <c r="AB81" s="160">
        <v>8.5999999999999993E-2</v>
      </c>
      <c r="AC81" s="160">
        <v>0.46560000000000001</v>
      </c>
      <c r="AD81" s="160">
        <v>0.13200000000000001</v>
      </c>
      <c r="AE81" s="160">
        <v>1.52E-2</v>
      </c>
      <c r="AF81" s="160">
        <v>0.2024</v>
      </c>
      <c r="AG81" s="160">
        <v>0.25879999999999997</v>
      </c>
      <c r="AH81" s="160">
        <v>0.26829999999999998</v>
      </c>
      <c r="AI81" s="160">
        <v>0.1545</v>
      </c>
      <c r="AJ81" s="160">
        <v>0</v>
      </c>
      <c r="AK81" s="160">
        <v>0.2959</v>
      </c>
      <c r="AL81" s="160">
        <v>0.99170000000000003</v>
      </c>
      <c r="AM81" s="160">
        <v>5.5399999999999998E-2</v>
      </c>
      <c r="AN81" s="160">
        <v>8.9999999999999993E-3</v>
      </c>
      <c r="AO81" s="160">
        <v>0.14929999999999999</v>
      </c>
      <c r="AP81" s="160">
        <v>0</v>
      </c>
      <c r="AQ81" s="160">
        <v>0.17019999999999999</v>
      </c>
    </row>
    <row r="82" spans="1:43">
      <c r="A82" s="666" t="s">
        <v>1333</v>
      </c>
      <c r="B82" s="160">
        <v>3.0000000000000001E-3</v>
      </c>
      <c r="C82" s="160">
        <v>0</v>
      </c>
      <c r="D82" s="160">
        <v>1.9E-3</v>
      </c>
      <c r="E82" s="160">
        <v>4.0000000000000001E-3</v>
      </c>
      <c r="F82" s="160">
        <v>0</v>
      </c>
      <c r="G82" s="160">
        <v>0</v>
      </c>
      <c r="H82" s="160">
        <v>1.8E-3</v>
      </c>
      <c r="I82" s="160">
        <v>0</v>
      </c>
      <c r="J82" s="160">
        <v>3.3E-3</v>
      </c>
      <c r="K82" s="160">
        <v>0</v>
      </c>
      <c r="L82" s="160">
        <v>0</v>
      </c>
      <c r="M82" s="160">
        <v>1.1999999999999999E-3</v>
      </c>
      <c r="N82" s="160">
        <v>5.4000000000000003E-3</v>
      </c>
      <c r="O82" s="160">
        <v>2.2000000000000001E-3</v>
      </c>
      <c r="P82" s="160">
        <v>0</v>
      </c>
      <c r="Q82" s="160">
        <v>0</v>
      </c>
      <c r="R82" s="160">
        <v>2.9999999999999997E-4</v>
      </c>
      <c r="S82" s="160">
        <v>2.7000000000000001E-3</v>
      </c>
      <c r="T82" s="160">
        <v>2.2000000000000001E-3</v>
      </c>
      <c r="U82" s="160">
        <v>6.0000000000000001E-3</v>
      </c>
      <c r="V82" s="160">
        <v>1</v>
      </c>
      <c r="W82" s="160">
        <v>8.0999999999999996E-3</v>
      </c>
      <c r="X82" s="160">
        <v>1.1999999999999999E-3</v>
      </c>
      <c r="Y82" s="160">
        <v>0</v>
      </c>
      <c r="Z82" s="160">
        <v>5.3E-3</v>
      </c>
      <c r="AA82" s="160">
        <v>3.3999999999999998E-3</v>
      </c>
      <c r="AB82" s="160">
        <v>1.6000000000000001E-3</v>
      </c>
      <c r="AC82" s="160">
        <v>2.0999999999999999E-3</v>
      </c>
      <c r="AD82" s="160">
        <v>0.58599999999999997</v>
      </c>
      <c r="AE82" s="160">
        <v>2.1100000000000001E-2</v>
      </c>
      <c r="AF82" s="160">
        <v>0</v>
      </c>
      <c r="AG82" s="160">
        <v>0.38950000000000001</v>
      </c>
      <c r="AH82" s="160">
        <v>2.0000000000000001E-4</v>
      </c>
      <c r="AI82" s="160">
        <v>2.7000000000000001E-3</v>
      </c>
      <c r="AJ82" s="160">
        <v>4.1999999999999997E-3</v>
      </c>
      <c r="AK82" s="160">
        <v>4.7000000000000002E-3</v>
      </c>
      <c r="AL82" s="160">
        <v>1.6000000000000001E-3</v>
      </c>
      <c r="AM82" s="160">
        <v>1.4E-3</v>
      </c>
      <c r="AN82" s="160">
        <v>0</v>
      </c>
      <c r="AO82" s="160">
        <v>1.0200000000000001E-2</v>
      </c>
      <c r="AP82" s="160">
        <v>1.3599999999999999E-2</v>
      </c>
      <c r="AQ82" s="160">
        <v>1.9599999999999999E-2</v>
      </c>
    </row>
    <row r="83" spans="1:43">
      <c r="A83" s="666" t="s">
        <v>1334</v>
      </c>
      <c r="B83" s="160">
        <v>1.24E-2</v>
      </c>
      <c r="C83" s="160">
        <v>0</v>
      </c>
      <c r="D83" s="160">
        <v>2.8999999999999998E-3</v>
      </c>
      <c r="E83" s="160">
        <v>0.01</v>
      </c>
      <c r="F83" s="160">
        <v>0</v>
      </c>
      <c r="G83" s="160">
        <v>0</v>
      </c>
      <c r="H83" s="160">
        <v>1.9300000000000001E-2</v>
      </c>
      <c r="I83" s="160">
        <v>0</v>
      </c>
      <c r="J83" s="160">
        <v>7.1999999999999998E-3</v>
      </c>
      <c r="K83" s="160">
        <v>0</v>
      </c>
      <c r="L83" s="160">
        <v>0</v>
      </c>
      <c r="M83" s="160">
        <v>3.73E-2</v>
      </c>
      <c r="N83" s="160">
        <v>0</v>
      </c>
      <c r="O83" s="160">
        <v>1.1999999999999999E-3</v>
      </c>
      <c r="P83" s="160">
        <v>0</v>
      </c>
      <c r="Q83" s="160">
        <v>0</v>
      </c>
      <c r="R83" s="160">
        <v>0</v>
      </c>
      <c r="S83" s="160">
        <v>4.5999999999999999E-2</v>
      </c>
      <c r="T83" s="160">
        <v>1.1000000000000001E-3</v>
      </c>
      <c r="U83" s="160">
        <v>1.34E-2</v>
      </c>
      <c r="V83" s="160">
        <v>1</v>
      </c>
      <c r="W83" s="160">
        <v>1.8100000000000002E-2</v>
      </c>
      <c r="X83" s="160">
        <v>2.5000000000000001E-3</v>
      </c>
      <c r="Y83" s="160">
        <v>0</v>
      </c>
      <c r="Z83" s="160">
        <v>2.2800000000000001E-2</v>
      </c>
      <c r="AA83" s="160">
        <v>0.20699999999999999</v>
      </c>
      <c r="AB83" s="160">
        <v>2.41E-2</v>
      </c>
      <c r="AC83" s="160">
        <v>0</v>
      </c>
      <c r="AD83" s="160">
        <v>0</v>
      </c>
      <c r="AE83" s="160">
        <v>0.1535</v>
      </c>
      <c r="AF83" s="160">
        <v>0</v>
      </c>
      <c r="AG83" s="160">
        <v>5.0000000000000001E-3</v>
      </c>
      <c r="AH83" s="160">
        <v>0.1085</v>
      </c>
      <c r="AI83" s="160">
        <v>1.4E-3</v>
      </c>
      <c r="AJ83" s="160">
        <v>1</v>
      </c>
      <c r="AK83" s="160">
        <v>0</v>
      </c>
      <c r="AL83" s="160">
        <v>9.7999999999999997E-3</v>
      </c>
      <c r="AM83" s="160">
        <v>1.01E-2</v>
      </c>
      <c r="AN83" s="160">
        <v>0</v>
      </c>
      <c r="AO83" s="160">
        <v>1.61E-2</v>
      </c>
      <c r="AP83" s="160">
        <v>0</v>
      </c>
      <c r="AQ83" s="160">
        <v>6.7999999999999996E-3</v>
      </c>
    </row>
    <row r="84" spans="1:43">
      <c r="A84" s="666" t="s">
        <v>1335</v>
      </c>
      <c r="B84" s="160">
        <v>6.3E-3</v>
      </c>
      <c r="C84" s="160">
        <v>0</v>
      </c>
      <c r="D84" s="160">
        <v>2.3999999999999998E-3</v>
      </c>
      <c r="E84" s="160">
        <v>9.9000000000000008E-3</v>
      </c>
      <c r="F84" s="160">
        <v>0</v>
      </c>
      <c r="G84" s="160">
        <v>0</v>
      </c>
      <c r="H84" s="160">
        <v>8.8999999999999999E-3</v>
      </c>
      <c r="I84" s="160">
        <v>0</v>
      </c>
      <c r="J84" s="160">
        <v>5.8999999999999999E-3</v>
      </c>
      <c r="K84" s="160">
        <v>0</v>
      </c>
      <c r="L84" s="160">
        <v>0</v>
      </c>
      <c r="M84" s="160">
        <v>2.5100000000000001E-2</v>
      </c>
      <c r="N84" s="160">
        <v>5.4000000000000003E-3</v>
      </c>
      <c r="O84" s="160">
        <v>1.4E-3</v>
      </c>
      <c r="P84" s="160">
        <v>0</v>
      </c>
      <c r="Q84" s="160">
        <v>0</v>
      </c>
      <c r="R84" s="160">
        <v>1E-4</v>
      </c>
      <c r="S84" s="160">
        <v>6.3E-3</v>
      </c>
      <c r="T84" s="160">
        <v>1.5E-3</v>
      </c>
      <c r="U84" s="160">
        <v>1.2699999999999999E-2</v>
      </c>
      <c r="V84" s="160">
        <v>1</v>
      </c>
      <c r="W84" s="160">
        <v>1.32E-2</v>
      </c>
      <c r="X84" s="160">
        <v>2.2000000000000001E-3</v>
      </c>
      <c r="Y84" s="160">
        <v>0</v>
      </c>
      <c r="Z84" s="160">
        <v>1.61E-2</v>
      </c>
      <c r="AA84" s="160">
        <v>2.41E-2</v>
      </c>
      <c r="AB84" s="160">
        <v>1.01E-2</v>
      </c>
      <c r="AC84" s="160">
        <v>2E-3</v>
      </c>
      <c r="AD84" s="160">
        <v>0.58599999999999997</v>
      </c>
      <c r="AE84" s="160">
        <v>9.0200000000000002E-2</v>
      </c>
      <c r="AF84" s="160">
        <v>0</v>
      </c>
      <c r="AG84" s="160">
        <v>0.1076</v>
      </c>
      <c r="AH84" s="160">
        <v>1.8800000000000001E-2</v>
      </c>
      <c r="AI84" s="160">
        <v>2.0999999999999999E-3</v>
      </c>
      <c r="AJ84" s="160">
        <v>2.9100000000000001E-2</v>
      </c>
      <c r="AK84" s="160">
        <v>4.7000000000000002E-3</v>
      </c>
      <c r="AL84" s="160">
        <v>5.4999999999999997E-3</v>
      </c>
      <c r="AM84" s="160">
        <v>4.0000000000000001E-3</v>
      </c>
      <c r="AN84" s="160">
        <v>0</v>
      </c>
      <c r="AO84" s="160">
        <v>1.09E-2</v>
      </c>
      <c r="AP84" s="160">
        <v>1.1299999999999999E-2</v>
      </c>
      <c r="AQ84" s="160">
        <v>1.44E-2</v>
      </c>
    </row>
    <row r="85" spans="1:43">
      <c r="A85" s="666" t="s">
        <v>1336</v>
      </c>
      <c r="B85" s="160">
        <v>0</v>
      </c>
      <c r="C85" s="160">
        <v>1.5E-3</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v>
      </c>
      <c r="AN85" s="160">
        <v>0</v>
      </c>
      <c r="AO85" s="160">
        <v>0</v>
      </c>
      <c r="AP85" s="160">
        <v>0</v>
      </c>
      <c r="AQ85" s="160">
        <v>1.1000000000000001E-3</v>
      </c>
    </row>
    <row r="86" spans="1:43">
      <c r="A86" s="666" t="s">
        <v>1337</v>
      </c>
      <c r="B86" s="160">
        <v>1.21E-2</v>
      </c>
      <c r="C86" s="160">
        <v>3.1899999999999998E-2</v>
      </c>
      <c r="D86" s="160">
        <v>8.0000000000000002E-3</v>
      </c>
      <c r="E86" s="160">
        <v>9.9000000000000008E-3</v>
      </c>
      <c r="F86" s="160">
        <v>1.1299999999999999E-2</v>
      </c>
      <c r="G86" s="160">
        <v>1.46E-2</v>
      </c>
      <c r="H86" s="160">
        <v>1.3599999999999999E-2</v>
      </c>
      <c r="I86" s="160">
        <v>2.0799999999999999E-2</v>
      </c>
      <c r="J86" s="160">
        <v>1.43E-2</v>
      </c>
      <c r="K86" s="160">
        <v>1.4800000000000001E-2</v>
      </c>
      <c r="L86" s="160">
        <v>1.4200000000000001E-2</v>
      </c>
      <c r="M86" s="160">
        <v>1.6500000000000001E-2</v>
      </c>
      <c r="N86" s="160">
        <v>2.5100000000000001E-2</v>
      </c>
      <c r="O86" s="160">
        <v>7.4999999999999997E-3</v>
      </c>
      <c r="P86" s="160">
        <v>2.7099999999999999E-2</v>
      </c>
      <c r="Q86" s="160">
        <v>6.8999999999999999E-3</v>
      </c>
      <c r="R86" s="160">
        <v>1.67E-2</v>
      </c>
      <c r="S86" s="160">
        <v>1.8700000000000001E-2</v>
      </c>
      <c r="T86" s="160">
        <v>1.9400000000000001E-2</v>
      </c>
      <c r="U86" s="160">
        <v>1.54E-2</v>
      </c>
      <c r="V86" s="160">
        <v>1.6500000000000001E-2</v>
      </c>
      <c r="W86" s="160">
        <v>2.2200000000000001E-2</v>
      </c>
      <c r="X86" s="160">
        <v>1.23E-2</v>
      </c>
      <c r="Y86" s="160">
        <v>2.41E-2</v>
      </c>
      <c r="Z86" s="160">
        <v>1.83E-2</v>
      </c>
      <c r="AA86" s="160">
        <v>4.4299999999999999E-2</v>
      </c>
      <c r="AB86" s="160">
        <v>3.0200000000000001E-2</v>
      </c>
      <c r="AC86" s="160">
        <v>1.5900000000000001E-2</v>
      </c>
      <c r="AD86" s="160">
        <v>4.3400000000000001E-2</v>
      </c>
      <c r="AE86" s="160">
        <v>1.8800000000000001E-2</v>
      </c>
      <c r="AF86" s="160">
        <v>2.64E-2</v>
      </c>
      <c r="AG86" s="160">
        <v>1.5599999999999999E-2</v>
      </c>
      <c r="AH86" s="160">
        <v>2.01E-2</v>
      </c>
      <c r="AI86" s="160">
        <v>1.37E-2</v>
      </c>
      <c r="AJ86" s="160">
        <v>1.0800000000000001E-2</v>
      </c>
      <c r="AK86" s="160">
        <v>2.06E-2</v>
      </c>
      <c r="AL86" s="160">
        <v>1.49E-2</v>
      </c>
      <c r="AM86" s="160">
        <v>2.1299999999999999E-2</v>
      </c>
      <c r="AN86" s="160">
        <v>1.4999999999999999E-2</v>
      </c>
      <c r="AO86" s="160">
        <v>8.3999999999999995E-3</v>
      </c>
      <c r="AP86" s="160">
        <v>1.1599999999999999E-2</v>
      </c>
      <c r="AQ86" s="160">
        <v>1.83E-2</v>
      </c>
    </row>
    <row r="87" spans="1:43">
      <c r="A87" s="666" t="s">
        <v>1338</v>
      </c>
      <c r="B87" s="160">
        <v>5.04E-2</v>
      </c>
      <c r="C87" s="160">
        <v>5.4699999999999999E-2</v>
      </c>
      <c r="D87" s="160">
        <v>5.0299999999999997E-2</v>
      </c>
      <c r="E87" s="160">
        <v>6.0400000000000002E-2</v>
      </c>
      <c r="F87" s="160">
        <v>4.0800000000000003E-2</v>
      </c>
      <c r="G87" s="160">
        <v>5.8400000000000001E-2</v>
      </c>
      <c r="H87" s="160">
        <v>5.91E-2</v>
      </c>
      <c r="I87" s="160">
        <v>5.6800000000000003E-2</v>
      </c>
      <c r="J87" s="160">
        <v>6.2600000000000003E-2</v>
      </c>
      <c r="K87" s="160">
        <v>5.8599999999999999E-2</v>
      </c>
      <c r="L87" s="160">
        <v>5.7000000000000002E-2</v>
      </c>
      <c r="M87" s="160">
        <v>5.6500000000000002E-2</v>
      </c>
      <c r="N87" s="160">
        <v>7.2800000000000004E-2</v>
      </c>
      <c r="O87" s="160">
        <v>6.8699999999999997E-2</v>
      </c>
      <c r="P87" s="160">
        <v>6.1600000000000002E-2</v>
      </c>
      <c r="Q87" s="160">
        <v>6.6500000000000004E-2</v>
      </c>
      <c r="R87" s="160">
        <v>7.3599999999999999E-2</v>
      </c>
      <c r="S87" s="160">
        <v>5.3699999999999998E-2</v>
      </c>
      <c r="T87" s="160">
        <v>6.3399999999999998E-2</v>
      </c>
      <c r="U87" s="160">
        <v>7.0400000000000004E-2</v>
      </c>
      <c r="V87" s="160">
        <v>7.1499999999999994E-2</v>
      </c>
      <c r="W87" s="160">
        <v>5.5599999999999997E-2</v>
      </c>
      <c r="X87" s="160">
        <v>6.8500000000000005E-2</v>
      </c>
      <c r="Y87" s="160">
        <v>6.7100000000000007E-2</v>
      </c>
      <c r="Z87" s="160">
        <v>5.2200000000000003E-2</v>
      </c>
      <c r="AA87" s="160">
        <v>6.8199999999999997E-2</v>
      </c>
      <c r="AB87" s="160">
        <v>5.7000000000000002E-2</v>
      </c>
      <c r="AC87" s="160">
        <v>6.2899999999999998E-2</v>
      </c>
      <c r="AD87" s="160">
        <v>7.3499999999999996E-2</v>
      </c>
      <c r="AE87" s="160">
        <v>5.7099999999999998E-2</v>
      </c>
      <c r="AF87" s="160">
        <v>6.3500000000000001E-2</v>
      </c>
      <c r="AG87" s="160">
        <v>6.0600000000000001E-2</v>
      </c>
      <c r="AH87" s="160">
        <v>7.1400000000000005E-2</v>
      </c>
      <c r="AI87" s="160">
        <v>7.2999999999999995E-2</v>
      </c>
      <c r="AJ87" s="160">
        <v>0</v>
      </c>
      <c r="AK87" s="160">
        <v>6.5600000000000006E-2</v>
      </c>
      <c r="AL87" s="160">
        <v>5.5E-2</v>
      </c>
      <c r="AM87" s="160">
        <v>6.8199999999999997E-2</v>
      </c>
      <c r="AN87" s="160">
        <v>6.2E-2</v>
      </c>
      <c r="AO87" s="160">
        <v>4.5600000000000002E-2</v>
      </c>
      <c r="AP87" s="160">
        <v>4.87E-2</v>
      </c>
      <c r="AQ87" s="160">
        <v>5.91E-2</v>
      </c>
    </row>
    <row r="88" spans="1:43">
      <c r="A88" s="666" t="s">
        <v>1339</v>
      </c>
      <c r="B88" s="160">
        <v>0</v>
      </c>
      <c r="C88" s="160">
        <v>0</v>
      </c>
      <c r="D88" s="160">
        <v>4.1999999999999997E-3</v>
      </c>
      <c r="E88" s="160">
        <v>3.0999999999999999E-3</v>
      </c>
      <c r="F88" s="160">
        <v>0</v>
      </c>
      <c r="G88" s="160">
        <v>1.09E-2</v>
      </c>
      <c r="H88" s="160">
        <v>0</v>
      </c>
      <c r="I88" s="160">
        <v>0</v>
      </c>
      <c r="J88" s="160">
        <v>1.29E-2</v>
      </c>
      <c r="K88" s="160">
        <v>0</v>
      </c>
      <c r="L88" s="160">
        <v>0</v>
      </c>
      <c r="M88" s="160">
        <v>0</v>
      </c>
      <c r="N88" s="160">
        <v>3.0000000000000001E-3</v>
      </c>
      <c r="O88" s="160">
        <v>0</v>
      </c>
      <c r="P88" s="160">
        <v>7.1999999999999998E-3</v>
      </c>
      <c r="Q88" s="160">
        <v>0</v>
      </c>
      <c r="R88" s="160">
        <v>1.4E-3</v>
      </c>
      <c r="S88" s="160">
        <v>1E-4</v>
      </c>
      <c r="T88" s="160">
        <v>0</v>
      </c>
      <c r="U88" s="160">
        <v>5.4000000000000003E-3</v>
      </c>
      <c r="V88" s="160">
        <v>0</v>
      </c>
      <c r="W88" s="160">
        <v>7.4999999999999997E-3</v>
      </c>
      <c r="X88" s="160">
        <v>1.6000000000000001E-3</v>
      </c>
      <c r="Y88" s="160">
        <v>0</v>
      </c>
      <c r="Z88" s="160">
        <v>1.6899999999999998E-2</v>
      </c>
      <c r="AA88" s="160">
        <v>0</v>
      </c>
      <c r="AB88" s="160">
        <v>0</v>
      </c>
      <c r="AC88" s="160">
        <v>0</v>
      </c>
      <c r="AD88" s="160">
        <v>1E-4</v>
      </c>
      <c r="AE88" s="160">
        <v>0</v>
      </c>
      <c r="AF88" s="160">
        <v>0</v>
      </c>
      <c r="AG88" s="160">
        <v>0</v>
      </c>
      <c r="AH88" s="160">
        <v>0</v>
      </c>
      <c r="AI88" s="160">
        <v>0</v>
      </c>
      <c r="AJ88" s="160">
        <v>0</v>
      </c>
      <c r="AK88" s="160">
        <v>0</v>
      </c>
      <c r="AL88" s="160">
        <v>0</v>
      </c>
      <c r="AM88" s="160">
        <v>0</v>
      </c>
      <c r="AN88" s="160">
        <v>0</v>
      </c>
      <c r="AO88" s="160">
        <v>0</v>
      </c>
      <c r="AP88" s="160">
        <v>0</v>
      </c>
      <c r="AQ88" s="160">
        <v>2E-3</v>
      </c>
    </row>
    <row r="89" spans="1:43">
      <c r="A89" s="666" t="s">
        <v>1340</v>
      </c>
      <c r="B89" s="160">
        <v>0</v>
      </c>
      <c r="C89" s="160">
        <v>0</v>
      </c>
      <c r="D89" s="160">
        <v>0</v>
      </c>
      <c r="E89" s="160">
        <v>0</v>
      </c>
      <c r="F89" s="160">
        <v>5.7000000000000002E-3</v>
      </c>
      <c r="G89" s="160">
        <v>2.1399999999999999E-2</v>
      </c>
      <c r="H89" s="160">
        <v>9.1000000000000004E-3</v>
      </c>
      <c r="I89" s="160">
        <v>0</v>
      </c>
      <c r="J89" s="160">
        <v>2.98E-2</v>
      </c>
      <c r="K89" s="160">
        <v>0</v>
      </c>
      <c r="L89" s="160">
        <v>0</v>
      </c>
      <c r="M89" s="160">
        <v>0</v>
      </c>
      <c r="N89" s="160">
        <v>0</v>
      </c>
      <c r="O89" s="160">
        <v>1.09E-2</v>
      </c>
      <c r="P89" s="160">
        <v>2.0000000000000001E-4</v>
      </c>
      <c r="Q89" s="160">
        <v>0</v>
      </c>
      <c r="R89" s="160">
        <v>0</v>
      </c>
      <c r="S89" s="160">
        <v>0</v>
      </c>
      <c r="T89" s="160">
        <v>2.1399999999999999E-2</v>
      </c>
      <c r="U89" s="160">
        <v>3.15E-2</v>
      </c>
      <c r="V89" s="160">
        <v>0</v>
      </c>
      <c r="W89" s="160">
        <v>0</v>
      </c>
      <c r="X89" s="160">
        <v>0</v>
      </c>
      <c r="Y89" s="160">
        <v>0</v>
      </c>
      <c r="Z89" s="160">
        <v>8.8000000000000005E-3</v>
      </c>
      <c r="AA89" s="160">
        <v>8.2000000000000007E-3</v>
      </c>
      <c r="AB89" s="160">
        <v>1.83E-2</v>
      </c>
      <c r="AC89" s="160">
        <v>4.5499999999999999E-2</v>
      </c>
      <c r="AD89" s="160">
        <v>0</v>
      </c>
      <c r="AE89" s="160">
        <v>0</v>
      </c>
      <c r="AF89" s="160">
        <v>0</v>
      </c>
      <c r="AG89" s="160">
        <v>0</v>
      </c>
      <c r="AH89" s="160">
        <v>0</v>
      </c>
      <c r="AI89" s="160">
        <v>0</v>
      </c>
      <c r="AJ89" s="160">
        <v>2.5999999999999999E-2</v>
      </c>
      <c r="AK89" s="160">
        <v>0</v>
      </c>
      <c r="AL89" s="160">
        <v>2.0199999999999999E-2</v>
      </c>
      <c r="AM89" s="160">
        <v>0</v>
      </c>
      <c r="AN89" s="160">
        <v>0</v>
      </c>
      <c r="AO89" s="160">
        <v>0</v>
      </c>
      <c r="AP89" s="160">
        <v>0</v>
      </c>
      <c r="AQ89" s="160">
        <v>4.8999999999999998E-3</v>
      </c>
    </row>
    <row r="90" spans="1:43">
      <c r="A90" s="667" t="s">
        <v>561</v>
      </c>
      <c r="B90" s="67"/>
      <c r="C90" s="67"/>
      <c r="D90" s="67"/>
      <c r="E90" s="67"/>
      <c r="F90" s="67"/>
      <c r="G90" s="67"/>
      <c r="H90" s="67"/>
      <c r="I90" s="67"/>
      <c r="J90" s="67"/>
      <c r="K90" s="67"/>
      <c r="L90" s="68"/>
      <c r="M90" s="68"/>
      <c r="N90" s="68"/>
      <c r="O90" s="67"/>
      <c r="P90" s="67"/>
      <c r="Q90" s="67"/>
      <c r="R90" s="67"/>
      <c r="S90" s="67"/>
      <c r="T90" s="68"/>
      <c r="U90" s="68"/>
      <c r="V90" s="68"/>
      <c r="W90" s="67"/>
      <c r="X90" s="67"/>
      <c r="Y90" s="67"/>
      <c r="Z90" s="67"/>
      <c r="AA90" s="67"/>
      <c r="AB90" s="68"/>
      <c r="AC90" s="68"/>
      <c r="AD90" s="68"/>
      <c r="AE90" s="67"/>
      <c r="AF90" s="67"/>
      <c r="AG90" s="67"/>
      <c r="AH90" s="67"/>
      <c r="AI90" s="67"/>
      <c r="AJ90" s="68"/>
      <c r="AK90" s="68"/>
      <c r="AL90" s="68"/>
      <c r="AM90" s="68"/>
      <c r="AN90" s="68"/>
      <c r="AO90" s="68"/>
      <c r="AP90" s="68"/>
      <c r="AQ90" s="68"/>
    </row>
    <row r="91" spans="1:43">
      <c r="A91" s="667" t="s">
        <v>562</v>
      </c>
      <c r="B91" s="67"/>
      <c r="C91" s="67"/>
      <c r="D91" s="67"/>
      <c r="E91" s="67"/>
      <c r="F91" s="67"/>
      <c r="G91" s="67"/>
      <c r="H91" s="67"/>
      <c r="I91" s="67"/>
      <c r="J91" s="67"/>
      <c r="K91" s="67"/>
      <c r="L91" s="68"/>
      <c r="M91" s="68"/>
      <c r="N91" s="68"/>
      <c r="O91" s="67"/>
      <c r="P91" s="67"/>
      <c r="Q91" s="67"/>
      <c r="R91" s="67"/>
      <c r="S91" s="67"/>
      <c r="T91" s="68"/>
      <c r="U91" s="68"/>
      <c r="V91" s="68"/>
      <c r="W91" s="67"/>
      <c r="X91" s="67"/>
      <c r="Y91" s="67"/>
      <c r="Z91" s="67"/>
      <c r="AA91" s="67"/>
      <c r="AB91" s="68"/>
      <c r="AC91" s="68"/>
      <c r="AD91" s="68"/>
      <c r="AE91" s="67"/>
      <c r="AF91" s="67"/>
      <c r="AG91" s="67"/>
      <c r="AH91" s="67"/>
      <c r="AI91" s="67"/>
      <c r="AJ91" s="68"/>
      <c r="AK91" s="68"/>
      <c r="AL91" s="68"/>
      <c r="AM91" s="68"/>
      <c r="AN91" s="68"/>
      <c r="AO91" s="68"/>
      <c r="AP91" s="68"/>
      <c r="AQ91" s="68"/>
    </row>
    <row r="92" spans="1:43">
      <c r="A92" s="666" t="s">
        <v>917</v>
      </c>
      <c r="B92" s="160">
        <v>5.9299999999999999E-2</v>
      </c>
      <c r="C92" s="160">
        <v>5.79E-2</v>
      </c>
      <c r="D92" s="160">
        <v>4.8599999999999997E-2</v>
      </c>
      <c r="E92" s="160">
        <v>6.6000000000000003E-2</v>
      </c>
      <c r="F92" s="160">
        <v>6.5699999999999995E-2</v>
      </c>
      <c r="G92" s="160">
        <v>3.6600000000000001E-2</v>
      </c>
      <c r="H92" s="160">
        <v>7.4200000000000002E-2</v>
      </c>
      <c r="I92" s="160">
        <v>6.3100000000000003E-2</v>
      </c>
      <c r="J92" s="160">
        <v>5.7799999999999997E-2</v>
      </c>
      <c r="K92" s="160">
        <v>5.0599999999999999E-2</v>
      </c>
      <c r="L92" s="160">
        <v>6.2600000000000003E-2</v>
      </c>
      <c r="M92" s="160">
        <v>6.5299999999999997E-2</v>
      </c>
      <c r="N92" s="160">
        <v>0.10390000000000001</v>
      </c>
      <c r="O92" s="160">
        <v>5.7099999999999998E-2</v>
      </c>
      <c r="P92" s="160">
        <v>4.3099999999999999E-2</v>
      </c>
      <c r="Q92" s="160">
        <v>6.4500000000000002E-2</v>
      </c>
      <c r="R92" s="160">
        <v>5.0999999999999997E-2</v>
      </c>
      <c r="S92" s="160">
        <v>9.2899999999999996E-2</v>
      </c>
      <c r="T92" s="160">
        <v>7.2999999999999995E-2</v>
      </c>
      <c r="U92" s="160">
        <v>8.6499999999999994E-2</v>
      </c>
      <c r="V92" s="160">
        <v>3.7999999999999999E-2</v>
      </c>
      <c r="W92" s="160">
        <v>6.4199999999999993E-2</v>
      </c>
      <c r="X92" s="160">
        <v>5.9200000000000003E-2</v>
      </c>
      <c r="Y92" s="160">
        <v>5.6099999999999997E-2</v>
      </c>
      <c r="Z92" s="160">
        <v>5.7099999999999998E-2</v>
      </c>
      <c r="AA92" s="160">
        <v>6.2399999999999997E-2</v>
      </c>
      <c r="AB92" s="160">
        <v>4.1300000000000003E-2</v>
      </c>
      <c r="AC92" s="160">
        <v>8.0100000000000005E-2</v>
      </c>
      <c r="AD92" s="160">
        <v>0.11169999999999999</v>
      </c>
      <c r="AE92" s="160">
        <v>6.4199999999999993E-2</v>
      </c>
      <c r="AF92" s="160">
        <v>5.4300000000000001E-2</v>
      </c>
      <c r="AG92" s="160">
        <v>7.1900000000000006E-2</v>
      </c>
      <c r="AH92" s="160">
        <v>8.2500000000000004E-2</v>
      </c>
      <c r="AI92" s="160">
        <v>9.9299999999999999E-2</v>
      </c>
      <c r="AJ92" s="160">
        <v>7.0300000000000001E-2</v>
      </c>
      <c r="AK92" s="160">
        <v>9.2399999999999996E-2</v>
      </c>
      <c r="AL92" s="160">
        <v>6.88E-2</v>
      </c>
      <c r="AM92" s="160">
        <v>9.9400000000000002E-2</v>
      </c>
      <c r="AN92" s="160">
        <v>4.7699999999999999E-2</v>
      </c>
      <c r="AO92" s="160">
        <v>0.08</v>
      </c>
      <c r="AP92" s="160">
        <v>9.4500000000000001E-2</v>
      </c>
      <c r="AQ92" s="160">
        <v>6.0900000000000003E-2</v>
      </c>
    </row>
    <row r="93" spans="1:43">
      <c r="A93" s="666" t="s">
        <v>919</v>
      </c>
      <c r="B93" s="160">
        <v>8.3299999999999999E-2</v>
      </c>
      <c r="C93" s="160">
        <v>7.6899999999999996E-2</v>
      </c>
      <c r="D93" s="160">
        <v>6.13E-2</v>
      </c>
      <c r="E93" s="160">
        <v>8.7499999999999994E-2</v>
      </c>
      <c r="F93" s="160">
        <v>7.6899999999999996E-2</v>
      </c>
      <c r="G93" s="160">
        <v>4.4200000000000003E-2</v>
      </c>
      <c r="H93" s="160">
        <v>8.5500000000000007E-2</v>
      </c>
      <c r="I93" s="160">
        <v>7.5600000000000001E-2</v>
      </c>
      <c r="J93" s="160">
        <v>6.9000000000000006E-2</v>
      </c>
      <c r="K93" s="160">
        <v>6.0699999999999997E-2</v>
      </c>
      <c r="L93" s="160">
        <v>7.1900000000000006E-2</v>
      </c>
      <c r="M93" s="160">
        <v>7.0900000000000005E-2</v>
      </c>
      <c r="N93" s="160">
        <v>0.13059999999999999</v>
      </c>
      <c r="O93" s="160">
        <v>7.4700000000000003E-2</v>
      </c>
      <c r="P93" s="160">
        <v>5.2900000000000003E-2</v>
      </c>
      <c r="Q93" s="160">
        <v>8.6900000000000005E-2</v>
      </c>
      <c r="R93" s="160">
        <v>5.9900000000000002E-2</v>
      </c>
      <c r="S93" s="160">
        <v>0.11749999999999999</v>
      </c>
      <c r="T93" s="160">
        <v>8.1100000000000005E-2</v>
      </c>
      <c r="U93" s="160">
        <v>0.1157</v>
      </c>
      <c r="V93" s="160">
        <v>4.4499999999999998E-2</v>
      </c>
      <c r="W93" s="160">
        <v>7.1099999999999997E-2</v>
      </c>
      <c r="X93" s="160">
        <v>7.8100000000000003E-2</v>
      </c>
      <c r="Y93" s="160">
        <v>6.4100000000000004E-2</v>
      </c>
      <c r="Z93" s="160">
        <v>6.9199999999999998E-2</v>
      </c>
      <c r="AA93" s="160">
        <v>7.3899999999999993E-2</v>
      </c>
      <c r="AB93" s="160">
        <v>4.6899999999999997E-2</v>
      </c>
      <c r="AC93" s="160">
        <v>0.10390000000000001</v>
      </c>
      <c r="AD93" s="160">
        <v>0.13519999999999999</v>
      </c>
      <c r="AE93" s="160">
        <v>7.3599999999999999E-2</v>
      </c>
      <c r="AF93" s="160">
        <v>6.4299999999999996E-2</v>
      </c>
      <c r="AG93" s="160">
        <v>8.0799999999999997E-2</v>
      </c>
      <c r="AH93" s="160">
        <v>0.1045</v>
      </c>
      <c r="AI93" s="160">
        <v>0.12870000000000001</v>
      </c>
      <c r="AJ93" s="160">
        <v>8.6900000000000005E-2</v>
      </c>
      <c r="AK93" s="160">
        <v>0.1075</v>
      </c>
      <c r="AL93" s="160">
        <v>8.1699999999999995E-2</v>
      </c>
      <c r="AM93" s="160">
        <v>0.1166</v>
      </c>
      <c r="AN93" s="160">
        <v>5.4800000000000001E-2</v>
      </c>
      <c r="AO93" s="160">
        <v>0.1019</v>
      </c>
      <c r="AP93" s="160">
        <v>0.1181</v>
      </c>
      <c r="AQ93" s="160">
        <v>7.5899999999999995E-2</v>
      </c>
    </row>
    <row r="94" spans="1:43">
      <c r="A94" s="666" t="s">
        <v>921</v>
      </c>
      <c r="B94" s="160">
        <v>8.9099999999999999E-2</v>
      </c>
      <c r="C94" s="160">
        <v>8.2100000000000006E-2</v>
      </c>
      <c r="D94" s="160">
        <v>7.3200000000000001E-2</v>
      </c>
      <c r="E94" s="160">
        <v>9.7799999999999998E-2</v>
      </c>
      <c r="F94" s="160">
        <v>0.1071</v>
      </c>
      <c r="G94" s="160">
        <v>5.3400000000000003E-2</v>
      </c>
      <c r="H94" s="160">
        <v>9.5100000000000004E-2</v>
      </c>
      <c r="I94" s="160">
        <v>7.8299999999999995E-2</v>
      </c>
      <c r="J94" s="160">
        <v>7.3300000000000004E-2</v>
      </c>
      <c r="K94" s="160">
        <v>6.7000000000000004E-2</v>
      </c>
      <c r="L94" s="160">
        <v>8.3400000000000002E-2</v>
      </c>
      <c r="M94" s="160">
        <v>7.7100000000000002E-2</v>
      </c>
      <c r="N94" s="160">
        <v>0.13769999999999999</v>
      </c>
      <c r="O94" s="160">
        <v>8.2199999999999995E-2</v>
      </c>
      <c r="P94" s="160">
        <v>6.6000000000000003E-2</v>
      </c>
      <c r="Q94" s="160">
        <v>9.1999999999999998E-2</v>
      </c>
      <c r="R94" s="160">
        <v>6.5699999999999995E-2</v>
      </c>
      <c r="S94" s="160">
        <v>0.1215</v>
      </c>
      <c r="T94" s="160">
        <v>9.6799999999999997E-2</v>
      </c>
      <c r="U94" s="160">
        <v>0.1186</v>
      </c>
      <c r="V94" s="160">
        <v>4.7500000000000001E-2</v>
      </c>
      <c r="W94" s="160">
        <v>8.5699999999999998E-2</v>
      </c>
      <c r="X94" s="160">
        <v>8.7599999999999997E-2</v>
      </c>
      <c r="Y94" s="160">
        <v>7.2900000000000006E-2</v>
      </c>
      <c r="Z94" s="160">
        <v>7.5700000000000003E-2</v>
      </c>
      <c r="AA94" s="160">
        <v>8.0799999999999997E-2</v>
      </c>
      <c r="AB94" s="160">
        <v>5.45E-2</v>
      </c>
      <c r="AC94" s="160">
        <v>0.10589999999999999</v>
      </c>
      <c r="AD94" s="160">
        <v>0.14099999999999999</v>
      </c>
      <c r="AE94" s="160">
        <v>9.3200000000000005E-2</v>
      </c>
      <c r="AF94" s="160">
        <v>6.6600000000000006E-2</v>
      </c>
      <c r="AG94" s="160">
        <v>9.0499999999999997E-2</v>
      </c>
      <c r="AH94" s="160">
        <v>0.1074</v>
      </c>
      <c r="AI94" s="160">
        <v>0.13900000000000001</v>
      </c>
      <c r="AJ94" s="160">
        <v>9.9900000000000003E-2</v>
      </c>
      <c r="AK94" s="160">
        <v>0.108</v>
      </c>
      <c r="AL94" s="160">
        <v>8.5599999999999996E-2</v>
      </c>
      <c r="AM94" s="160">
        <v>0.1115</v>
      </c>
      <c r="AN94" s="160">
        <v>6.0100000000000001E-2</v>
      </c>
      <c r="AO94" s="160">
        <v>9.3399999999999997E-2</v>
      </c>
      <c r="AP94" s="160">
        <v>0.12509999999999999</v>
      </c>
      <c r="AQ94" s="160">
        <v>8.4099999999999994E-2</v>
      </c>
    </row>
    <row r="95" spans="1:43">
      <c r="A95" s="666" t="s">
        <v>1341</v>
      </c>
      <c r="B95" s="160">
        <v>0.1052</v>
      </c>
      <c r="C95" s="160">
        <v>8.9800000000000005E-2</v>
      </c>
      <c r="D95" s="160">
        <v>6.7000000000000004E-2</v>
      </c>
      <c r="E95" s="160">
        <v>8.7300000000000003E-2</v>
      </c>
      <c r="F95" s="160">
        <v>0.1145</v>
      </c>
      <c r="G95" s="160">
        <v>5.4899999999999997E-2</v>
      </c>
      <c r="H95" s="160">
        <v>0.1099</v>
      </c>
      <c r="I95" s="160">
        <v>9.4899999999999998E-2</v>
      </c>
      <c r="J95" s="160">
        <v>8.1900000000000001E-2</v>
      </c>
      <c r="K95" s="160">
        <v>7.4499999999999997E-2</v>
      </c>
      <c r="L95" s="160">
        <v>8.9800000000000005E-2</v>
      </c>
      <c r="M95" s="160">
        <v>9.1300000000000006E-2</v>
      </c>
      <c r="N95" s="160">
        <v>0.14779999999999999</v>
      </c>
      <c r="O95" s="160">
        <v>7.1499999999999994E-2</v>
      </c>
      <c r="P95" s="160">
        <v>5.5500000000000001E-2</v>
      </c>
      <c r="Q95" s="160">
        <v>7.9500000000000001E-2</v>
      </c>
      <c r="R95" s="160">
        <v>7.0199999999999999E-2</v>
      </c>
      <c r="S95" s="160">
        <v>0.17230000000000001</v>
      </c>
      <c r="T95" s="160">
        <v>9.8699999999999996E-2</v>
      </c>
      <c r="U95" s="160">
        <v>0.11849999999999999</v>
      </c>
      <c r="V95" s="160">
        <v>5.0999999999999997E-2</v>
      </c>
      <c r="W95" s="160">
        <v>7.8100000000000003E-2</v>
      </c>
      <c r="X95" s="160">
        <v>8.6300000000000002E-2</v>
      </c>
      <c r="Y95" s="160">
        <v>7.5800000000000006E-2</v>
      </c>
      <c r="Z95" s="160">
        <v>8.0600000000000005E-2</v>
      </c>
      <c r="AA95" s="160">
        <v>9.0499999999999997E-2</v>
      </c>
      <c r="AB95" s="160">
        <v>5.8400000000000001E-2</v>
      </c>
      <c r="AC95" s="160">
        <v>0.11269999999999999</v>
      </c>
      <c r="AD95" s="160">
        <v>0.1608</v>
      </c>
      <c r="AE95" s="160">
        <v>8.1900000000000001E-2</v>
      </c>
      <c r="AF95" s="160">
        <v>0.15390000000000001</v>
      </c>
      <c r="AG95" s="160">
        <v>9.4200000000000006E-2</v>
      </c>
      <c r="AH95" s="160">
        <v>0.12540000000000001</v>
      </c>
      <c r="AI95" s="160">
        <v>0.20949999999999999</v>
      </c>
      <c r="AJ95" s="160">
        <v>8.77E-2</v>
      </c>
      <c r="AK95" s="160">
        <v>0.36870000000000003</v>
      </c>
      <c r="AL95" s="160">
        <v>8.3900000000000002E-2</v>
      </c>
      <c r="AM95" s="160">
        <v>0.13420000000000001</v>
      </c>
      <c r="AN95" s="160">
        <v>6.2600000000000003E-2</v>
      </c>
      <c r="AO95" s="160">
        <v>0.11650000000000001</v>
      </c>
      <c r="AP95" s="160">
        <v>0.13539999999999999</v>
      </c>
      <c r="AQ95" s="160">
        <v>8.9499999999999996E-2</v>
      </c>
    </row>
    <row r="96" spans="1:43">
      <c r="A96" s="667" t="s">
        <v>563</v>
      </c>
      <c r="B96" s="67"/>
      <c r="C96" s="67"/>
      <c r="D96" s="67"/>
      <c r="E96" s="67"/>
      <c r="F96" s="67"/>
      <c r="G96" s="67"/>
      <c r="H96" s="67"/>
      <c r="I96" s="67"/>
      <c r="J96" s="67"/>
      <c r="K96" s="67"/>
      <c r="L96" s="68"/>
      <c r="M96" s="68"/>
      <c r="N96" s="68"/>
      <c r="O96" s="67"/>
      <c r="P96" s="67"/>
      <c r="Q96" s="67"/>
      <c r="R96" s="67"/>
      <c r="S96" s="67"/>
      <c r="T96" s="68"/>
      <c r="U96" s="68"/>
      <c r="V96" s="68"/>
      <c r="W96" s="67"/>
      <c r="X96" s="67"/>
      <c r="Y96" s="67"/>
      <c r="Z96" s="67"/>
      <c r="AA96" s="67"/>
      <c r="AB96" s="68"/>
      <c r="AC96" s="68"/>
      <c r="AD96" s="68"/>
      <c r="AE96" s="67"/>
      <c r="AF96" s="67"/>
      <c r="AG96" s="67"/>
      <c r="AH96" s="67"/>
      <c r="AI96" s="67"/>
      <c r="AJ96" s="68"/>
      <c r="AK96" s="68"/>
      <c r="AL96" s="68"/>
      <c r="AM96" s="68"/>
      <c r="AN96" s="68"/>
      <c r="AO96" s="68"/>
      <c r="AP96" s="68"/>
      <c r="AQ96" s="68"/>
    </row>
    <row r="97" spans="1:43">
      <c r="A97" s="666" t="s">
        <v>924</v>
      </c>
      <c r="B97" s="160">
        <v>0.503</v>
      </c>
      <c r="C97" s="160">
        <v>0.52549999999999997</v>
      </c>
      <c r="D97" s="160">
        <v>0.54239999999999999</v>
      </c>
      <c r="E97" s="160">
        <v>0.55030000000000001</v>
      </c>
      <c r="F97" s="160">
        <v>0.69710000000000005</v>
      </c>
      <c r="G97" s="160">
        <v>0.48649999999999999</v>
      </c>
      <c r="H97" s="160">
        <v>0.71240000000000003</v>
      </c>
      <c r="I97" s="160">
        <v>0.53290000000000004</v>
      </c>
      <c r="J97" s="160">
        <v>0.58620000000000005</v>
      </c>
      <c r="K97" s="160">
        <v>0.63729999999999998</v>
      </c>
      <c r="L97" s="160">
        <v>0.57389999999999997</v>
      </c>
      <c r="M97" s="160">
        <v>0.6542</v>
      </c>
      <c r="N97" s="160">
        <v>0.61909999999999998</v>
      </c>
      <c r="O97" s="160">
        <v>0.61260000000000003</v>
      </c>
      <c r="P97" s="160">
        <v>0.58679999999999999</v>
      </c>
      <c r="Q97" s="160">
        <v>0.56340000000000001</v>
      </c>
      <c r="R97" s="160">
        <v>0.57940000000000003</v>
      </c>
      <c r="S97" s="160">
        <v>0.64119999999999999</v>
      </c>
      <c r="T97" s="160">
        <v>0.66149999999999998</v>
      </c>
      <c r="U97" s="160">
        <v>0.63629999999999998</v>
      </c>
      <c r="V97" s="160">
        <v>0.62170000000000003</v>
      </c>
      <c r="W97" s="160">
        <v>0.4037</v>
      </c>
      <c r="X97" s="160">
        <v>0.65600000000000003</v>
      </c>
      <c r="Y97" s="160">
        <v>0.58630000000000004</v>
      </c>
      <c r="Z97" s="160">
        <v>0.60940000000000005</v>
      </c>
      <c r="AA97" s="160">
        <v>0.62429999999999997</v>
      </c>
      <c r="AB97" s="160">
        <v>0.59409999999999996</v>
      </c>
      <c r="AC97" s="160">
        <v>0.56869999999999998</v>
      </c>
      <c r="AD97" s="160">
        <v>0.62919999999999998</v>
      </c>
      <c r="AE97" s="160">
        <v>0.55610000000000004</v>
      </c>
      <c r="AF97" s="160">
        <v>0.6321</v>
      </c>
      <c r="AG97" s="160">
        <v>0.66769999999999996</v>
      </c>
      <c r="AH97" s="160">
        <v>0.61129999999999995</v>
      </c>
      <c r="AI97" s="160">
        <v>0.65690000000000004</v>
      </c>
      <c r="AJ97" s="160">
        <v>0.71909999999999996</v>
      </c>
      <c r="AK97" s="160">
        <v>0.66069999999999995</v>
      </c>
      <c r="AL97" s="160">
        <v>0.61699999999999999</v>
      </c>
      <c r="AM97" s="160">
        <v>0.61380000000000001</v>
      </c>
      <c r="AN97" s="160">
        <v>0.55720000000000003</v>
      </c>
      <c r="AO97" s="160">
        <v>0.59409999999999996</v>
      </c>
      <c r="AP97" s="160">
        <v>0.71499999999999997</v>
      </c>
      <c r="AQ97" s="160">
        <v>0.56469999999999998</v>
      </c>
    </row>
    <row r="98" spans="1:43">
      <c r="A98" s="666" t="s">
        <v>926</v>
      </c>
      <c r="B98" s="160">
        <v>4.0599999999999997E-2</v>
      </c>
      <c r="C98" s="160">
        <v>5.2200000000000003E-2</v>
      </c>
      <c r="D98" s="160">
        <v>4.24E-2</v>
      </c>
      <c r="E98" s="160">
        <v>3.7100000000000001E-2</v>
      </c>
      <c r="F98" s="160">
        <v>2.7900000000000001E-2</v>
      </c>
      <c r="G98" s="160">
        <v>5.4899999999999997E-2</v>
      </c>
      <c r="H98" s="160">
        <v>2.9700000000000001E-2</v>
      </c>
      <c r="I98" s="160">
        <v>2.5999999999999999E-2</v>
      </c>
      <c r="J98" s="160">
        <v>4.6300000000000001E-2</v>
      </c>
      <c r="K98" s="160">
        <v>2.7900000000000001E-2</v>
      </c>
      <c r="L98" s="160">
        <v>2.9700000000000001E-2</v>
      </c>
      <c r="M98" s="160">
        <v>3.6299999999999999E-2</v>
      </c>
      <c r="N98" s="160">
        <v>2.3E-2</v>
      </c>
      <c r="O98" s="160">
        <v>4.4200000000000003E-2</v>
      </c>
      <c r="P98" s="160">
        <v>2.3599999999999999E-2</v>
      </c>
      <c r="Q98" s="160">
        <v>4.6899999999999997E-2</v>
      </c>
      <c r="R98" s="160">
        <v>6.6100000000000006E-2</v>
      </c>
      <c r="S98" s="160">
        <v>7.9600000000000004E-2</v>
      </c>
      <c r="T98" s="160">
        <v>2.64E-2</v>
      </c>
      <c r="U98" s="160">
        <v>4.4900000000000002E-2</v>
      </c>
      <c r="V98" s="160">
        <v>3.6900000000000002E-2</v>
      </c>
      <c r="W98" s="160">
        <v>3.04E-2</v>
      </c>
      <c r="X98" s="160">
        <v>4.5900000000000003E-2</v>
      </c>
      <c r="Y98" s="160">
        <v>2.63E-2</v>
      </c>
      <c r="Z98" s="160">
        <v>2.93E-2</v>
      </c>
      <c r="AA98" s="160">
        <v>3.3500000000000002E-2</v>
      </c>
      <c r="AB98" s="160">
        <v>2.06E-2</v>
      </c>
      <c r="AC98" s="160">
        <v>4.4699999999999997E-2</v>
      </c>
      <c r="AD98" s="160">
        <v>4.19E-2</v>
      </c>
      <c r="AE98" s="160">
        <v>5.5599999999999997E-2</v>
      </c>
      <c r="AF98" s="160">
        <v>8.5000000000000006E-2</v>
      </c>
      <c r="AG98" s="160">
        <v>4.1599999999999998E-2</v>
      </c>
      <c r="AH98" s="160">
        <v>5.1400000000000001E-2</v>
      </c>
      <c r="AI98" s="160">
        <v>7.0199999999999999E-2</v>
      </c>
      <c r="AJ98" s="160">
        <v>1.9699999999999999E-2</v>
      </c>
      <c r="AK98" s="160">
        <v>5.11E-2</v>
      </c>
      <c r="AL98" s="160">
        <v>5.9799999999999999E-2</v>
      </c>
      <c r="AM98" s="160">
        <v>3.6900000000000002E-2</v>
      </c>
      <c r="AN98" s="160">
        <v>6.2300000000000001E-2</v>
      </c>
      <c r="AO98" s="160">
        <v>1.6199999999999999E-2</v>
      </c>
      <c r="AP98" s="160">
        <v>3.3300000000000003E-2</v>
      </c>
      <c r="AQ98" s="160">
        <v>4.1399999999999999E-2</v>
      </c>
    </row>
    <row r="99" spans="1:43">
      <c r="A99" s="666" t="s">
        <v>928</v>
      </c>
      <c r="B99" s="160">
        <v>0.45639999999999997</v>
      </c>
      <c r="C99" s="160">
        <v>0.42230000000000001</v>
      </c>
      <c r="D99" s="160">
        <v>0.41520000000000001</v>
      </c>
      <c r="E99" s="160">
        <v>0.41260000000000002</v>
      </c>
      <c r="F99" s="160">
        <v>0.27500000000000002</v>
      </c>
      <c r="G99" s="160">
        <v>0.45860000000000001</v>
      </c>
      <c r="H99" s="160">
        <v>0.25790000000000002</v>
      </c>
      <c r="I99" s="160">
        <v>0.441</v>
      </c>
      <c r="J99" s="160">
        <v>0.3674</v>
      </c>
      <c r="K99" s="160">
        <v>0.33489999999999998</v>
      </c>
      <c r="L99" s="160">
        <v>0.39639999999999997</v>
      </c>
      <c r="M99" s="160">
        <v>0.3095</v>
      </c>
      <c r="N99" s="160">
        <v>0.3579</v>
      </c>
      <c r="O99" s="160">
        <v>0.34310000000000002</v>
      </c>
      <c r="P99" s="160">
        <v>0.3896</v>
      </c>
      <c r="Q99" s="160">
        <v>0.38969999999999999</v>
      </c>
      <c r="R99" s="160">
        <v>0.35449999999999998</v>
      </c>
      <c r="S99" s="160">
        <v>0.2792</v>
      </c>
      <c r="T99" s="160">
        <v>0.31209999999999999</v>
      </c>
      <c r="U99" s="160">
        <v>0.31879999999999997</v>
      </c>
      <c r="V99" s="160">
        <v>0.34139999999999998</v>
      </c>
      <c r="W99" s="160">
        <v>0.56589999999999996</v>
      </c>
      <c r="X99" s="160">
        <v>0.29809999999999998</v>
      </c>
      <c r="Y99" s="160">
        <v>0.38740000000000002</v>
      </c>
      <c r="Z99" s="160">
        <v>0.36130000000000001</v>
      </c>
      <c r="AA99" s="160">
        <v>0.3422</v>
      </c>
      <c r="AB99" s="160">
        <v>0.38540000000000002</v>
      </c>
      <c r="AC99" s="160">
        <v>0.3866</v>
      </c>
      <c r="AD99" s="160">
        <v>0.32890000000000003</v>
      </c>
      <c r="AE99" s="160">
        <v>0.38829999999999998</v>
      </c>
      <c r="AF99" s="160">
        <v>0.28289999999999998</v>
      </c>
      <c r="AG99" s="160">
        <v>0.29070000000000001</v>
      </c>
      <c r="AH99" s="160">
        <v>0.33729999999999999</v>
      </c>
      <c r="AI99" s="160">
        <v>0.27289999999999998</v>
      </c>
      <c r="AJ99" s="160">
        <v>0.26119999999999999</v>
      </c>
      <c r="AK99" s="160">
        <v>0.28820000000000001</v>
      </c>
      <c r="AL99" s="160">
        <v>0.3231</v>
      </c>
      <c r="AM99" s="160">
        <v>0.3493</v>
      </c>
      <c r="AN99" s="160">
        <v>0.38040000000000002</v>
      </c>
      <c r="AO99" s="160">
        <v>0.38969999999999999</v>
      </c>
      <c r="AP99" s="160">
        <v>0.25169999999999998</v>
      </c>
      <c r="AQ99" s="160">
        <v>0.39389999999999997</v>
      </c>
    </row>
    <row r="100" spans="1:43">
      <c r="A100" s="666" t="s">
        <v>930</v>
      </c>
      <c r="B100" s="160">
        <v>0.50290000000000001</v>
      </c>
      <c r="C100" s="160">
        <v>0.35770000000000002</v>
      </c>
      <c r="D100" s="160">
        <v>0.38900000000000001</v>
      </c>
      <c r="E100" s="160">
        <v>0.52849999999999997</v>
      </c>
      <c r="F100" s="160">
        <v>0.45129999999999998</v>
      </c>
      <c r="G100" s="160">
        <v>0.34260000000000002</v>
      </c>
      <c r="H100" s="160">
        <v>0.49790000000000001</v>
      </c>
      <c r="I100" s="160">
        <v>0.51300000000000001</v>
      </c>
      <c r="J100" s="160">
        <v>0.43980000000000002</v>
      </c>
      <c r="K100" s="160">
        <v>0.44400000000000001</v>
      </c>
      <c r="L100" s="160">
        <v>0.61719999999999997</v>
      </c>
      <c r="M100" s="160">
        <v>0.51049999999999995</v>
      </c>
      <c r="N100" s="160">
        <v>0.64329999999999998</v>
      </c>
      <c r="O100" s="160">
        <v>0.37269999999999998</v>
      </c>
      <c r="P100" s="160">
        <v>0.27710000000000001</v>
      </c>
      <c r="Q100" s="160">
        <v>0.52270000000000005</v>
      </c>
      <c r="R100" s="160">
        <v>0.41</v>
      </c>
      <c r="S100" s="160">
        <v>0.64510000000000001</v>
      </c>
      <c r="T100" s="160">
        <v>0.54059999999999997</v>
      </c>
      <c r="U100" s="160">
        <v>0.44769999999999999</v>
      </c>
      <c r="V100" s="160">
        <v>0.35099999999999998</v>
      </c>
      <c r="W100" s="160">
        <v>0.43180000000000002</v>
      </c>
      <c r="X100" s="160">
        <v>0.55030000000000001</v>
      </c>
      <c r="Y100" s="160">
        <v>0.49930000000000002</v>
      </c>
      <c r="Z100" s="160">
        <v>0.48220000000000002</v>
      </c>
      <c r="AA100" s="160">
        <v>0.42649999999999999</v>
      </c>
      <c r="AB100" s="160">
        <v>0.3654</v>
      </c>
      <c r="AC100" s="160">
        <v>0.48399999999999999</v>
      </c>
      <c r="AD100" s="160">
        <v>0.5363</v>
      </c>
      <c r="AE100" s="160">
        <v>0.58350000000000002</v>
      </c>
      <c r="AF100" s="160">
        <v>0.30869999999999997</v>
      </c>
      <c r="AG100" s="160">
        <v>0.58220000000000005</v>
      </c>
      <c r="AH100" s="160">
        <v>0.57040000000000002</v>
      </c>
      <c r="AI100" s="160">
        <v>0.53990000000000005</v>
      </c>
      <c r="AJ100" s="160">
        <v>0.56989999999999996</v>
      </c>
      <c r="AK100" s="160">
        <v>0.32069999999999999</v>
      </c>
      <c r="AL100" s="160">
        <v>0.29709999999999998</v>
      </c>
      <c r="AM100" s="160">
        <v>0.49840000000000001</v>
      </c>
      <c r="AN100" s="160">
        <v>0.46450000000000002</v>
      </c>
      <c r="AO100" s="160">
        <v>0.34489999999999998</v>
      </c>
      <c r="AP100" s="160">
        <v>0.77239999999999998</v>
      </c>
      <c r="AQ100" s="160">
        <v>0.44590000000000002</v>
      </c>
    </row>
    <row r="101" spans="1:43">
      <c r="A101" s="667" t="s">
        <v>564</v>
      </c>
      <c r="B101" s="67"/>
      <c r="C101" s="67"/>
      <c r="D101" s="67"/>
      <c r="E101" s="67"/>
      <c r="F101" s="67"/>
      <c r="G101" s="67"/>
      <c r="H101" s="67"/>
      <c r="I101" s="67"/>
      <c r="J101" s="67"/>
      <c r="K101" s="67"/>
      <c r="L101" s="68"/>
      <c r="M101" s="68"/>
      <c r="N101" s="68"/>
      <c r="O101" s="67"/>
      <c r="P101" s="67"/>
      <c r="Q101" s="67"/>
      <c r="R101" s="67"/>
      <c r="S101" s="67"/>
      <c r="T101" s="68"/>
      <c r="U101" s="68"/>
      <c r="V101" s="68"/>
      <c r="W101" s="67"/>
      <c r="X101" s="67"/>
      <c r="Y101" s="67"/>
      <c r="Z101" s="67"/>
      <c r="AA101" s="67"/>
      <c r="AB101" s="68"/>
      <c r="AC101" s="68"/>
      <c r="AD101" s="68"/>
      <c r="AE101" s="67"/>
      <c r="AF101" s="67"/>
      <c r="AG101" s="67"/>
      <c r="AH101" s="67"/>
      <c r="AI101" s="67"/>
      <c r="AJ101" s="68"/>
      <c r="AK101" s="68"/>
      <c r="AL101" s="68"/>
      <c r="AM101" s="68"/>
      <c r="AN101" s="68"/>
      <c r="AO101" s="68"/>
      <c r="AP101" s="68"/>
      <c r="AQ101" s="68"/>
    </row>
    <row r="102" spans="1:43">
      <c r="A102" s="666" t="s">
        <v>932</v>
      </c>
      <c r="B102" s="160">
        <v>6.3299999999999995E-2</v>
      </c>
      <c r="C102" s="160">
        <v>4.5699999999999998E-2</v>
      </c>
      <c r="D102" s="160">
        <v>3.2399999999999998E-2</v>
      </c>
      <c r="E102" s="160">
        <v>6.7900000000000002E-2</v>
      </c>
      <c r="F102" s="160">
        <v>3.8300000000000001E-2</v>
      </c>
      <c r="G102" s="160">
        <v>3.4500000000000003E-2</v>
      </c>
      <c r="H102" s="160">
        <v>7.7100000000000002E-2</v>
      </c>
      <c r="I102" s="160">
        <v>6.2399999999999997E-2</v>
      </c>
      <c r="J102" s="160">
        <v>5.6500000000000002E-2</v>
      </c>
      <c r="K102" s="160">
        <v>5.8400000000000001E-2</v>
      </c>
      <c r="L102" s="160">
        <v>6.6299999999999998E-2</v>
      </c>
      <c r="M102" s="160">
        <v>7.9600000000000004E-2</v>
      </c>
      <c r="N102" s="160">
        <v>0.1105</v>
      </c>
      <c r="O102" s="160">
        <v>5.8400000000000001E-2</v>
      </c>
      <c r="P102" s="160">
        <v>4.0899999999999999E-2</v>
      </c>
      <c r="Q102" s="160">
        <v>5.8200000000000002E-2</v>
      </c>
      <c r="R102" s="160">
        <v>6.6400000000000001E-2</v>
      </c>
      <c r="S102" s="160">
        <v>0.1099</v>
      </c>
      <c r="T102" s="160">
        <v>7.3700000000000002E-2</v>
      </c>
      <c r="U102" s="160">
        <v>8.7900000000000006E-2</v>
      </c>
      <c r="V102" s="160">
        <v>5.7099999999999998E-2</v>
      </c>
      <c r="W102" s="160">
        <v>7.1900000000000006E-2</v>
      </c>
      <c r="X102" s="160">
        <v>5.4399999999999997E-2</v>
      </c>
      <c r="Y102" s="160">
        <v>7.0300000000000001E-2</v>
      </c>
      <c r="Z102" s="160">
        <v>6.5600000000000006E-2</v>
      </c>
      <c r="AA102" s="160">
        <v>5.0200000000000002E-2</v>
      </c>
      <c r="AB102" s="160">
        <v>4.0800000000000003E-2</v>
      </c>
      <c r="AC102" s="160">
        <v>7.9600000000000004E-2</v>
      </c>
      <c r="AD102" s="160">
        <v>0.13150000000000001</v>
      </c>
      <c r="AE102" s="160">
        <v>6.9800000000000001E-2</v>
      </c>
      <c r="AF102" s="160">
        <v>6.4000000000000001E-2</v>
      </c>
      <c r="AG102" s="160">
        <v>7.9899999999999999E-2</v>
      </c>
      <c r="AH102" s="160">
        <v>7.2300000000000003E-2</v>
      </c>
      <c r="AI102" s="160">
        <v>7.0099999999999996E-2</v>
      </c>
      <c r="AJ102" s="160">
        <v>7.17E-2</v>
      </c>
      <c r="AK102" s="160">
        <v>0.15240000000000001</v>
      </c>
      <c r="AL102" s="160">
        <v>3.9199999999999999E-2</v>
      </c>
      <c r="AM102" s="160">
        <v>7.2099999999999997E-2</v>
      </c>
      <c r="AN102" s="160">
        <v>6.4100000000000004E-2</v>
      </c>
      <c r="AO102" s="160">
        <v>6.7799999999999999E-2</v>
      </c>
      <c r="AP102" s="160">
        <v>8.5099999999999995E-2</v>
      </c>
      <c r="AQ102" s="160">
        <v>6.1600000000000002E-2</v>
      </c>
    </row>
    <row r="103" spans="1:43">
      <c r="A103" s="666" t="s">
        <v>934</v>
      </c>
      <c r="B103" s="160">
        <v>6.1499999999999999E-2</v>
      </c>
      <c r="C103" s="160">
        <v>4.1399999999999999E-2</v>
      </c>
      <c r="D103" s="160">
        <v>2.63E-2</v>
      </c>
      <c r="E103" s="160">
        <v>6.2899999999999998E-2</v>
      </c>
      <c r="F103" s="160">
        <v>4.2900000000000001E-2</v>
      </c>
      <c r="G103" s="160">
        <v>3.2399999999999998E-2</v>
      </c>
      <c r="H103" s="160">
        <v>7.7499999999999999E-2</v>
      </c>
      <c r="I103" s="160">
        <v>6.0499999999999998E-2</v>
      </c>
      <c r="J103" s="160">
        <v>5.5E-2</v>
      </c>
      <c r="K103" s="160">
        <v>5.7200000000000001E-2</v>
      </c>
      <c r="L103" s="160">
        <v>6.4000000000000001E-2</v>
      </c>
      <c r="M103" s="160">
        <v>7.7899999999999997E-2</v>
      </c>
      <c r="N103" s="160">
        <v>0.106</v>
      </c>
      <c r="O103" s="160">
        <v>5.6099999999999997E-2</v>
      </c>
      <c r="P103" s="160">
        <v>4.0800000000000003E-2</v>
      </c>
      <c r="Q103" s="160">
        <v>5.7700000000000001E-2</v>
      </c>
      <c r="R103" s="160">
        <v>6.6699999999999995E-2</v>
      </c>
      <c r="S103" s="160">
        <v>0.1153</v>
      </c>
      <c r="T103" s="160">
        <v>7.2999999999999995E-2</v>
      </c>
      <c r="U103" s="160">
        <v>7.9299999999999995E-2</v>
      </c>
      <c r="V103" s="160">
        <v>5.7700000000000001E-2</v>
      </c>
      <c r="W103" s="160">
        <v>7.1199999999999999E-2</v>
      </c>
      <c r="X103" s="160">
        <v>5.4399999999999997E-2</v>
      </c>
      <c r="Y103" s="160">
        <v>6.9900000000000004E-2</v>
      </c>
      <c r="Z103" s="160">
        <v>6.3500000000000001E-2</v>
      </c>
      <c r="AA103" s="160">
        <v>4.82E-2</v>
      </c>
      <c r="AB103" s="160">
        <v>4.0500000000000001E-2</v>
      </c>
      <c r="AC103" s="160">
        <v>7.6799999999999993E-2</v>
      </c>
      <c r="AD103" s="160">
        <v>0.12859999999999999</v>
      </c>
      <c r="AE103" s="160">
        <v>6.9099999999999995E-2</v>
      </c>
      <c r="AF103" s="160">
        <v>6.9400000000000003E-2</v>
      </c>
      <c r="AG103" s="160">
        <v>7.9399999999999998E-2</v>
      </c>
      <c r="AH103" s="160">
        <v>7.2499999999999995E-2</v>
      </c>
      <c r="AI103" s="160">
        <v>7.0199999999999999E-2</v>
      </c>
      <c r="AJ103" s="160">
        <v>6.7000000000000004E-2</v>
      </c>
      <c r="AK103" s="160">
        <v>0.15179999999999999</v>
      </c>
      <c r="AL103" s="160">
        <v>3.4299999999999997E-2</v>
      </c>
      <c r="AM103" s="160">
        <v>7.2400000000000006E-2</v>
      </c>
      <c r="AN103" s="160">
        <v>6.4299999999999996E-2</v>
      </c>
      <c r="AO103" s="160">
        <v>6.3799999999999996E-2</v>
      </c>
      <c r="AP103" s="160">
        <v>8.3799999999999999E-2</v>
      </c>
      <c r="AQ103" s="160">
        <v>5.9799999999999999E-2</v>
      </c>
    </row>
    <row r="104" spans="1:43">
      <c r="A104" s="668" t="s">
        <v>1342</v>
      </c>
      <c r="B104" s="160">
        <v>9.2100000000000001E-2</v>
      </c>
      <c r="C104" s="160">
        <v>5.7299999999999997E-2</v>
      </c>
      <c r="D104" s="160">
        <v>3.2599999999999997E-2</v>
      </c>
      <c r="E104" s="160">
        <v>8.72E-2</v>
      </c>
      <c r="F104" s="160">
        <v>4.6699999999999998E-2</v>
      </c>
      <c r="G104" s="160">
        <v>4.0599999999999997E-2</v>
      </c>
      <c r="H104" s="160">
        <v>9.3200000000000005E-2</v>
      </c>
      <c r="I104" s="160">
        <v>7.5800000000000006E-2</v>
      </c>
      <c r="J104" s="160">
        <v>7.0400000000000004E-2</v>
      </c>
      <c r="K104" s="160">
        <v>7.2400000000000006E-2</v>
      </c>
      <c r="L104" s="160">
        <v>7.7899999999999997E-2</v>
      </c>
      <c r="M104" s="160">
        <v>8.6099999999999996E-2</v>
      </c>
      <c r="N104" s="160">
        <v>0.12759999999999999</v>
      </c>
      <c r="O104" s="160">
        <v>7.6399999999999996E-2</v>
      </c>
      <c r="P104" s="160">
        <v>5.3800000000000001E-2</v>
      </c>
      <c r="Q104" s="160">
        <v>8.9499999999999996E-2</v>
      </c>
      <c r="R104" s="160">
        <v>7.0400000000000004E-2</v>
      </c>
      <c r="S104" s="160">
        <v>0.15</v>
      </c>
      <c r="T104" s="160">
        <v>8.43E-2</v>
      </c>
      <c r="U104" s="160">
        <v>0.1084</v>
      </c>
      <c r="V104" s="160">
        <v>7.5399999999999995E-2</v>
      </c>
      <c r="W104" s="160">
        <v>8.0799999999999997E-2</v>
      </c>
      <c r="X104" s="160">
        <v>7.9299999999999995E-2</v>
      </c>
      <c r="Y104" s="160">
        <v>8.6300000000000002E-2</v>
      </c>
      <c r="Z104" s="160">
        <v>7.8899999999999998E-2</v>
      </c>
      <c r="AA104" s="160">
        <v>6.54E-2</v>
      </c>
      <c r="AB104" s="160">
        <v>5.0500000000000003E-2</v>
      </c>
      <c r="AC104" s="160">
        <v>0.10150000000000001</v>
      </c>
      <c r="AD104" s="160">
        <v>0.156</v>
      </c>
      <c r="AE104" s="160">
        <v>8.2699999999999996E-2</v>
      </c>
      <c r="AF104" s="160">
        <v>8.4099999999999994E-2</v>
      </c>
      <c r="AG104" s="160">
        <v>9.1300000000000006E-2</v>
      </c>
      <c r="AH104" s="160">
        <v>9.98E-2</v>
      </c>
      <c r="AI104" s="160">
        <v>9.69E-2</v>
      </c>
      <c r="AJ104" s="160">
        <v>9.2600000000000002E-2</v>
      </c>
      <c r="AK104" s="160">
        <v>0.16919999999999999</v>
      </c>
      <c r="AL104" s="160">
        <v>3.6799999999999999E-2</v>
      </c>
      <c r="AM104" s="160">
        <v>8.6099999999999996E-2</v>
      </c>
      <c r="AN104" s="160">
        <v>7.4099999999999999E-2</v>
      </c>
      <c r="AO104" s="160">
        <v>7.9100000000000004E-2</v>
      </c>
      <c r="AP104" s="160">
        <v>0.10920000000000001</v>
      </c>
      <c r="AQ104" s="160">
        <v>7.7600000000000002E-2</v>
      </c>
    </row>
    <row r="105" spans="1:43">
      <c r="A105" s="668" t="s">
        <v>937</v>
      </c>
      <c r="B105" s="160">
        <v>0.12180000000000001</v>
      </c>
      <c r="C105" s="160">
        <v>9.7500000000000003E-2</v>
      </c>
      <c r="D105" s="160">
        <v>6.1600000000000002E-2</v>
      </c>
      <c r="E105" s="160">
        <v>0.1293</v>
      </c>
      <c r="F105" s="160">
        <v>6.6400000000000001E-2</v>
      </c>
      <c r="G105" s="160">
        <v>7.7100000000000002E-2</v>
      </c>
      <c r="H105" s="160">
        <v>0.12720000000000001</v>
      </c>
      <c r="I105" s="160">
        <v>0.1057</v>
      </c>
      <c r="J105" s="160">
        <v>0.11070000000000001</v>
      </c>
      <c r="K105" s="160">
        <v>0.1051</v>
      </c>
      <c r="L105" s="160">
        <v>0.112</v>
      </c>
      <c r="M105" s="160">
        <v>0.1166</v>
      </c>
      <c r="N105" s="160">
        <v>0.17560000000000001</v>
      </c>
      <c r="O105" s="160">
        <v>0.11409999999999999</v>
      </c>
      <c r="P105" s="160">
        <v>0.1019</v>
      </c>
      <c r="Q105" s="160">
        <v>0.12620000000000001</v>
      </c>
      <c r="R105" s="160">
        <v>0.1125</v>
      </c>
      <c r="S105" s="160">
        <v>0.17299999999999999</v>
      </c>
      <c r="T105" s="160">
        <v>0.1232</v>
      </c>
      <c r="U105" s="160">
        <v>0.15060000000000001</v>
      </c>
      <c r="V105" s="160">
        <v>0.1208</v>
      </c>
      <c r="W105" s="160">
        <v>0.1109</v>
      </c>
      <c r="X105" s="160">
        <v>0.1149</v>
      </c>
      <c r="Y105" s="160">
        <v>0.1313</v>
      </c>
      <c r="Z105" s="160">
        <v>0.11360000000000001</v>
      </c>
      <c r="AA105" s="160">
        <v>0.11269999999999999</v>
      </c>
      <c r="AB105" s="160">
        <v>9.1399999999999995E-2</v>
      </c>
      <c r="AC105" s="160">
        <v>0.14000000000000001</v>
      </c>
      <c r="AD105" s="160">
        <v>0.20660000000000001</v>
      </c>
      <c r="AE105" s="160">
        <v>0.11550000000000001</v>
      </c>
      <c r="AF105" s="160">
        <v>0.1129</v>
      </c>
      <c r="AG105" s="160">
        <v>0.12470000000000001</v>
      </c>
      <c r="AH105" s="160">
        <v>0.14560000000000001</v>
      </c>
      <c r="AI105" s="160">
        <v>0.13070000000000001</v>
      </c>
      <c r="AJ105" s="160">
        <v>0.13589999999999999</v>
      </c>
      <c r="AK105" s="160">
        <v>0.18290000000000001</v>
      </c>
      <c r="AL105" s="160">
        <v>7.7200000000000005E-2</v>
      </c>
      <c r="AM105" s="160">
        <v>0.13009999999999999</v>
      </c>
      <c r="AN105" s="160">
        <v>0.1048</v>
      </c>
      <c r="AO105" s="160">
        <v>0.1018</v>
      </c>
      <c r="AP105" s="160">
        <v>0.13189999999999999</v>
      </c>
      <c r="AQ105" s="160">
        <v>0.1139</v>
      </c>
    </row>
    <row r="106" spans="1:43">
      <c r="A106" s="668" t="s">
        <v>939</v>
      </c>
      <c r="B106" s="160">
        <v>-2.9700000000000001E-2</v>
      </c>
      <c r="C106" s="160">
        <v>-4.02E-2</v>
      </c>
      <c r="D106" s="160">
        <v>-2.9000000000000001E-2</v>
      </c>
      <c r="E106" s="160">
        <v>-4.2099999999999999E-2</v>
      </c>
      <c r="F106" s="160">
        <v>-1.9699999999999999E-2</v>
      </c>
      <c r="G106" s="160">
        <v>-3.6499999999999998E-2</v>
      </c>
      <c r="H106" s="160">
        <v>-3.4000000000000002E-2</v>
      </c>
      <c r="I106" s="160">
        <v>-0.03</v>
      </c>
      <c r="J106" s="160">
        <v>-4.0300000000000002E-2</v>
      </c>
      <c r="K106" s="160">
        <v>-3.2800000000000003E-2</v>
      </c>
      <c r="L106" s="160">
        <v>-3.4099999999999998E-2</v>
      </c>
      <c r="M106" s="160">
        <v>-3.0599999999999999E-2</v>
      </c>
      <c r="N106" s="160">
        <v>-4.8000000000000001E-2</v>
      </c>
      <c r="O106" s="160">
        <v>-3.7600000000000001E-2</v>
      </c>
      <c r="P106" s="160">
        <v>-4.82E-2</v>
      </c>
      <c r="Q106" s="160">
        <v>-3.6700000000000003E-2</v>
      </c>
      <c r="R106" s="160">
        <v>-4.2099999999999999E-2</v>
      </c>
      <c r="S106" s="160">
        <v>-2.3E-2</v>
      </c>
      <c r="T106" s="160">
        <v>-3.9E-2</v>
      </c>
      <c r="U106" s="160">
        <v>-4.2200000000000001E-2</v>
      </c>
      <c r="V106" s="160">
        <v>-4.5400000000000003E-2</v>
      </c>
      <c r="W106" s="160">
        <v>-3.0200000000000001E-2</v>
      </c>
      <c r="X106" s="160">
        <v>-3.56E-2</v>
      </c>
      <c r="Y106" s="160">
        <v>-4.4999999999999998E-2</v>
      </c>
      <c r="Z106" s="160">
        <v>-3.4799999999999998E-2</v>
      </c>
      <c r="AA106" s="160">
        <v>-4.7300000000000002E-2</v>
      </c>
      <c r="AB106" s="160">
        <v>-4.0899999999999999E-2</v>
      </c>
      <c r="AC106" s="160">
        <v>-3.85E-2</v>
      </c>
      <c r="AD106" s="160">
        <v>-5.0599999999999999E-2</v>
      </c>
      <c r="AE106" s="160">
        <v>-3.2800000000000003E-2</v>
      </c>
      <c r="AF106" s="160">
        <v>-2.87E-2</v>
      </c>
      <c r="AG106" s="160">
        <v>-3.3500000000000002E-2</v>
      </c>
      <c r="AH106" s="160">
        <v>-4.58E-2</v>
      </c>
      <c r="AI106" s="160">
        <v>-3.3799999999999997E-2</v>
      </c>
      <c r="AJ106" s="160">
        <v>-4.3299999999999998E-2</v>
      </c>
      <c r="AK106" s="160">
        <v>-1.38E-2</v>
      </c>
      <c r="AL106" s="160">
        <v>-4.0399999999999998E-2</v>
      </c>
      <c r="AM106" s="160">
        <v>-4.3999999999999997E-2</v>
      </c>
      <c r="AN106" s="160">
        <v>-3.0700000000000002E-2</v>
      </c>
      <c r="AO106" s="160">
        <v>-2.2700000000000001E-2</v>
      </c>
      <c r="AP106" s="160">
        <v>-2.2700000000000001E-2</v>
      </c>
      <c r="AQ106" s="160">
        <v>-3.6400000000000002E-2</v>
      </c>
    </row>
    <row r="107" spans="1:43">
      <c r="A107" s="668" t="s">
        <v>941</v>
      </c>
      <c r="B107" s="160">
        <v>-3.0599999999999999E-2</v>
      </c>
      <c r="C107" s="160">
        <v>-1.5800000000000002E-2</v>
      </c>
      <c r="D107" s="160">
        <v>-6.1999999999999998E-3</v>
      </c>
      <c r="E107" s="160">
        <v>-2.4299999999999999E-2</v>
      </c>
      <c r="F107" s="160">
        <v>-3.8E-3</v>
      </c>
      <c r="G107" s="160">
        <v>-8.2000000000000007E-3</v>
      </c>
      <c r="H107" s="160">
        <v>-1.5800000000000002E-2</v>
      </c>
      <c r="I107" s="160">
        <v>-1.5299999999999999E-2</v>
      </c>
      <c r="J107" s="160">
        <v>-1.5299999999999999E-2</v>
      </c>
      <c r="K107" s="160">
        <v>-1.52E-2</v>
      </c>
      <c r="L107" s="160">
        <v>-1.3899999999999999E-2</v>
      </c>
      <c r="M107" s="160">
        <v>-8.2000000000000007E-3</v>
      </c>
      <c r="N107" s="160">
        <v>-2.1600000000000001E-2</v>
      </c>
      <c r="O107" s="160">
        <v>-2.0299999999999999E-2</v>
      </c>
      <c r="P107" s="160">
        <v>-1.2999999999999999E-2</v>
      </c>
      <c r="Q107" s="160">
        <v>-3.1800000000000002E-2</v>
      </c>
      <c r="R107" s="160">
        <v>-3.7000000000000002E-3</v>
      </c>
      <c r="S107" s="160">
        <v>-3.4799999999999998E-2</v>
      </c>
      <c r="T107" s="160">
        <v>-1.1299999999999999E-2</v>
      </c>
      <c r="U107" s="160">
        <v>-2.9100000000000001E-2</v>
      </c>
      <c r="V107" s="160">
        <v>-1.7600000000000001E-2</v>
      </c>
      <c r="W107" s="160">
        <v>-9.4999999999999998E-3</v>
      </c>
      <c r="X107" s="160">
        <v>-2.4899999999999999E-2</v>
      </c>
      <c r="Y107" s="160">
        <v>-1.6400000000000001E-2</v>
      </c>
      <c r="Z107" s="160">
        <v>-1.54E-2</v>
      </c>
      <c r="AA107" s="160">
        <v>-1.72E-2</v>
      </c>
      <c r="AB107" s="160">
        <v>-0.01</v>
      </c>
      <c r="AC107" s="160">
        <v>-2.47E-2</v>
      </c>
      <c r="AD107" s="160">
        <v>-2.7400000000000001E-2</v>
      </c>
      <c r="AE107" s="160">
        <v>-1.3599999999999999E-2</v>
      </c>
      <c r="AF107" s="160">
        <v>-1.47E-2</v>
      </c>
      <c r="AG107" s="160">
        <v>-1.18E-2</v>
      </c>
      <c r="AH107" s="160">
        <v>-2.7300000000000001E-2</v>
      </c>
      <c r="AI107" s="160">
        <v>-2.6700000000000002E-2</v>
      </c>
      <c r="AJ107" s="160">
        <v>-2.5600000000000001E-2</v>
      </c>
      <c r="AK107" s="160">
        <v>-1.7399999999999999E-2</v>
      </c>
      <c r="AL107" s="160">
        <v>-2.5999999999999999E-3</v>
      </c>
      <c r="AM107" s="160">
        <v>-1.3599999999999999E-2</v>
      </c>
      <c r="AN107" s="160">
        <v>-9.7999999999999997E-3</v>
      </c>
      <c r="AO107" s="160">
        <v>-1.5299999999999999E-2</v>
      </c>
      <c r="AP107" s="160">
        <v>-2.5399999999999999E-2</v>
      </c>
      <c r="AQ107" s="160">
        <v>-1.78E-2</v>
      </c>
    </row>
    <row r="108" spans="1:43">
      <c r="A108" s="668" t="s">
        <v>943</v>
      </c>
      <c r="B108" s="160">
        <v>1.8E-3</v>
      </c>
      <c r="C108" s="160">
        <v>4.3E-3</v>
      </c>
      <c r="D108" s="160">
        <v>6.0000000000000001E-3</v>
      </c>
      <c r="E108" s="160">
        <v>5.0000000000000001E-3</v>
      </c>
      <c r="F108" s="160">
        <v>-4.5999999999999999E-3</v>
      </c>
      <c r="G108" s="160">
        <v>2.2000000000000001E-3</v>
      </c>
      <c r="H108" s="160">
        <v>-2.9999999999999997E-4</v>
      </c>
      <c r="I108" s="160">
        <v>1.9E-3</v>
      </c>
      <c r="J108" s="160">
        <v>1.5E-3</v>
      </c>
      <c r="K108" s="160">
        <v>1.1999999999999999E-3</v>
      </c>
      <c r="L108" s="160">
        <v>2.3E-3</v>
      </c>
      <c r="M108" s="160">
        <v>1.6999999999999999E-3</v>
      </c>
      <c r="N108" s="160">
        <v>4.4999999999999997E-3</v>
      </c>
      <c r="O108" s="160">
        <v>2.3E-3</v>
      </c>
      <c r="P108" s="160">
        <v>1E-4</v>
      </c>
      <c r="Q108" s="160">
        <v>5.0000000000000001E-4</v>
      </c>
      <c r="R108" s="160">
        <v>-2.9999999999999997E-4</v>
      </c>
      <c r="S108" s="160">
        <v>-5.4000000000000003E-3</v>
      </c>
      <c r="T108" s="160">
        <v>8.0000000000000004E-4</v>
      </c>
      <c r="U108" s="160">
        <v>8.6E-3</v>
      </c>
      <c r="V108" s="160">
        <v>-5.9999999999999995E-4</v>
      </c>
      <c r="W108" s="160">
        <v>5.9999999999999995E-4</v>
      </c>
      <c r="X108" s="160">
        <v>1E-4</v>
      </c>
      <c r="Y108" s="160">
        <v>4.0000000000000002E-4</v>
      </c>
      <c r="Z108" s="160">
        <v>2.0999999999999999E-3</v>
      </c>
      <c r="AA108" s="160">
        <v>2E-3</v>
      </c>
      <c r="AB108" s="160">
        <v>2.0000000000000001E-4</v>
      </c>
      <c r="AC108" s="160">
        <v>2.7000000000000001E-3</v>
      </c>
      <c r="AD108" s="160">
        <v>3.0000000000000001E-3</v>
      </c>
      <c r="AE108" s="160">
        <v>8.0000000000000004E-4</v>
      </c>
      <c r="AF108" s="160">
        <v>-5.4000000000000003E-3</v>
      </c>
      <c r="AG108" s="160">
        <v>4.0000000000000002E-4</v>
      </c>
      <c r="AH108" s="160">
        <v>-2.0000000000000001E-4</v>
      </c>
      <c r="AI108" s="160">
        <v>-1E-4</v>
      </c>
      <c r="AJ108" s="160">
        <v>4.7000000000000002E-3</v>
      </c>
      <c r="AK108" s="160">
        <v>5.9999999999999995E-4</v>
      </c>
      <c r="AL108" s="160">
        <v>4.8999999999999998E-3</v>
      </c>
      <c r="AM108" s="160">
        <v>-4.0000000000000002E-4</v>
      </c>
      <c r="AN108" s="160">
        <v>-2.9999999999999997E-4</v>
      </c>
      <c r="AO108" s="160">
        <v>3.8999999999999998E-3</v>
      </c>
      <c r="AP108" s="160">
        <v>1.2999999999999999E-3</v>
      </c>
      <c r="AQ108" s="160">
        <v>1.8E-3</v>
      </c>
    </row>
    <row r="109" spans="1:43">
      <c r="A109" s="667" t="s">
        <v>944</v>
      </c>
      <c r="B109" s="67"/>
      <c r="C109" s="67"/>
      <c r="D109" s="67"/>
      <c r="E109" s="67"/>
      <c r="F109" s="67"/>
      <c r="G109" s="67"/>
      <c r="H109" s="67"/>
      <c r="I109" s="67"/>
      <c r="J109" s="67"/>
      <c r="K109" s="67"/>
      <c r="L109" s="68"/>
      <c r="M109" s="68"/>
      <c r="N109" s="68"/>
      <c r="O109" s="67"/>
      <c r="P109" s="67"/>
      <c r="Q109" s="67"/>
      <c r="R109" s="67"/>
      <c r="S109" s="67"/>
      <c r="T109" s="68"/>
      <c r="U109" s="68"/>
      <c r="V109" s="68"/>
      <c r="W109" s="67"/>
      <c r="X109" s="67"/>
      <c r="Y109" s="67"/>
      <c r="Z109" s="67"/>
      <c r="AA109" s="67"/>
      <c r="AB109" s="68"/>
      <c r="AC109" s="68"/>
      <c r="AD109" s="68"/>
      <c r="AE109" s="67"/>
      <c r="AF109" s="67"/>
      <c r="AG109" s="67"/>
      <c r="AH109" s="67"/>
      <c r="AI109" s="67"/>
      <c r="AJ109" s="68"/>
      <c r="AK109" s="68"/>
      <c r="AL109" s="68"/>
      <c r="AM109" s="68"/>
      <c r="AN109" s="68"/>
      <c r="AO109" s="68"/>
      <c r="AP109" s="68"/>
      <c r="AQ109" s="68"/>
    </row>
    <row r="110" spans="1:43">
      <c r="A110" s="668" t="s">
        <v>932</v>
      </c>
      <c r="B110" s="160">
        <v>6.3299999999999995E-2</v>
      </c>
      <c r="C110" s="160">
        <v>4.5699999999999998E-2</v>
      </c>
      <c r="D110" s="160">
        <v>3.2399999999999998E-2</v>
      </c>
      <c r="E110" s="160">
        <v>6.7900000000000002E-2</v>
      </c>
      <c r="F110" s="160">
        <v>3.8300000000000001E-2</v>
      </c>
      <c r="G110" s="160">
        <v>3.4500000000000003E-2</v>
      </c>
      <c r="H110" s="160">
        <v>7.7100000000000002E-2</v>
      </c>
      <c r="I110" s="160">
        <v>6.2399999999999997E-2</v>
      </c>
      <c r="J110" s="160">
        <v>5.6500000000000002E-2</v>
      </c>
      <c r="K110" s="160">
        <v>5.8400000000000001E-2</v>
      </c>
      <c r="L110" s="160">
        <v>6.6299999999999998E-2</v>
      </c>
      <c r="M110" s="160">
        <v>7.9600000000000004E-2</v>
      </c>
      <c r="N110" s="160">
        <v>0.1105</v>
      </c>
      <c r="O110" s="160">
        <v>5.8400000000000001E-2</v>
      </c>
      <c r="P110" s="160">
        <v>4.0899999999999999E-2</v>
      </c>
      <c r="Q110" s="160">
        <v>5.8200000000000002E-2</v>
      </c>
      <c r="R110" s="160">
        <v>6.6400000000000001E-2</v>
      </c>
      <c r="S110" s="160">
        <v>0.1099</v>
      </c>
      <c r="T110" s="160">
        <v>7.3700000000000002E-2</v>
      </c>
      <c r="U110" s="160">
        <v>8.7900000000000006E-2</v>
      </c>
      <c r="V110" s="160">
        <v>5.7099999999999998E-2</v>
      </c>
      <c r="W110" s="160">
        <v>7.1900000000000006E-2</v>
      </c>
      <c r="X110" s="160">
        <v>5.4399999999999997E-2</v>
      </c>
      <c r="Y110" s="160">
        <v>7.0300000000000001E-2</v>
      </c>
      <c r="Z110" s="160">
        <v>6.5600000000000006E-2</v>
      </c>
      <c r="AA110" s="160">
        <v>5.0200000000000002E-2</v>
      </c>
      <c r="AB110" s="160">
        <v>4.0800000000000003E-2</v>
      </c>
      <c r="AC110" s="160">
        <v>7.9600000000000004E-2</v>
      </c>
      <c r="AD110" s="160">
        <v>0.13150000000000001</v>
      </c>
      <c r="AE110" s="160">
        <v>6.9800000000000001E-2</v>
      </c>
      <c r="AF110" s="160">
        <v>6.4000000000000001E-2</v>
      </c>
      <c r="AG110" s="160">
        <v>7.9899999999999999E-2</v>
      </c>
      <c r="AH110" s="160">
        <v>7.2300000000000003E-2</v>
      </c>
      <c r="AI110" s="160">
        <v>7.0099999999999996E-2</v>
      </c>
      <c r="AJ110" s="160">
        <v>7.17E-2</v>
      </c>
      <c r="AK110" s="160">
        <v>0.15240000000000001</v>
      </c>
      <c r="AL110" s="160">
        <v>3.9199999999999999E-2</v>
      </c>
      <c r="AM110" s="160">
        <v>7.2099999999999997E-2</v>
      </c>
      <c r="AN110" s="160">
        <v>6.4100000000000004E-2</v>
      </c>
      <c r="AO110" s="160">
        <v>6.7799999999999999E-2</v>
      </c>
      <c r="AP110" s="160">
        <v>8.5099999999999995E-2</v>
      </c>
      <c r="AQ110" s="160">
        <v>6.1600000000000002E-2</v>
      </c>
    </row>
    <row r="111" spans="1:43">
      <c r="A111" s="668" t="s">
        <v>946</v>
      </c>
      <c r="B111" s="160">
        <v>-3.0999999999999999E-3</v>
      </c>
      <c r="C111" s="160">
        <v>1.1599999999999999E-2</v>
      </c>
      <c r="D111" s="160">
        <v>1.6E-2</v>
      </c>
      <c r="E111" s="160">
        <v>-5.5999999999999999E-3</v>
      </c>
      <c r="F111" s="160">
        <v>7.7000000000000002E-3</v>
      </c>
      <c r="G111" s="160">
        <v>1.1999999999999999E-3</v>
      </c>
      <c r="H111" s="160">
        <v>-1.5900000000000001E-2</v>
      </c>
      <c r="I111" s="160">
        <v>5.1000000000000004E-3</v>
      </c>
      <c r="J111" s="160">
        <v>2E-3</v>
      </c>
      <c r="K111" s="160">
        <v>-8.8000000000000005E-3</v>
      </c>
      <c r="L111" s="160">
        <v>-2.0000000000000001E-4</v>
      </c>
      <c r="M111" s="160">
        <v>-2.3E-3</v>
      </c>
      <c r="N111" s="160">
        <v>-6.8999999999999999E-3</v>
      </c>
      <c r="O111" s="160">
        <v>-8.0999999999999996E-3</v>
      </c>
      <c r="P111" s="160">
        <v>-3.8E-3</v>
      </c>
      <c r="Q111" s="160">
        <v>-8.6999999999999994E-3</v>
      </c>
      <c r="R111" s="160">
        <v>-5.1999999999999998E-3</v>
      </c>
      <c r="S111" s="160">
        <v>-7.7999999999999996E-3</v>
      </c>
      <c r="T111" s="160">
        <v>1E-4</v>
      </c>
      <c r="U111" s="160">
        <v>-6.4000000000000003E-3</v>
      </c>
      <c r="V111" s="160">
        <v>-5.0000000000000001E-3</v>
      </c>
      <c r="W111" s="160">
        <v>-1.5E-3</v>
      </c>
      <c r="X111" s="160">
        <v>-2.0999999999999999E-3</v>
      </c>
      <c r="Y111" s="160">
        <v>-7.4000000000000003E-3</v>
      </c>
      <c r="Z111" s="160">
        <v>-1.47E-2</v>
      </c>
      <c r="AA111" s="160">
        <v>3.7000000000000002E-3</v>
      </c>
      <c r="AB111" s="160">
        <v>5.1999999999999998E-3</v>
      </c>
      <c r="AC111" s="160">
        <v>3.5999999999999999E-3</v>
      </c>
      <c r="AD111" s="160">
        <v>-2.1999999999999999E-2</v>
      </c>
      <c r="AE111" s="160">
        <v>-1.6000000000000001E-3</v>
      </c>
      <c r="AF111" s="160">
        <v>-2.5000000000000001E-3</v>
      </c>
      <c r="AG111" s="160">
        <v>-2.8999999999999998E-3</v>
      </c>
      <c r="AH111" s="160">
        <v>-5.8999999999999999E-3</v>
      </c>
      <c r="AI111" s="160">
        <v>-3.3999999999999998E-3</v>
      </c>
      <c r="AJ111" s="160">
        <v>-6.3E-3</v>
      </c>
      <c r="AK111" s="160">
        <v>3.5999999999999999E-3</v>
      </c>
      <c r="AL111" s="160">
        <v>4.1999999999999997E-3</v>
      </c>
      <c r="AM111" s="160">
        <v>-1.6199999999999999E-2</v>
      </c>
      <c r="AN111" s="160">
        <v>-8.8000000000000005E-3</v>
      </c>
      <c r="AO111" s="160">
        <v>-5.7999999999999996E-3</v>
      </c>
      <c r="AP111" s="160">
        <v>4.5999999999999999E-3</v>
      </c>
      <c r="AQ111" s="160">
        <v>-2.9999999999999997E-4</v>
      </c>
    </row>
    <row r="112" spans="1:43">
      <c r="A112" s="668" t="s">
        <v>948</v>
      </c>
      <c r="B112" s="160">
        <v>-5.9700000000000003E-2</v>
      </c>
      <c r="C112" s="160">
        <v>-5.79E-2</v>
      </c>
      <c r="D112" s="160">
        <v>-4.8599999999999997E-2</v>
      </c>
      <c r="E112" s="160">
        <v>-6.6000000000000003E-2</v>
      </c>
      <c r="F112" s="160">
        <v>-6.5699999999999995E-2</v>
      </c>
      <c r="G112" s="160">
        <v>-3.6600000000000001E-2</v>
      </c>
      <c r="H112" s="160">
        <v>-7.4200000000000002E-2</v>
      </c>
      <c r="I112" s="160">
        <v>-6.3100000000000003E-2</v>
      </c>
      <c r="J112" s="160">
        <v>-5.7799999999999997E-2</v>
      </c>
      <c r="K112" s="160">
        <v>-5.0599999999999999E-2</v>
      </c>
      <c r="L112" s="160">
        <v>-6.2600000000000003E-2</v>
      </c>
      <c r="M112" s="160">
        <v>-6.5299999999999997E-2</v>
      </c>
      <c r="N112" s="160">
        <v>-0.10390000000000001</v>
      </c>
      <c r="O112" s="160">
        <v>-5.7099999999999998E-2</v>
      </c>
      <c r="P112" s="160">
        <v>-4.3099999999999999E-2</v>
      </c>
      <c r="Q112" s="160">
        <v>-6.4500000000000002E-2</v>
      </c>
      <c r="R112" s="160">
        <v>-5.0999999999999997E-2</v>
      </c>
      <c r="S112" s="160">
        <v>-9.2899999999999996E-2</v>
      </c>
      <c r="T112" s="160">
        <v>-7.2999999999999995E-2</v>
      </c>
      <c r="U112" s="160">
        <v>-8.6499999999999994E-2</v>
      </c>
      <c r="V112" s="160">
        <v>-3.7999999999999999E-2</v>
      </c>
      <c r="W112" s="160">
        <v>-6.4199999999999993E-2</v>
      </c>
      <c r="X112" s="160">
        <v>-5.9200000000000003E-2</v>
      </c>
      <c r="Y112" s="160">
        <v>-5.6099999999999997E-2</v>
      </c>
      <c r="Z112" s="160">
        <v>-5.7099999999999998E-2</v>
      </c>
      <c r="AA112" s="160">
        <v>-6.2399999999999997E-2</v>
      </c>
      <c r="AB112" s="160">
        <v>-4.1300000000000003E-2</v>
      </c>
      <c r="AC112" s="160">
        <v>-8.0100000000000005E-2</v>
      </c>
      <c r="AD112" s="160">
        <v>-0.11169999999999999</v>
      </c>
      <c r="AE112" s="160">
        <v>-6.4199999999999993E-2</v>
      </c>
      <c r="AF112" s="160">
        <v>-5.4300000000000001E-2</v>
      </c>
      <c r="AG112" s="160">
        <v>-7.1900000000000006E-2</v>
      </c>
      <c r="AH112" s="160">
        <v>-8.2500000000000004E-2</v>
      </c>
      <c r="AI112" s="160">
        <v>-9.9299999999999999E-2</v>
      </c>
      <c r="AJ112" s="160">
        <v>-7.0300000000000001E-2</v>
      </c>
      <c r="AK112" s="160">
        <v>-9.2399999999999996E-2</v>
      </c>
      <c r="AL112" s="160">
        <v>-6.88E-2</v>
      </c>
      <c r="AM112" s="160">
        <v>-9.9400000000000002E-2</v>
      </c>
      <c r="AN112" s="160">
        <v>-4.7699999999999999E-2</v>
      </c>
      <c r="AO112" s="160">
        <v>-0.08</v>
      </c>
      <c r="AP112" s="160">
        <v>-9.4500000000000001E-2</v>
      </c>
      <c r="AQ112" s="160">
        <v>-6.0999999999999999E-2</v>
      </c>
    </row>
    <row r="113" spans="1:43">
      <c r="A113" s="668" t="s">
        <v>950</v>
      </c>
      <c r="B113" s="160">
        <v>0</v>
      </c>
      <c r="C113" s="160">
        <v>0</v>
      </c>
      <c r="D113" s="160">
        <v>0</v>
      </c>
      <c r="E113" s="160">
        <v>0</v>
      </c>
      <c r="F113" s="160">
        <v>0</v>
      </c>
      <c r="G113" s="160">
        <v>0</v>
      </c>
      <c r="H113" s="160">
        <v>0</v>
      </c>
      <c r="I113" s="160">
        <v>0</v>
      </c>
      <c r="J113" s="160">
        <v>1E-4</v>
      </c>
      <c r="K113" s="160">
        <v>0</v>
      </c>
      <c r="L113" s="160">
        <v>0</v>
      </c>
      <c r="M113" s="160">
        <v>0</v>
      </c>
      <c r="N113" s="160">
        <v>0</v>
      </c>
      <c r="O113" s="160">
        <v>1E-4</v>
      </c>
      <c r="P113" s="160">
        <v>-3.3999999999999998E-3</v>
      </c>
      <c r="Q113" s="160">
        <v>0</v>
      </c>
      <c r="R113" s="160">
        <v>0</v>
      </c>
      <c r="S113" s="160">
        <v>0</v>
      </c>
      <c r="T113" s="160">
        <v>0</v>
      </c>
      <c r="U113" s="160">
        <v>0</v>
      </c>
      <c r="V113" s="160">
        <v>0</v>
      </c>
      <c r="W113" s="160">
        <v>0</v>
      </c>
      <c r="X113" s="160">
        <v>0</v>
      </c>
      <c r="Y113" s="160">
        <v>0</v>
      </c>
      <c r="Z113" s="160">
        <v>-4.0000000000000002E-4</v>
      </c>
      <c r="AA113" s="160">
        <v>0</v>
      </c>
      <c r="AB113" s="160">
        <v>0</v>
      </c>
      <c r="AC113" s="160">
        <v>0</v>
      </c>
      <c r="AD113" s="160">
        <v>2.3E-3</v>
      </c>
      <c r="AE113" s="160">
        <v>4.0000000000000002E-4</v>
      </c>
      <c r="AF113" s="160">
        <v>0</v>
      </c>
      <c r="AG113" s="160">
        <v>0</v>
      </c>
      <c r="AH113" s="160">
        <v>0</v>
      </c>
      <c r="AI113" s="160">
        <v>0</v>
      </c>
      <c r="AJ113" s="160">
        <v>6.9999999999999999E-4</v>
      </c>
      <c r="AK113" s="160">
        <v>0</v>
      </c>
      <c r="AL113" s="160">
        <v>0</v>
      </c>
      <c r="AM113" s="160">
        <v>0</v>
      </c>
      <c r="AN113" s="160">
        <v>0</v>
      </c>
      <c r="AO113" s="160">
        <v>0</v>
      </c>
      <c r="AP113" s="160">
        <v>0</v>
      </c>
      <c r="AQ113" s="160">
        <v>-1E-4</v>
      </c>
    </row>
    <row r="114" spans="1:43">
      <c r="A114" s="668" t="s">
        <v>952</v>
      </c>
      <c r="B114" s="160">
        <v>0</v>
      </c>
      <c r="C114" s="160">
        <v>1.1000000000000001E-3</v>
      </c>
      <c r="D114" s="160">
        <v>-2.9999999999999997E-4</v>
      </c>
      <c r="E114" s="160">
        <v>0</v>
      </c>
      <c r="F114" s="160">
        <v>-8.0000000000000004E-4</v>
      </c>
      <c r="G114" s="160">
        <v>-2.0000000000000001E-4</v>
      </c>
      <c r="H114" s="160">
        <v>-1E-4</v>
      </c>
      <c r="I114" s="160">
        <v>-6.9999999999999999E-4</v>
      </c>
      <c r="J114" s="160">
        <v>4.0000000000000002E-4</v>
      </c>
      <c r="K114" s="160">
        <v>-4.0000000000000002E-4</v>
      </c>
      <c r="L114" s="160">
        <v>8.0000000000000004E-4</v>
      </c>
      <c r="M114" s="160">
        <v>-1E-4</v>
      </c>
      <c r="N114" s="160">
        <v>5.9999999999999995E-4</v>
      </c>
      <c r="O114" s="160">
        <v>-5.0000000000000001E-4</v>
      </c>
      <c r="P114" s="160">
        <v>-2.0000000000000001E-4</v>
      </c>
      <c r="Q114" s="160">
        <v>-2E-3</v>
      </c>
      <c r="R114" s="160">
        <v>8.9999999999999998E-4</v>
      </c>
      <c r="S114" s="160">
        <v>1.5599999999999999E-2</v>
      </c>
      <c r="T114" s="160">
        <v>2.3E-3</v>
      </c>
      <c r="U114" s="160">
        <v>2E-3</v>
      </c>
      <c r="V114" s="160">
        <v>-5.9999999999999995E-4</v>
      </c>
      <c r="W114" s="160">
        <v>2.2000000000000001E-3</v>
      </c>
      <c r="X114" s="160">
        <v>-5.1000000000000004E-3</v>
      </c>
      <c r="Y114" s="160">
        <v>-1E-3</v>
      </c>
      <c r="Z114" s="160">
        <v>5.0000000000000001E-4</v>
      </c>
      <c r="AA114" s="160">
        <v>0</v>
      </c>
      <c r="AB114" s="160">
        <v>0</v>
      </c>
      <c r="AC114" s="160">
        <v>-8.9999999999999998E-4</v>
      </c>
      <c r="AD114" s="160">
        <v>2.0000000000000001E-4</v>
      </c>
      <c r="AE114" s="160">
        <v>-2.9999999999999997E-4</v>
      </c>
      <c r="AF114" s="160">
        <v>-4.0000000000000002E-4</v>
      </c>
      <c r="AG114" s="160">
        <v>-2.5999999999999999E-3</v>
      </c>
      <c r="AH114" s="160">
        <v>1E-4</v>
      </c>
      <c r="AI114" s="160">
        <v>-6.9999999999999999E-4</v>
      </c>
      <c r="AJ114" s="160">
        <v>-1E-3</v>
      </c>
      <c r="AK114" s="160">
        <v>0</v>
      </c>
      <c r="AL114" s="160">
        <v>4.0000000000000002E-4</v>
      </c>
      <c r="AM114" s="160">
        <v>2.8E-3</v>
      </c>
      <c r="AN114" s="160">
        <v>1.1000000000000001E-3</v>
      </c>
      <c r="AO114" s="160">
        <v>-2.0000000000000001E-4</v>
      </c>
      <c r="AP114" s="160">
        <v>-4.0000000000000002E-4</v>
      </c>
      <c r="AQ114" s="160">
        <v>2.9999999999999997E-4</v>
      </c>
    </row>
    <row r="115" spans="1:43">
      <c r="A115" s="668" t="s">
        <v>953</v>
      </c>
      <c r="B115" s="160">
        <v>0</v>
      </c>
      <c r="C115" s="160">
        <v>0</v>
      </c>
      <c r="D115" s="160">
        <v>-1.2999999999999999E-3</v>
      </c>
      <c r="E115" s="160">
        <v>0</v>
      </c>
      <c r="F115" s="160">
        <v>0</v>
      </c>
      <c r="G115" s="160">
        <v>0</v>
      </c>
      <c r="H115" s="160">
        <v>0</v>
      </c>
      <c r="I115" s="160">
        <v>0</v>
      </c>
      <c r="J115" s="160">
        <v>0</v>
      </c>
      <c r="K115" s="160">
        <v>0</v>
      </c>
      <c r="L115" s="160">
        <v>0</v>
      </c>
      <c r="M115" s="160">
        <v>0</v>
      </c>
      <c r="N115" s="160">
        <v>0</v>
      </c>
      <c r="O115" s="160">
        <v>0</v>
      </c>
      <c r="P115" s="160">
        <v>0</v>
      </c>
      <c r="Q115" s="160">
        <v>1E-4</v>
      </c>
      <c r="R115" s="160">
        <v>0</v>
      </c>
      <c r="S115" s="160">
        <v>0</v>
      </c>
      <c r="T115" s="160">
        <v>0</v>
      </c>
      <c r="U115" s="160">
        <v>0</v>
      </c>
      <c r="V115" s="160">
        <v>0</v>
      </c>
      <c r="W115" s="160">
        <v>0</v>
      </c>
      <c r="X115" s="160">
        <v>0</v>
      </c>
      <c r="Y115" s="160">
        <v>-2.0000000000000001E-4</v>
      </c>
      <c r="Z115" s="160">
        <v>0</v>
      </c>
      <c r="AA115" s="160">
        <v>0</v>
      </c>
      <c r="AB115" s="160">
        <v>0</v>
      </c>
      <c r="AC115" s="160">
        <v>0</v>
      </c>
      <c r="AD115" s="160">
        <v>0</v>
      </c>
      <c r="AE115" s="160">
        <v>0</v>
      </c>
      <c r="AF115" s="160">
        <v>-8.0000000000000004E-4</v>
      </c>
      <c r="AG115" s="160">
        <v>0</v>
      </c>
      <c r="AH115" s="160">
        <v>0</v>
      </c>
      <c r="AI115" s="160">
        <v>0</v>
      </c>
      <c r="AJ115" s="160">
        <v>1E-4</v>
      </c>
      <c r="AK115" s="160">
        <v>0</v>
      </c>
      <c r="AL115" s="160">
        <v>0</v>
      </c>
      <c r="AM115" s="160">
        <v>0</v>
      </c>
      <c r="AN115" s="160">
        <v>0</v>
      </c>
      <c r="AO115" s="160">
        <v>0</v>
      </c>
      <c r="AP115" s="160">
        <v>-6.9999999999999999E-4</v>
      </c>
      <c r="AQ115" s="160">
        <v>-1E-4</v>
      </c>
    </row>
    <row r="116" spans="1:43">
      <c r="A116" s="72" t="s">
        <v>565</v>
      </c>
      <c r="B116" s="161">
        <v>5.0000000000000001E-4</v>
      </c>
      <c r="C116" s="161">
        <v>5.0000000000000001E-4</v>
      </c>
      <c r="D116" s="161">
        <v>-1.8E-3</v>
      </c>
      <c r="E116" s="161">
        <v>-3.7000000000000002E-3</v>
      </c>
      <c r="F116" s="161">
        <v>-2.0500000000000001E-2</v>
      </c>
      <c r="G116" s="161">
        <v>-1E-3</v>
      </c>
      <c r="H116" s="161">
        <v>-1.3100000000000001E-2</v>
      </c>
      <c r="I116" s="161">
        <v>3.5999999999999999E-3</v>
      </c>
      <c r="J116" s="161">
        <v>1.2999999999999999E-3</v>
      </c>
      <c r="K116" s="161">
        <v>-1.2999999999999999E-3</v>
      </c>
      <c r="L116" s="161">
        <v>4.3E-3</v>
      </c>
      <c r="M116" s="161">
        <v>1.1900000000000001E-2</v>
      </c>
      <c r="N116" s="161">
        <v>2.0000000000000001E-4</v>
      </c>
      <c r="O116" s="161">
        <v>-7.1999999999999998E-3</v>
      </c>
      <c r="P116" s="161">
        <v>-9.5999999999999992E-3</v>
      </c>
      <c r="Q116" s="161">
        <v>-1.6899999999999998E-2</v>
      </c>
      <c r="R116" s="161">
        <v>1.11E-2</v>
      </c>
      <c r="S116" s="161">
        <v>2.4899999999999999E-2</v>
      </c>
      <c r="T116" s="161">
        <v>3.2000000000000002E-3</v>
      </c>
      <c r="U116" s="161">
        <v>-3.2000000000000002E-3</v>
      </c>
      <c r="V116" s="161">
        <v>1.35E-2</v>
      </c>
      <c r="W116" s="161">
        <v>8.3000000000000001E-3</v>
      </c>
      <c r="X116" s="161">
        <v>-1.2E-2</v>
      </c>
      <c r="Y116" s="161">
        <v>5.7000000000000002E-3</v>
      </c>
      <c r="Z116" s="161">
        <v>-6.1000000000000004E-3</v>
      </c>
      <c r="AA116" s="161">
        <v>-8.5000000000000006E-3</v>
      </c>
      <c r="AB116" s="161">
        <v>4.5999999999999999E-3</v>
      </c>
      <c r="AC116" s="161">
        <v>2.0999999999999999E-3</v>
      </c>
      <c r="AD116" s="161">
        <v>2.0000000000000001E-4</v>
      </c>
      <c r="AE116" s="161">
        <v>4.1000000000000003E-3</v>
      </c>
      <c r="AF116" s="161">
        <v>6.1000000000000004E-3</v>
      </c>
      <c r="AG116" s="161">
        <v>2.5000000000000001E-3</v>
      </c>
      <c r="AH116" s="161">
        <v>-1.5900000000000001E-2</v>
      </c>
      <c r="AI116" s="161">
        <v>-3.3300000000000003E-2</v>
      </c>
      <c r="AJ116" s="161">
        <v>-5.1000000000000004E-3</v>
      </c>
      <c r="AK116" s="161">
        <v>6.3500000000000001E-2</v>
      </c>
      <c r="AL116" s="161">
        <v>-2.5000000000000001E-2</v>
      </c>
      <c r="AM116" s="161">
        <v>-4.07E-2</v>
      </c>
      <c r="AN116" s="161">
        <v>8.6999999999999994E-3</v>
      </c>
      <c r="AO116" s="161">
        <v>-1.8200000000000001E-2</v>
      </c>
      <c r="AP116" s="161">
        <v>-6.0000000000000001E-3</v>
      </c>
      <c r="AQ116" s="161">
        <v>4.0000000000000002E-4</v>
      </c>
    </row>
    <row r="117" spans="1:43" ht="3.75" customHeight="1" thickBot="1">
      <c r="A117" s="521"/>
      <c r="B117" s="522"/>
      <c r="C117" s="522"/>
      <c r="D117" s="522"/>
      <c r="E117" s="522"/>
      <c r="F117" s="522"/>
      <c r="G117" s="522"/>
      <c r="H117" s="522"/>
      <c r="I117" s="522"/>
      <c r="J117" s="522"/>
      <c r="K117" s="522"/>
      <c r="L117" s="522"/>
      <c r="M117" s="522"/>
      <c r="N117" s="522"/>
      <c r="O117" s="523"/>
      <c r="P117" s="523"/>
      <c r="Q117" s="523"/>
      <c r="R117" s="523"/>
      <c r="S117" s="523"/>
      <c r="T117" s="523"/>
      <c r="U117" s="523"/>
      <c r="V117" s="523"/>
      <c r="W117" s="524"/>
      <c r="X117" s="524"/>
      <c r="Y117" s="524"/>
      <c r="Z117" s="524"/>
      <c r="AA117" s="524"/>
      <c r="AB117" s="524"/>
      <c r="AC117" s="524"/>
      <c r="AD117" s="525"/>
      <c r="AE117" s="525"/>
      <c r="AF117" s="525"/>
      <c r="AG117" s="525"/>
      <c r="AH117" s="525"/>
      <c r="AI117" s="525"/>
      <c r="AJ117" s="525"/>
      <c r="AK117" s="525"/>
      <c r="AL117" s="525"/>
      <c r="AM117" s="525"/>
      <c r="AN117" s="525"/>
      <c r="AO117" s="525"/>
      <c r="AP117" s="525"/>
      <c r="AQ117" s="525"/>
    </row>
    <row r="118" spans="1:43" ht="15.75" thickTop="1">
      <c r="A118" s="725" t="s">
        <v>1306</v>
      </c>
      <c r="B118" s="725"/>
      <c r="C118" s="725"/>
      <c r="D118" s="725"/>
      <c r="E118" s="725"/>
      <c r="F118" s="725"/>
      <c r="G118" s="725"/>
      <c r="H118" s="725"/>
      <c r="I118" s="725"/>
      <c r="J118" s="725"/>
      <c r="K118" s="725"/>
      <c r="L118" s="725"/>
      <c r="M118" s="725"/>
      <c r="N118" s="725"/>
      <c r="O118" s="725"/>
      <c r="P118" s="725"/>
      <c r="Q118" s="725"/>
      <c r="R118" s="725"/>
      <c r="S118" s="725"/>
      <c r="T118" s="725"/>
      <c r="U118" s="725"/>
      <c r="V118" s="725"/>
      <c r="W118" s="725"/>
      <c r="X118" s="725"/>
      <c r="Y118" s="725"/>
      <c r="Z118" s="725"/>
      <c r="AA118" s="725"/>
      <c r="AB118" s="725"/>
      <c r="AC118" s="725"/>
      <c r="AD118" s="725"/>
      <c r="AE118" s="725"/>
      <c r="AF118" s="725"/>
      <c r="AG118" s="725"/>
      <c r="AH118" s="725"/>
      <c r="AI118" s="725"/>
      <c r="AJ118" s="725"/>
      <c r="AK118" s="725"/>
      <c r="AL118" s="725"/>
      <c r="AM118" s="725"/>
      <c r="AN118" s="725"/>
      <c r="AO118" s="725"/>
      <c r="AP118" s="725"/>
      <c r="AQ118" s="725"/>
    </row>
    <row r="119" spans="1:43">
      <c r="A119" s="725" t="s">
        <v>1307</v>
      </c>
      <c r="B119" s="725"/>
      <c r="C119" s="725"/>
      <c r="D119" s="725"/>
      <c r="E119" s="725"/>
      <c r="F119" s="725"/>
      <c r="G119" s="725"/>
      <c r="H119" s="725"/>
      <c r="I119" s="725"/>
      <c r="J119" s="725"/>
      <c r="K119" s="725"/>
      <c r="L119" s="725"/>
      <c r="M119" s="725"/>
      <c r="N119" s="725"/>
      <c r="O119" s="725"/>
      <c r="P119" s="725"/>
      <c r="Q119" s="725"/>
      <c r="R119" s="725"/>
      <c r="S119" s="725"/>
      <c r="T119" s="725"/>
      <c r="U119" s="725"/>
      <c r="V119" s="725"/>
      <c r="W119" s="725"/>
      <c r="X119" s="725"/>
      <c r="Y119" s="725"/>
      <c r="Z119" s="725"/>
      <c r="AA119" s="725"/>
      <c r="AB119" s="725"/>
      <c r="AC119" s="725"/>
      <c r="AD119" s="725"/>
      <c r="AE119" s="725"/>
      <c r="AF119" s="725"/>
      <c r="AG119" s="725"/>
      <c r="AH119" s="725"/>
      <c r="AI119" s="725"/>
      <c r="AJ119" s="725"/>
      <c r="AK119" s="725"/>
      <c r="AL119" s="725"/>
      <c r="AM119" s="725"/>
      <c r="AN119" s="725"/>
      <c r="AO119" s="725"/>
      <c r="AP119" s="725"/>
      <c r="AQ119" s="725"/>
    </row>
    <row r="120" spans="1:43">
      <c r="A120" s="725" t="s">
        <v>1308</v>
      </c>
      <c r="B120" s="725"/>
      <c r="C120" s="725"/>
      <c r="D120" s="725"/>
      <c r="E120" s="725"/>
      <c r="F120" s="725"/>
      <c r="G120" s="725"/>
      <c r="H120" s="725"/>
      <c r="I120" s="725"/>
      <c r="J120" s="725"/>
      <c r="K120" s="725"/>
      <c r="L120" s="725"/>
      <c r="M120" s="725"/>
      <c r="N120" s="725"/>
      <c r="O120" s="725"/>
      <c r="P120" s="725"/>
      <c r="Q120" s="725"/>
      <c r="R120" s="725"/>
      <c r="S120" s="725"/>
      <c r="T120" s="725"/>
      <c r="U120" s="725"/>
      <c r="V120" s="725"/>
      <c r="W120" s="725"/>
      <c r="X120" s="725"/>
      <c r="Y120" s="725"/>
      <c r="Z120" s="725"/>
      <c r="AA120" s="725"/>
      <c r="AB120" s="725"/>
      <c r="AC120" s="725"/>
      <c r="AD120" s="725"/>
      <c r="AE120" s="725"/>
      <c r="AF120" s="725"/>
      <c r="AG120" s="725"/>
      <c r="AH120" s="725"/>
      <c r="AI120" s="725"/>
      <c r="AJ120" s="725"/>
      <c r="AK120" s="725"/>
      <c r="AL120" s="725"/>
      <c r="AM120" s="725"/>
      <c r="AN120" s="725"/>
      <c r="AO120" s="725"/>
      <c r="AP120" s="725"/>
      <c r="AQ120" s="725"/>
    </row>
    <row r="121" spans="1:43">
      <c r="A121" s="725" t="s">
        <v>1309</v>
      </c>
      <c r="B121" s="725"/>
      <c r="C121" s="725"/>
      <c r="D121" s="725"/>
      <c r="E121" s="725"/>
      <c r="F121" s="725"/>
      <c r="G121" s="725"/>
      <c r="H121" s="725"/>
      <c r="I121" s="725"/>
      <c r="J121" s="725"/>
      <c r="K121" s="725"/>
      <c r="L121" s="725"/>
      <c r="M121" s="725"/>
      <c r="N121" s="725"/>
      <c r="O121" s="725"/>
      <c r="P121" s="725"/>
      <c r="Q121" s="725"/>
      <c r="R121" s="725"/>
      <c r="S121" s="725"/>
      <c r="T121" s="725"/>
      <c r="U121" s="725"/>
      <c r="V121" s="725"/>
      <c r="W121" s="725"/>
      <c r="X121" s="725"/>
      <c r="Y121" s="725"/>
      <c r="Z121" s="725"/>
      <c r="AA121" s="725"/>
      <c r="AB121" s="725"/>
      <c r="AC121" s="725"/>
      <c r="AD121" s="725"/>
      <c r="AE121" s="725"/>
      <c r="AF121" s="725"/>
      <c r="AG121" s="725"/>
      <c r="AH121" s="725"/>
      <c r="AI121" s="725"/>
      <c r="AJ121" s="725"/>
      <c r="AK121" s="725"/>
      <c r="AL121" s="725"/>
      <c r="AM121" s="725"/>
      <c r="AN121" s="725"/>
      <c r="AO121" s="725"/>
      <c r="AP121" s="725"/>
      <c r="AQ121" s="725"/>
    </row>
    <row r="122" spans="1:43">
      <c r="A122" s="725" t="s">
        <v>1310</v>
      </c>
      <c r="B122" s="725"/>
      <c r="C122" s="725"/>
      <c r="D122" s="725"/>
      <c r="E122" s="725"/>
      <c r="F122" s="725"/>
      <c r="G122" s="725"/>
      <c r="H122" s="725"/>
      <c r="I122" s="725"/>
      <c r="J122" s="725"/>
      <c r="K122" s="725"/>
      <c r="L122" s="725"/>
      <c r="M122" s="725"/>
      <c r="N122" s="725"/>
      <c r="O122" s="725"/>
      <c r="P122" s="725"/>
      <c r="Q122" s="725"/>
      <c r="R122" s="725"/>
      <c r="S122" s="725"/>
      <c r="T122" s="725"/>
      <c r="U122" s="725"/>
      <c r="V122" s="725"/>
      <c r="W122" s="725"/>
      <c r="X122" s="725"/>
      <c r="Y122" s="725"/>
      <c r="Z122" s="725"/>
      <c r="AA122" s="725"/>
      <c r="AB122" s="725"/>
      <c r="AC122" s="725"/>
      <c r="AD122" s="725"/>
      <c r="AE122" s="725"/>
      <c r="AF122" s="725"/>
      <c r="AG122" s="725"/>
      <c r="AH122" s="725"/>
      <c r="AI122" s="725"/>
      <c r="AJ122" s="725"/>
      <c r="AK122" s="725"/>
      <c r="AL122" s="725"/>
      <c r="AM122" s="725"/>
      <c r="AN122" s="725"/>
      <c r="AO122" s="725"/>
      <c r="AP122" s="725"/>
      <c r="AQ122" s="725"/>
    </row>
    <row r="123" spans="1:43">
      <c r="A123" s="726" t="s">
        <v>958</v>
      </c>
      <c r="B123" s="726"/>
      <c r="C123" s="726"/>
      <c r="D123" s="726"/>
      <c r="E123" s="726"/>
      <c r="F123" s="726"/>
      <c r="G123" s="726"/>
      <c r="H123" s="726"/>
      <c r="I123" s="726"/>
      <c r="J123" s="726"/>
      <c r="K123" s="726"/>
      <c r="L123" s="726"/>
      <c r="M123" s="726"/>
      <c r="N123" s="726"/>
      <c r="O123" s="726"/>
      <c r="P123" s="726"/>
      <c r="Q123" s="726"/>
      <c r="R123" s="726"/>
      <c r="S123" s="726"/>
      <c r="T123" s="726"/>
      <c r="U123" s="726"/>
      <c r="V123" s="726"/>
      <c r="W123" s="726"/>
      <c r="X123" s="726"/>
      <c r="Y123" s="726"/>
      <c r="Z123" s="726"/>
      <c r="AA123" s="726"/>
      <c r="AB123" s="726"/>
      <c r="AC123" s="726"/>
      <c r="AD123" s="726"/>
      <c r="AE123" s="726"/>
      <c r="AF123" s="726"/>
      <c r="AG123" s="726"/>
      <c r="AH123" s="726"/>
      <c r="AI123" s="726"/>
      <c r="AJ123" s="726"/>
      <c r="AK123" s="726"/>
      <c r="AL123" s="726"/>
      <c r="AM123" s="726"/>
      <c r="AN123" s="726"/>
      <c r="AO123" s="726"/>
      <c r="AP123" s="726"/>
      <c r="AQ123" s="726"/>
    </row>
    <row r="124" spans="1:43">
      <c r="A124" s="725" t="s">
        <v>567</v>
      </c>
      <c r="B124" s="725"/>
      <c r="C124" s="725"/>
      <c r="D124" s="725"/>
      <c r="E124" s="725"/>
      <c r="F124" s="725"/>
      <c r="G124" s="725"/>
      <c r="H124" s="725"/>
      <c r="I124" s="725"/>
      <c r="J124" s="725"/>
      <c r="K124" s="725"/>
      <c r="L124" s="725"/>
      <c r="M124" s="725"/>
      <c r="N124" s="725"/>
      <c r="O124" s="725"/>
      <c r="P124" s="725"/>
      <c r="Q124" s="725"/>
      <c r="R124" s="725"/>
      <c r="S124" s="725"/>
      <c r="T124" s="725"/>
      <c r="U124" s="725"/>
      <c r="V124" s="725"/>
      <c r="W124" s="725"/>
      <c r="X124" s="725"/>
      <c r="Y124" s="725"/>
      <c r="Z124" s="725"/>
      <c r="AA124" s="725"/>
      <c r="AB124" s="725"/>
      <c r="AC124" s="725"/>
      <c r="AD124" s="725"/>
      <c r="AE124" s="725"/>
      <c r="AF124" s="725"/>
      <c r="AG124" s="725"/>
      <c r="AH124" s="725"/>
      <c r="AI124" s="725"/>
      <c r="AJ124" s="725"/>
      <c r="AK124" s="725"/>
      <c r="AL124" s="725"/>
      <c r="AM124" s="725"/>
      <c r="AN124" s="725"/>
      <c r="AO124" s="725"/>
      <c r="AP124" s="725"/>
      <c r="AQ124" s="725"/>
    </row>
    <row r="125" spans="1:43">
      <c r="A125" s="726" t="s">
        <v>959</v>
      </c>
      <c r="B125" s="726"/>
      <c r="C125" s="726"/>
      <c r="D125" s="726"/>
      <c r="E125" s="726"/>
      <c r="F125" s="726"/>
      <c r="G125" s="726"/>
      <c r="H125" s="726"/>
      <c r="I125" s="726"/>
      <c r="J125" s="726"/>
      <c r="K125" s="726"/>
      <c r="L125" s="726"/>
      <c r="M125" s="726"/>
      <c r="N125" s="726"/>
      <c r="O125" s="726"/>
      <c r="P125" s="726"/>
      <c r="Q125" s="726"/>
      <c r="R125" s="726"/>
      <c r="S125" s="726"/>
      <c r="T125" s="726"/>
      <c r="U125" s="726"/>
      <c r="V125" s="726"/>
      <c r="W125" s="726"/>
      <c r="X125" s="726"/>
      <c r="Y125" s="726"/>
      <c r="Z125" s="726"/>
      <c r="AA125" s="726"/>
      <c r="AB125" s="726"/>
      <c r="AC125" s="726"/>
      <c r="AD125" s="726"/>
      <c r="AE125" s="726"/>
      <c r="AF125" s="726"/>
      <c r="AG125" s="726"/>
      <c r="AH125" s="726"/>
      <c r="AI125" s="726"/>
      <c r="AJ125" s="726"/>
      <c r="AK125" s="726"/>
      <c r="AL125" s="726"/>
      <c r="AM125" s="726"/>
      <c r="AN125" s="726"/>
      <c r="AO125" s="726"/>
      <c r="AP125" s="726"/>
      <c r="AQ125" s="726"/>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34" t="s">
        <v>956</v>
      </c>
      <c r="B1" s="734"/>
      <c r="C1" s="734"/>
      <c r="D1" s="734"/>
      <c r="E1" s="734"/>
      <c r="F1" s="734"/>
      <c r="G1" s="734"/>
      <c r="H1" s="734"/>
      <c r="I1" s="734"/>
      <c r="J1" s="734"/>
      <c r="K1" s="734"/>
      <c r="L1" s="734"/>
    </row>
    <row r="2" spans="1:12" ht="15" customHeight="1">
      <c r="A2" s="735" t="s">
        <v>568</v>
      </c>
      <c r="B2" s="735"/>
      <c r="C2" s="735"/>
      <c r="D2" s="735"/>
      <c r="E2" s="735"/>
      <c r="F2" s="735"/>
      <c r="G2" s="735"/>
      <c r="H2" s="735"/>
      <c r="I2" s="735"/>
      <c r="J2" s="735"/>
      <c r="K2" s="735"/>
      <c r="L2" s="735"/>
    </row>
    <row r="3" spans="1:12" ht="30" customHeight="1">
      <c r="A3" s="736" t="s">
        <v>508</v>
      </c>
      <c r="B3" s="736"/>
      <c r="C3" s="736"/>
      <c r="D3" s="736"/>
      <c r="E3" s="736"/>
      <c r="F3" s="736"/>
      <c r="G3" s="736"/>
      <c r="H3" s="736"/>
      <c r="I3" s="736"/>
      <c r="J3" s="736"/>
      <c r="K3" s="736"/>
      <c r="L3" s="736"/>
    </row>
    <row r="4" spans="1:12" ht="3.75" customHeight="1" thickBot="1">
      <c r="L4" s="14"/>
    </row>
    <row r="5" spans="1:12" s="15" customFormat="1" ht="30" customHeight="1" thickTop="1" thickBot="1">
      <c r="A5" s="546"/>
      <c r="B5" s="390" t="s">
        <v>570</v>
      </c>
      <c r="C5" s="390" t="s">
        <v>571</v>
      </c>
      <c r="D5" s="390" t="s">
        <v>572</v>
      </c>
      <c r="E5" s="390" t="s">
        <v>573</v>
      </c>
      <c r="F5" s="390" t="s">
        <v>574</v>
      </c>
      <c r="G5" s="390" t="s">
        <v>575</v>
      </c>
      <c r="H5" s="390" t="s">
        <v>1239</v>
      </c>
      <c r="I5" s="390" t="s">
        <v>1290</v>
      </c>
      <c r="J5" s="390" t="s">
        <v>1513</v>
      </c>
      <c r="K5" s="390" t="s">
        <v>1397</v>
      </c>
      <c r="L5" s="390" t="s">
        <v>1514</v>
      </c>
    </row>
    <row r="6" spans="1:12" ht="15" customHeight="1" thickTop="1" thickBot="1">
      <c r="A6" s="392" t="s">
        <v>576</v>
      </c>
      <c r="B6" s="393">
        <v>6346780.98649</v>
      </c>
      <c r="C6" s="393">
        <v>6742531.6573100006</v>
      </c>
      <c r="D6" s="393">
        <v>7463390.9307899997</v>
      </c>
      <c r="E6" s="393">
        <v>8097442.2818599995</v>
      </c>
      <c r="F6" s="393">
        <v>8600157.797770001</v>
      </c>
      <c r="G6" s="393">
        <v>8634880.4145400003</v>
      </c>
      <c r="H6" s="393">
        <v>8819705.0921800006</v>
      </c>
      <c r="I6" s="393">
        <v>9465708.483860001</v>
      </c>
      <c r="J6" s="393">
        <v>9824743.4699599985</v>
      </c>
      <c r="K6" s="393">
        <v>9940948.9231599998</v>
      </c>
      <c r="L6" s="393">
        <v>10370901.09348</v>
      </c>
    </row>
    <row r="7" spans="1:12" s="16" customFormat="1" ht="15" customHeight="1" thickTop="1">
      <c r="A7" s="147" t="s">
        <v>158</v>
      </c>
      <c r="B7" s="114">
        <v>750530.69742999994</v>
      </c>
      <c r="C7" s="114">
        <v>778856.65601000004</v>
      </c>
      <c r="D7" s="114">
        <v>849076.53466</v>
      </c>
      <c r="E7" s="114">
        <v>863346.04076999996</v>
      </c>
      <c r="F7" s="114">
        <v>1085860.4016</v>
      </c>
      <c r="G7" s="114">
        <v>994148.4328200001</v>
      </c>
      <c r="H7" s="114">
        <v>923398.25358999998</v>
      </c>
      <c r="I7" s="114">
        <v>1027842.21364</v>
      </c>
      <c r="J7" s="114">
        <v>1008660.08458</v>
      </c>
      <c r="K7" s="114">
        <v>1010315.8893500001</v>
      </c>
      <c r="L7" s="114">
        <v>1126473.3960899999</v>
      </c>
    </row>
    <row r="8" spans="1:12" s="16" customFormat="1" ht="15" customHeight="1">
      <c r="A8" s="147" t="s">
        <v>167</v>
      </c>
      <c r="B8" s="114">
        <v>869450.23566000001</v>
      </c>
      <c r="C8" s="114">
        <v>988389.44837999996</v>
      </c>
      <c r="D8" s="114">
        <v>1048799.8753200001</v>
      </c>
      <c r="E8" s="114">
        <v>968267.01883000007</v>
      </c>
      <c r="F8" s="114">
        <v>802684.07961000002</v>
      </c>
      <c r="G8" s="114">
        <v>616261.01666999992</v>
      </c>
      <c r="H8" s="114">
        <v>572181.70239999995</v>
      </c>
      <c r="I8" s="114">
        <v>724111.34905999992</v>
      </c>
      <c r="J8" s="114">
        <v>740232.79392999993</v>
      </c>
      <c r="K8" s="114">
        <v>645928.62775999994</v>
      </c>
      <c r="L8" s="114">
        <v>596641.09912999999</v>
      </c>
    </row>
    <row r="9" spans="1:12" s="16" customFormat="1" ht="15" customHeight="1">
      <c r="A9" s="147" t="s">
        <v>176</v>
      </c>
      <c r="B9" s="114">
        <v>4453567.6606099997</v>
      </c>
      <c r="C9" s="114">
        <v>4697583.0869899997</v>
      </c>
      <c r="D9" s="114">
        <v>5280072.1117099999</v>
      </c>
      <c r="E9" s="114">
        <v>5801649.3040899998</v>
      </c>
      <c r="F9" s="114">
        <v>6218344.7975600008</v>
      </c>
      <c r="G9" s="114">
        <v>6411317.9907099996</v>
      </c>
      <c r="H9" s="114">
        <v>6608542.7707799999</v>
      </c>
      <c r="I9" s="114">
        <v>6995371.3027799996</v>
      </c>
      <c r="J9" s="114">
        <v>7265113.6241499996</v>
      </c>
      <c r="K9" s="114">
        <v>7402765.1412500003</v>
      </c>
      <c r="L9" s="114">
        <v>7756996.9225399997</v>
      </c>
    </row>
    <row r="10" spans="1:12" s="16" customFormat="1" ht="15" customHeight="1">
      <c r="A10" s="148" t="s">
        <v>577</v>
      </c>
      <c r="B10" s="114">
        <v>4589945.4798400002</v>
      </c>
      <c r="C10" s="114">
        <v>4839511.4438500004</v>
      </c>
      <c r="D10" s="114">
        <v>5439687.8013999993</v>
      </c>
      <c r="E10" s="114">
        <v>5971091.7822399996</v>
      </c>
      <c r="F10" s="114">
        <v>6382419.5136899995</v>
      </c>
      <c r="G10" s="114">
        <v>6584271.8021400003</v>
      </c>
      <c r="H10" s="114">
        <v>6351438.1310299998</v>
      </c>
      <c r="I10" s="114">
        <v>6531950.9309799997</v>
      </c>
      <c r="J10" s="114">
        <v>6761081.9784799991</v>
      </c>
      <c r="K10" s="114">
        <v>6921310.0936000003</v>
      </c>
      <c r="L10" s="114">
        <v>7276376.9387600003</v>
      </c>
    </row>
    <row r="11" spans="1:12" s="16" customFormat="1" ht="15" customHeight="1">
      <c r="A11" s="148" t="s">
        <v>578</v>
      </c>
      <c r="B11" s="114">
        <v>4484628.2372500002</v>
      </c>
      <c r="C11" s="114">
        <v>4719942.1965699997</v>
      </c>
      <c r="D11" s="114">
        <v>5273702.9245299995</v>
      </c>
      <c r="E11" s="114">
        <v>5773500.9840600006</v>
      </c>
      <c r="F11" s="114">
        <v>6132043.5630000001</v>
      </c>
      <c r="G11" s="114">
        <v>6295073.0187400002</v>
      </c>
      <c r="H11" s="114">
        <v>6008049.9428500002</v>
      </c>
      <c r="I11" s="114">
        <v>4618358.3792599998</v>
      </c>
      <c r="J11" s="114">
        <v>4719163.8621400008</v>
      </c>
      <c r="K11" s="114">
        <v>4909999.5833799997</v>
      </c>
      <c r="L11" s="114">
        <v>5295256.6129099997</v>
      </c>
    </row>
    <row r="12" spans="1:12" s="16" customFormat="1" ht="15" customHeight="1">
      <c r="A12" s="148" t="s">
        <v>579</v>
      </c>
      <c r="B12" s="114">
        <v>105317.24259000001</v>
      </c>
      <c r="C12" s="114">
        <v>119569.24728</v>
      </c>
      <c r="D12" s="114">
        <v>165984.87687000001</v>
      </c>
      <c r="E12" s="114">
        <v>197590.79818000001</v>
      </c>
      <c r="F12" s="114">
        <v>250375.95069</v>
      </c>
      <c r="G12" s="114">
        <v>289198.78339999996</v>
      </c>
      <c r="H12" s="114">
        <v>343388.18818</v>
      </c>
      <c r="I12" s="114">
        <v>1913592.5517200001</v>
      </c>
      <c r="J12" s="114">
        <v>2041918.1163399999</v>
      </c>
      <c r="K12" s="114">
        <v>2011310.5102200001</v>
      </c>
      <c r="L12" s="114">
        <v>1981120.3258499999</v>
      </c>
    </row>
    <row r="13" spans="1:12" s="16" customFormat="1" ht="15" customHeight="1">
      <c r="A13" s="148" t="s">
        <v>580</v>
      </c>
      <c r="B13" s="114">
        <v>28520.864960000003</v>
      </c>
      <c r="C13" s="114">
        <v>25788.206249999999</v>
      </c>
      <c r="D13" s="114">
        <v>38478.044320000001</v>
      </c>
      <c r="E13" s="114">
        <v>49061.826869999997</v>
      </c>
      <c r="F13" s="114">
        <v>58189.964599999999</v>
      </c>
      <c r="G13" s="114">
        <v>64683.643299999996</v>
      </c>
      <c r="H13" s="114">
        <v>21124.274649999999</v>
      </c>
      <c r="I13" s="114">
        <v>32410.119730000002</v>
      </c>
      <c r="J13" s="114">
        <v>58836.676039999998</v>
      </c>
      <c r="K13" s="114">
        <v>61807.300609999998</v>
      </c>
      <c r="L13" s="114">
        <v>85620.626220000006</v>
      </c>
    </row>
    <row r="14" spans="1:12" s="16" customFormat="1" ht="15" customHeight="1">
      <c r="A14" s="148" t="s">
        <v>581</v>
      </c>
      <c r="B14" s="114">
        <v>24186.194230000001</v>
      </c>
      <c r="C14" s="114">
        <v>22100.38782</v>
      </c>
      <c r="D14" s="114">
        <v>28902.98647</v>
      </c>
      <c r="E14" s="114">
        <v>35671.100610000001</v>
      </c>
      <c r="F14" s="114">
        <v>42710.330179999997</v>
      </c>
      <c r="G14" s="114">
        <v>49039.407090000001</v>
      </c>
      <c r="H14" s="114">
        <v>15469.651760000001</v>
      </c>
      <c r="I14" s="114">
        <v>17278.79349</v>
      </c>
      <c r="J14" s="114">
        <v>22410.756839999998</v>
      </c>
      <c r="K14" s="114">
        <v>26085.65278</v>
      </c>
      <c r="L14" s="114">
        <v>34977.33352</v>
      </c>
    </row>
    <row r="15" spans="1:12" s="16" customFormat="1" ht="15" customHeight="1">
      <c r="A15" s="148" t="s">
        <v>582</v>
      </c>
      <c r="B15" s="114">
        <v>4334.6707300000007</v>
      </c>
      <c r="C15" s="114">
        <v>3687.8184300000003</v>
      </c>
      <c r="D15" s="114">
        <v>9575.0578499999992</v>
      </c>
      <c r="E15" s="114">
        <v>13390.726259999999</v>
      </c>
      <c r="F15" s="114">
        <v>15479.63442</v>
      </c>
      <c r="G15" s="114">
        <v>15644.236210000001</v>
      </c>
      <c r="H15" s="114">
        <v>5654.6228899999996</v>
      </c>
      <c r="I15" s="114">
        <v>15131.32624</v>
      </c>
      <c r="J15" s="114">
        <v>36425.919200000004</v>
      </c>
      <c r="K15" s="114">
        <v>35721.647830000002</v>
      </c>
      <c r="L15" s="114">
        <v>50643.292700000005</v>
      </c>
    </row>
    <row r="16" spans="1:12" s="16" customFormat="1" ht="15" customHeight="1">
      <c r="A16" s="148" t="s">
        <v>583</v>
      </c>
      <c r="B16" s="114">
        <v>57004.357790000002</v>
      </c>
      <c r="C16" s="114">
        <v>67303.963199999998</v>
      </c>
      <c r="D16" s="114">
        <v>82506.288610000003</v>
      </c>
      <c r="E16" s="114">
        <v>102422.6743</v>
      </c>
      <c r="F16" s="114">
        <v>119352.26256</v>
      </c>
      <c r="G16" s="114">
        <v>160835.57756000001</v>
      </c>
      <c r="H16" s="114">
        <v>156915.12161999999</v>
      </c>
      <c r="I16" s="114">
        <v>133323.87591</v>
      </c>
      <c r="J16" s="114">
        <v>158118.73392</v>
      </c>
      <c r="K16" s="114">
        <v>156064.73616</v>
      </c>
      <c r="L16" s="114">
        <v>213411.51303999999</v>
      </c>
    </row>
    <row r="17" spans="1:12" s="16" customFormat="1" ht="15" customHeight="1">
      <c r="A17" s="148" t="s">
        <v>584</v>
      </c>
      <c r="B17" s="114">
        <v>48108.372900000002</v>
      </c>
      <c r="C17" s="114">
        <v>53984.914270000001</v>
      </c>
      <c r="D17" s="114">
        <v>69363.83851999999</v>
      </c>
      <c r="E17" s="114">
        <v>80913.611739999993</v>
      </c>
      <c r="F17" s="114">
        <v>85742.610509999999</v>
      </c>
      <c r="G17" s="114">
        <v>114268.38924999999</v>
      </c>
      <c r="H17" s="114">
        <v>117366.27035999999</v>
      </c>
      <c r="I17" s="114">
        <v>100155.24487000001</v>
      </c>
      <c r="J17" s="114">
        <v>106597.28818999999</v>
      </c>
      <c r="K17" s="114">
        <v>98554.576979999998</v>
      </c>
      <c r="L17" s="114">
        <v>128342.97447</v>
      </c>
    </row>
    <row r="18" spans="1:12" s="16" customFormat="1" ht="15" customHeight="1">
      <c r="A18" s="148" t="s">
        <v>585</v>
      </c>
      <c r="B18" s="114">
        <v>8895.9848899999997</v>
      </c>
      <c r="C18" s="114">
        <v>13319.048929999999</v>
      </c>
      <c r="D18" s="114">
        <v>13142.45009</v>
      </c>
      <c r="E18" s="114">
        <v>21509.062559999998</v>
      </c>
      <c r="F18" s="114">
        <v>33609.652049999997</v>
      </c>
      <c r="G18" s="114">
        <v>46567.188310000005</v>
      </c>
      <c r="H18" s="114">
        <v>39548.851259999996</v>
      </c>
      <c r="I18" s="114">
        <v>33168.63104</v>
      </c>
      <c r="J18" s="114">
        <v>51521.445729999999</v>
      </c>
      <c r="K18" s="114">
        <v>57510.159180000002</v>
      </c>
      <c r="L18" s="114">
        <v>85068.53856999999</v>
      </c>
    </row>
    <row r="19" spans="1:12" s="16" customFormat="1" ht="15" customHeight="1">
      <c r="A19" s="148" t="s">
        <v>189</v>
      </c>
      <c r="B19" s="114">
        <v>39182.464650000002</v>
      </c>
      <c r="C19" s="114">
        <v>41313.004780000003</v>
      </c>
      <c r="D19" s="114">
        <v>50557.009180000001</v>
      </c>
      <c r="E19" s="114">
        <v>57133.997229999994</v>
      </c>
      <c r="F19" s="114">
        <v>62895.826670000002</v>
      </c>
      <c r="G19" s="114">
        <v>67141.631569999998</v>
      </c>
      <c r="H19" s="114">
        <v>578569.43801000004</v>
      </c>
      <c r="I19" s="114">
        <v>802623.20799999998</v>
      </c>
      <c r="J19" s="114">
        <v>809418.62169000006</v>
      </c>
      <c r="K19" s="114">
        <v>780570.03</v>
      </c>
      <c r="L19" s="114">
        <v>774483.19397999998</v>
      </c>
    </row>
    <row r="20" spans="1:12" s="16" customFormat="1" ht="15" customHeight="1">
      <c r="A20" s="148" t="s">
        <v>586</v>
      </c>
      <c r="B20" s="114">
        <v>-261085.50662999999</v>
      </c>
      <c r="C20" s="114">
        <v>-276333.53108999995</v>
      </c>
      <c r="D20" s="114">
        <v>-331157.0318</v>
      </c>
      <c r="E20" s="114">
        <v>-378060.97655000002</v>
      </c>
      <c r="F20" s="114">
        <v>-404512.76996000001</v>
      </c>
      <c r="G20" s="114">
        <v>-465614.66386000003</v>
      </c>
      <c r="H20" s="114">
        <v>-499504.19452999998</v>
      </c>
      <c r="I20" s="114">
        <v>-504936.83184</v>
      </c>
      <c r="J20" s="114">
        <v>-522342.38598000002</v>
      </c>
      <c r="K20" s="114">
        <v>-516987.01912000001</v>
      </c>
      <c r="L20" s="114">
        <v>-592895.34946000006</v>
      </c>
    </row>
    <row r="21" spans="1:12" s="16" customFormat="1" ht="15" customHeight="1">
      <c r="A21" s="147" t="s">
        <v>202</v>
      </c>
      <c r="B21" s="114">
        <v>30860.168089999999</v>
      </c>
      <c r="C21" s="114">
        <v>32951.839789999998</v>
      </c>
      <c r="D21" s="114">
        <v>48327.026310000001</v>
      </c>
      <c r="E21" s="114">
        <v>43401.871180000002</v>
      </c>
      <c r="F21" s="114">
        <v>44714.962090000001</v>
      </c>
      <c r="G21" s="114">
        <v>53735.872719999999</v>
      </c>
      <c r="H21" s="114">
        <v>81259.851750000002</v>
      </c>
      <c r="I21" s="114">
        <v>78260.084989999988</v>
      </c>
      <c r="J21" s="114">
        <v>82936.792979999998</v>
      </c>
      <c r="K21" s="114">
        <v>80614.715590000007</v>
      </c>
      <c r="L21" s="114">
        <v>86693.202749999997</v>
      </c>
    </row>
    <row r="22" spans="1:12" s="16" customFormat="1" ht="15" customHeight="1">
      <c r="A22" s="147" t="s">
        <v>208</v>
      </c>
      <c r="B22" s="114">
        <v>1050.26828</v>
      </c>
      <c r="C22" s="114">
        <v>456.70222999999999</v>
      </c>
      <c r="D22" s="114">
        <v>2465.6646900000001</v>
      </c>
      <c r="E22" s="114">
        <v>3333.7183300000002</v>
      </c>
      <c r="F22" s="114">
        <v>6846.8100899999999</v>
      </c>
      <c r="G22" s="114">
        <v>8918.9692599999998</v>
      </c>
      <c r="H22" s="114">
        <v>9044.178890000001</v>
      </c>
      <c r="I22" s="114">
        <v>7792.3845899999997</v>
      </c>
      <c r="J22" s="114">
        <v>7768.1768099999999</v>
      </c>
      <c r="K22" s="114">
        <v>9299.24107</v>
      </c>
      <c r="L22" s="114">
        <v>10274.43642</v>
      </c>
    </row>
    <row r="23" spans="1:12" s="16" customFormat="1" ht="15" customHeight="1">
      <c r="A23" s="147" t="s">
        <v>587</v>
      </c>
      <c r="B23" s="114">
        <v>26891.61289</v>
      </c>
      <c r="C23" s="114">
        <v>21058.730379999997</v>
      </c>
      <c r="D23" s="114">
        <v>24778.40912</v>
      </c>
      <c r="E23" s="114">
        <v>196379.05617</v>
      </c>
      <c r="F23" s="114">
        <v>218531.77412000002</v>
      </c>
      <c r="G23" s="114">
        <v>329946.79598</v>
      </c>
      <c r="H23" s="114">
        <v>411312.77299000003</v>
      </c>
      <c r="I23" s="114">
        <v>420657.94524999999</v>
      </c>
      <c r="J23" s="114">
        <v>504853.36388000002</v>
      </c>
      <c r="K23" s="114">
        <v>574241.37544000009</v>
      </c>
      <c r="L23" s="114">
        <v>556324.49064999993</v>
      </c>
    </row>
    <row r="24" spans="1:12" s="16" customFormat="1" ht="15" customHeight="1">
      <c r="A24" s="147" t="s">
        <v>219</v>
      </c>
      <c r="B24" s="114">
        <v>180667.23075999998</v>
      </c>
      <c r="C24" s="114">
        <v>177689.79877000002</v>
      </c>
      <c r="D24" s="114">
        <v>189126.60128999999</v>
      </c>
      <c r="E24" s="114">
        <v>200098.06341</v>
      </c>
      <c r="F24" s="114">
        <v>201846.01078000001</v>
      </c>
      <c r="G24" s="114">
        <v>201058.03750000001</v>
      </c>
      <c r="H24" s="114">
        <v>193542.37025000001</v>
      </c>
      <c r="I24" s="114">
        <v>191368.78878</v>
      </c>
      <c r="J24" s="114">
        <v>191778.39186999999</v>
      </c>
      <c r="K24" s="114">
        <v>192622.71549999999</v>
      </c>
      <c r="L24" s="114">
        <v>201353.93156</v>
      </c>
    </row>
    <row r="25" spans="1:12" s="16" customFormat="1" ht="15" customHeight="1">
      <c r="A25" s="147" t="s">
        <v>588</v>
      </c>
      <c r="B25" s="114">
        <v>33763.11277</v>
      </c>
      <c r="C25" s="114">
        <v>45545.394759999996</v>
      </c>
      <c r="D25" s="114">
        <v>20744.707690000003</v>
      </c>
      <c r="E25" s="114">
        <v>20967.209079999997</v>
      </c>
      <c r="F25" s="114">
        <v>21328.961920000002</v>
      </c>
      <c r="G25" s="114">
        <v>19493.298879999998</v>
      </c>
      <c r="H25" s="114">
        <v>20423.19153</v>
      </c>
      <c r="I25" s="114">
        <v>20304.414769999999</v>
      </c>
      <c r="J25" s="114">
        <v>23400.241760000001</v>
      </c>
      <c r="K25" s="114">
        <v>25161.217199999999</v>
      </c>
      <c r="L25" s="114">
        <v>36143.61434</v>
      </c>
    </row>
    <row r="26" spans="1:12" s="17" customFormat="1" ht="15" customHeight="1" thickBot="1">
      <c r="A26" s="147" t="s">
        <v>235</v>
      </c>
      <c r="B26" s="114">
        <v>0</v>
      </c>
      <c r="C26" s="114">
        <v>0</v>
      </c>
      <c r="D26" s="114">
        <v>0</v>
      </c>
      <c r="E26" s="114">
        <v>0</v>
      </c>
      <c r="F26" s="114">
        <v>0</v>
      </c>
      <c r="G26" s="114">
        <v>0</v>
      </c>
      <c r="H26" s="114">
        <v>0</v>
      </c>
      <c r="I26" s="114">
        <v>0</v>
      </c>
      <c r="J26" s="114">
        <v>0</v>
      </c>
      <c r="K26" s="114">
        <v>0</v>
      </c>
      <c r="L26" s="114">
        <v>0</v>
      </c>
    </row>
    <row r="27" spans="1:12" ht="15" customHeight="1" thickTop="1" thickBot="1">
      <c r="A27" s="392" t="s">
        <v>589</v>
      </c>
      <c r="B27" s="393">
        <v>5528361.2653100006</v>
      </c>
      <c r="C27" s="393">
        <v>5882492.1751999995</v>
      </c>
      <c r="D27" s="393">
        <v>6507362.8375699995</v>
      </c>
      <c r="E27" s="393">
        <v>7056459.9472399997</v>
      </c>
      <c r="F27" s="393">
        <v>7507910.4816899998</v>
      </c>
      <c r="G27" s="393">
        <v>7492852.3054200001</v>
      </c>
      <c r="H27" s="393">
        <v>7611010.91395</v>
      </c>
      <c r="I27" s="393">
        <v>8179804.9918800006</v>
      </c>
      <c r="J27" s="393">
        <v>8509375.0997599997</v>
      </c>
      <c r="K27" s="393">
        <v>8610900.6187600009</v>
      </c>
      <c r="L27" s="393">
        <v>8963589.1699199993</v>
      </c>
    </row>
    <row r="28" spans="1:12" s="16" customFormat="1" ht="15" customHeight="1" thickTop="1">
      <c r="A28" s="147" t="s">
        <v>590</v>
      </c>
      <c r="B28" s="114">
        <v>4883380.5992900003</v>
      </c>
      <c r="C28" s="114">
        <v>5224672.61723</v>
      </c>
      <c r="D28" s="114">
        <v>5759462.8663800005</v>
      </c>
      <c r="E28" s="114">
        <v>6163559.0259999996</v>
      </c>
      <c r="F28" s="114">
        <v>6454191.63112</v>
      </c>
      <c r="G28" s="114">
        <v>6289660.2405099999</v>
      </c>
      <c r="H28" s="114">
        <v>6254373.60207</v>
      </c>
      <c r="I28" s="114">
        <v>6757382.0621800004</v>
      </c>
      <c r="J28" s="114">
        <v>7087300.50954</v>
      </c>
      <c r="K28" s="114">
        <v>7266363.7180900006</v>
      </c>
      <c r="L28" s="114">
        <v>7374296.3782700002</v>
      </c>
    </row>
    <row r="29" spans="1:12" s="16" customFormat="1" ht="15" customHeight="1">
      <c r="A29" s="148" t="s">
        <v>591</v>
      </c>
      <c r="B29" s="114">
        <v>2646.9847</v>
      </c>
      <c r="C29" s="114">
        <v>4247.7262899999996</v>
      </c>
      <c r="D29" s="114">
        <v>9448.6178099999997</v>
      </c>
      <c r="E29" s="114">
        <v>5238.9225700000006</v>
      </c>
      <c r="F29" s="114">
        <v>5449.0407699999996</v>
      </c>
      <c r="G29" s="114">
        <v>6545.0367800000004</v>
      </c>
      <c r="H29" s="114">
        <v>8434.1232100000016</v>
      </c>
      <c r="I29" s="114">
        <v>4231.4000599999999</v>
      </c>
      <c r="J29" s="114">
        <v>5978.0439400000005</v>
      </c>
      <c r="K29" s="114">
        <v>5115.4408099999991</v>
      </c>
      <c r="L29" s="114">
        <v>4557.2908799999996</v>
      </c>
    </row>
    <row r="30" spans="1:12" s="16" customFormat="1" ht="15" customHeight="1">
      <c r="A30" s="148" t="s">
        <v>592</v>
      </c>
      <c r="B30" s="114">
        <v>2000669.5300999999</v>
      </c>
      <c r="C30" s="114">
        <v>2033489.1775</v>
      </c>
      <c r="D30" s="114">
        <v>2042260.4625799998</v>
      </c>
      <c r="E30" s="114">
        <v>2203581.90472</v>
      </c>
      <c r="F30" s="114">
        <v>2313745.6927199997</v>
      </c>
      <c r="G30" s="114">
        <v>2174227.1072900002</v>
      </c>
      <c r="H30" s="114">
        <v>2084205.28599</v>
      </c>
      <c r="I30" s="114">
        <v>2225780.9408800001</v>
      </c>
      <c r="J30" s="114">
        <v>2155674.6232399996</v>
      </c>
      <c r="K30" s="114">
        <v>2213470.0038100001</v>
      </c>
      <c r="L30" s="114">
        <v>2188593.14867</v>
      </c>
    </row>
    <row r="31" spans="1:12" s="16" customFormat="1" ht="15" customHeight="1">
      <c r="A31" s="148" t="s">
        <v>593</v>
      </c>
      <c r="B31" s="114">
        <v>2298563.4105000002</v>
      </c>
      <c r="C31" s="114">
        <v>2367328.89904</v>
      </c>
      <c r="D31" s="114">
        <v>2673235.09418</v>
      </c>
      <c r="E31" s="114">
        <v>2952762.4016199997</v>
      </c>
      <c r="F31" s="114">
        <v>3206802.6031799996</v>
      </c>
      <c r="G31" s="114">
        <v>3250495.8386300001</v>
      </c>
      <c r="H31" s="114">
        <v>3330377.2463099998</v>
      </c>
      <c r="I31" s="114">
        <v>3630534.9464400001</v>
      </c>
      <c r="J31" s="114">
        <v>3954555.4962199996</v>
      </c>
      <c r="K31" s="114">
        <v>3999024.8884000001</v>
      </c>
      <c r="L31" s="114">
        <v>4177876.2074000002</v>
      </c>
    </row>
    <row r="32" spans="1:12" s="16" customFormat="1" ht="15" customHeight="1">
      <c r="A32" s="148" t="s">
        <v>594</v>
      </c>
      <c r="B32" s="114">
        <v>177149.40874000001</v>
      </c>
      <c r="C32" s="114">
        <v>178282.16821</v>
      </c>
      <c r="D32" s="114">
        <v>246087.24721999999</v>
      </c>
      <c r="E32" s="114">
        <v>249594.43935</v>
      </c>
      <c r="F32" s="114">
        <v>241891.65102000002</v>
      </c>
      <c r="G32" s="114">
        <v>241414.73177000001</v>
      </c>
      <c r="H32" s="114">
        <v>223957.72047999999</v>
      </c>
      <c r="I32" s="114">
        <v>277311.11907999997</v>
      </c>
      <c r="J32" s="114">
        <v>255000.16548</v>
      </c>
      <c r="K32" s="114">
        <v>265174.11255999998</v>
      </c>
      <c r="L32" s="114">
        <v>272864.45348999999</v>
      </c>
    </row>
    <row r="33" spans="1:12" s="16" customFormat="1" ht="15" customHeight="1">
      <c r="A33" s="148" t="s">
        <v>595</v>
      </c>
      <c r="B33" s="114">
        <v>343317.95686999999</v>
      </c>
      <c r="C33" s="114">
        <v>572398.31961000001</v>
      </c>
      <c r="D33" s="114">
        <v>705442.62714</v>
      </c>
      <c r="E33" s="114">
        <v>657157.83044000005</v>
      </c>
      <c r="F33" s="114">
        <v>583922.11165999994</v>
      </c>
      <c r="G33" s="114">
        <v>523896.18082999997</v>
      </c>
      <c r="H33" s="114">
        <v>512059.32198000001</v>
      </c>
      <c r="I33" s="114">
        <v>515371.50229000003</v>
      </c>
      <c r="J33" s="114">
        <v>603061.82715999999</v>
      </c>
      <c r="K33" s="114">
        <v>661587.50025000004</v>
      </c>
      <c r="L33" s="114">
        <v>606572.99936000002</v>
      </c>
    </row>
    <row r="34" spans="1:12" s="16" customFormat="1" ht="15" customHeight="1">
      <c r="A34" s="148" t="s">
        <v>596</v>
      </c>
      <c r="B34" s="114">
        <v>61033.308380000002</v>
      </c>
      <c r="C34" s="114">
        <v>68926.326579999994</v>
      </c>
      <c r="D34" s="114">
        <v>82988.817450000002</v>
      </c>
      <c r="E34" s="114">
        <v>95223.527300000002</v>
      </c>
      <c r="F34" s="114">
        <v>102380.53177</v>
      </c>
      <c r="G34" s="114">
        <v>93081.345209999999</v>
      </c>
      <c r="H34" s="114">
        <v>95339.9041</v>
      </c>
      <c r="I34" s="114">
        <v>104152.15343000001</v>
      </c>
      <c r="J34" s="114">
        <v>113030.3535</v>
      </c>
      <c r="K34" s="114">
        <v>121991.77226000001</v>
      </c>
      <c r="L34" s="114">
        <v>123832.27847</v>
      </c>
    </row>
    <row r="35" spans="1:12" s="16" customFormat="1" ht="15" customHeight="1">
      <c r="A35" s="147" t="s">
        <v>597</v>
      </c>
      <c r="B35" s="114">
        <v>136.08073000000002</v>
      </c>
      <c r="C35" s="114">
        <v>129.12429</v>
      </c>
      <c r="D35" s="114">
        <v>425.98725000000002</v>
      </c>
      <c r="E35" s="114">
        <v>248.84399999999999</v>
      </c>
      <c r="F35" s="114">
        <v>754.34410000000003</v>
      </c>
      <c r="G35" s="114">
        <v>776.28143</v>
      </c>
      <c r="H35" s="114">
        <v>688.73364000000004</v>
      </c>
      <c r="I35" s="114">
        <v>539.25990999999999</v>
      </c>
      <c r="J35" s="114">
        <v>155.93389999999999</v>
      </c>
      <c r="K35" s="114">
        <v>225.48948000000001</v>
      </c>
      <c r="L35" s="114">
        <v>336.12488000000002</v>
      </c>
    </row>
    <row r="36" spans="1:12" s="16" customFormat="1" ht="15" customHeight="1">
      <c r="A36" s="147" t="s">
        <v>598</v>
      </c>
      <c r="B36" s="114">
        <v>352017.38552999997</v>
      </c>
      <c r="C36" s="114">
        <v>371357.30971</v>
      </c>
      <c r="D36" s="114">
        <v>389243.85083999997</v>
      </c>
      <c r="E36" s="114">
        <v>506007.52360000001</v>
      </c>
      <c r="F36" s="114">
        <v>569328.40872000006</v>
      </c>
      <c r="G36" s="114">
        <v>622842.92712000001</v>
      </c>
      <c r="H36" s="114">
        <v>724545.49872000003</v>
      </c>
      <c r="I36" s="114">
        <v>759436.98622000008</v>
      </c>
      <c r="J36" s="114">
        <v>781147.57620000001</v>
      </c>
      <c r="K36" s="114">
        <v>785007.88447000005</v>
      </c>
      <c r="L36" s="114">
        <v>874996.40313999995</v>
      </c>
    </row>
    <row r="37" spans="1:12" s="16" customFormat="1" ht="15" customHeight="1">
      <c r="A37" s="147" t="s">
        <v>599</v>
      </c>
      <c r="B37" s="114">
        <v>172857.29358000003</v>
      </c>
      <c r="C37" s="114">
        <v>166007.93231999999</v>
      </c>
      <c r="D37" s="114">
        <v>190998.27522000001</v>
      </c>
      <c r="E37" s="114">
        <v>194108.70028999998</v>
      </c>
      <c r="F37" s="114">
        <v>297065.84743999998</v>
      </c>
      <c r="G37" s="114">
        <v>311735.26517999999</v>
      </c>
      <c r="H37" s="114">
        <v>345555.76274000003</v>
      </c>
      <c r="I37" s="114">
        <v>315174.25472000003</v>
      </c>
      <c r="J37" s="114">
        <v>286913.01892</v>
      </c>
      <c r="K37" s="114">
        <v>290399.76597000001</v>
      </c>
      <c r="L37" s="114">
        <v>309406.31611000001</v>
      </c>
    </row>
    <row r="38" spans="1:12" s="16" customFormat="1" ht="15" customHeight="1">
      <c r="A38" s="147" t="s">
        <v>273</v>
      </c>
      <c r="B38" s="114">
        <v>118801.62046999999</v>
      </c>
      <c r="C38" s="114">
        <v>119156.90594</v>
      </c>
      <c r="D38" s="114">
        <v>128161.89262</v>
      </c>
      <c r="E38" s="114">
        <v>146658.45231999998</v>
      </c>
      <c r="F38" s="114">
        <v>155902.65747000001</v>
      </c>
      <c r="G38" s="114">
        <v>173502.34091999999</v>
      </c>
      <c r="H38" s="114">
        <v>190602.41011000003</v>
      </c>
      <c r="I38" s="114">
        <v>204622.02218</v>
      </c>
      <c r="J38" s="114">
        <v>211696.10241999998</v>
      </c>
      <c r="K38" s="114">
        <v>213011.78479000001</v>
      </c>
      <c r="L38" s="114">
        <v>215975.93078999998</v>
      </c>
    </row>
    <row r="39" spans="1:12" s="16" customFormat="1" ht="15" customHeight="1">
      <c r="A39" s="147" t="s">
        <v>279</v>
      </c>
      <c r="B39" s="114">
        <v>0</v>
      </c>
      <c r="C39" s="114">
        <v>0</v>
      </c>
      <c r="D39" s="114">
        <v>37382.519420000004</v>
      </c>
      <c r="E39" s="114">
        <v>43867.250509999998</v>
      </c>
      <c r="F39" s="114">
        <v>28007.488890000001</v>
      </c>
      <c r="G39" s="114">
        <v>86561.83167</v>
      </c>
      <c r="H39" s="114">
        <v>88543.125</v>
      </c>
      <c r="I39" s="114">
        <v>136648.69555999999</v>
      </c>
      <c r="J39" s="114">
        <v>139658.92505000002</v>
      </c>
      <c r="K39" s="114">
        <v>50598.260070000004</v>
      </c>
      <c r="L39" s="114">
        <v>164740.56981000002</v>
      </c>
    </row>
    <row r="40" spans="1:12" s="16" customFormat="1" ht="15" customHeight="1">
      <c r="A40" s="147" t="s">
        <v>600</v>
      </c>
      <c r="B40" s="114">
        <v>1168.2857099999999</v>
      </c>
      <c r="C40" s="114">
        <v>1168.2857099999999</v>
      </c>
      <c r="D40" s="114">
        <v>1687.4458400000001</v>
      </c>
      <c r="E40" s="114">
        <v>2010.1505199999999</v>
      </c>
      <c r="F40" s="114">
        <v>1751.98676</v>
      </c>
      <c r="G40" s="114">
        <v>1687.4458400000001</v>
      </c>
      <c r="H40" s="114">
        <v>1573.5303899999999</v>
      </c>
      <c r="I40" s="114">
        <v>1788.5173799999998</v>
      </c>
      <c r="J40" s="114">
        <v>1788.5173799999998</v>
      </c>
      <c r="K40" s="114">
        <v>1788.5173799999998</v>
      </c>
      <c r="L40" s="114">
        <v>2220.4298399999998</v>
      </c>
    </row>
    <row r="41" spans="1:12" s="17" customFormat="1" ht="15" customHeight="1" thickBot="1">
      <c r="A41" s="147" t="s">
        <v>451</v>
      </c>
      <c r="B41" s="114">
        <v>0</v>
      </c>
      <c r="C41" s="114">
        <v>0</v>
      </c>
      <c r="D41" s="114">
        <v>0</v>
      </c>
      <c r="E41" s="114">
        <v>0</v>
      </c>
      <c r="F41" s="114">
        <v>908.11718999999994</v>
      </c>
      <c r="G41" s="114">
        <v>6085.9727499999999</v>
      </c>
      <c r="H41" s="114">
        <v>5128.2512800000004</v>
      </c>
      <c r="I41" s="114">
        <v>4213.1937300000009</v>
      </c>
      <c r="J41" s="114">
        <v>714.51634999999999</v>
      </c>
      <c r="K41" s="114">
        <v>3505.1985099999997</v>
      </c>
      <c r="L41" s="114">
        <v>21617.017079999998</v>
      </c>
    </row>
    <row r="42" spans="1:12" ht="15" customHeight="1" thickTop="1" thickBot="1">
      <c r="A42" s="392" t="s">
        <v>601</v>
      </c>
      <c r="B42" s="393">
        <v>818419.72236999997</v>
      </c>
      <c r="C42" s="393">
        <v>860039.48338999995</v>
      </c>
      <c r="D42" s="393">
        <v>956028.09341999993</v>
      </c>
      <c r="E42" s="393">
        <v>1040982.33502</v>
      </c>
      <c r="F42" s="393">
        <v>1092247.3163399999</v>
      </c>
      <c r="G42" s="393">
        <v>1142028.10932</v>
      </c>
      <c r="H42" s="393">
        <v>1208694.1784300001</v>
      </c>
      <c r="I42" s="393">
        <v>1285903.4921800001</v>
      </c>
      <c r="J42" s="393">
        <v>1315368.3696900001</v>
      </c>
      <c r="K42" s="393">
        <v>1330048.30388</v>
      </c>
      <c r="L42" s="393">
        <v>1407311.923</v>
      </c>
    </row>
    <row r="43" spans="1:12" s="16" customFormat="1" ht="15" customHeight="1" thickTop="1">
      <c r="A43" s="147" t="s">
        <v>294</v>
      </c>
      <c r="B43" s="114">
        <v>275509.46491000004</v>
      </c>
      <c r="C43" s="114">
        <v>292139.92518999998</v>
      </c>
      <c r="D43" s="114">
        <v>337232.19748999999</v>
      </c>
      <c r="E43" s="114">
        <v>375403.06383999996</v>
      </c>
      <c r="F43" s="114">
        <v>402617.37533000001</v>
      </c>
      <c r="G43" s="114">
        <v>417461.24633999995</v>
      </c>
      <c r="H43" s="114">
        <v>432650.43563000002</v>
      </c>
      <c r="I43" s="114">
        <v>469722.50293999998</v>
      </c>
      <c r="J43" s="114">
        <v>484728.76254000003</v>
      </c>
      <c r="K43" s="114">
        <v>489476.00020999997</v>
      </c>
      <c r="L43" s="114">
        <v>522180.12322000001</v>
      </c>
    </row>
    <row r="44" spans="1:12" s="16" customFormat="1" ht="15" customHeight="1">
      <c r="A44" s="147" t="s">
        <v>298</v>
      </c>
      <c r="B44" s="114">
        <v>19085.297859999999</v>
      </c>
      <c r="C44" s="114">
        <v>18304.091499999999</v>
      </c>
      <c r="D44" s="114">
        <v>19095.46472</v>
      </c>
      <c r="E44" s="114">
        <v>19476.404399999999</v>
      </c>
      <c r="F44" s="114">
        <v>19531.35122</v>
      </c>
      <c r="G44" s="114">
        <v>19718.32907</v>
      </c>
      <c r="H44" s="114">
        <v>19899.28542</v>
      </c>
      <c r="I44" s="114">
        <v>20029.476300000002</v>
      </c>
      <c r="J44" s="114">
        <v>20061.747139999999</v>
      </c>
      <c r="K44" s="114">
        <v>20038.668239999999</v>
      </c>
      <c r="L44" s="114">
        <v>25919.25189</v>
      </c>
    </row>
    <row r="45" spans="1:12" s="16" customFormat="1" ht="15" customHeight="1">
      <c r="A45" s="147" t="s">
        <v>302</v>
      </c>
      <c r="B45" s="114">
        <v>0</v>
      </c>
      <c r="C45" s="114">
        <v>0</v>
      </c>
      <c r="D45" s="114">
        <v>0</v>
      </c>
      <c r="E45" s="114">
        <v>0</v>
      </c>
      <c r="F45" s="114">
        <v>0</v>
      </c>
      <c r="G45" s="114">
        <v>0</v>
      </c>
      <c r="H45" s="114">
        <v>0</v>
      </c>
      <c r="I45" s="114">
        <v>0</v>
      </c>
      <c r="J45" s="114">
        <v>0</v>
      </c>
      <c r="K45" s="114">
        <v>0</v>
      </c>
      <c r="L45" s="114">
        <v>0</v>
      </c>
    </row>
    <row r="46" spans="1:12" s="16" customFormat="1" ht="15" customHeight="1">
      <c r="A46" s="147" t="s">
        <v>602</v>
      </c>
      <c r="B46" s="114">
        <v>490776.23796</v>
      </c>
      <c r="C46" s="114">
        <v>514830.82739999995</v>
      </c>
      <c r="D46" s="114">
        <v>562546.90380999993</v>
      </c>
      <c r="E46" s="114">
        <v>607098.69238999998</v>
      </c>
      <c r="F46" s="114">
        <v>633557.91483000002</v>
      </c>
      <c r="G46" s="114">
        <v>664878.67674000002</v>
      </c>
      <c r="H46" s="114">
        <v>698233.17803999991</v>
      </c>
      <c r="I46" s="114">
        <v>765224.19415</v>
      </c>
      <c r="J46" s="114">
        <v>799990.58550000004</v>
      </c>
      <c r="K46" s="114">
        <v>804867.49913000001</v>
      </c>
      <c r="L46" s="114">
        <v>865919.49115000002</v>
      </c>
    </row>
    <row r="47" spans="1:12" s="16" customFormat="1" ht="15" customHeight="1">
      <c r="A47" s="147" t="s">
        <v>308</v>
      </c>
      <c r="B47" s="114">
        <v>33048.721640000003</v>
      </c>
      <c r="C47" s="114">
        <v>34764.639299999995</v>
      </c>
      <c r="D47" s="114">
        <v>37153.527399999999</v>
      </c>
      <c r="E47" s="114">
        <v>39004.17439</v>
      </c>
      <c r="F47" s="114">
        <v>36540.674960000004</v>
      </c>
      <c r="G47" s="114">
        <v>39969.857170000003</v>
      </c>
      <c r="H47" s="114">
        <v>57911.279340000001</v>
      </c>
      <c r="I47" s="114">
        <v>30927.318789999998</v>
      </c>
      <c r="J47" s="114">
        <v>10587.274509999999</v>
      </c>
      <c r="K47" s="114">
        <v>15666.1363</v>
      </c>
      <c r="L47" s="114">
        <v>-6706.94326</v>
      </c>
    </row>
    <row r="48" spans="1:12" s="16" customFormat="1" ht="15" customHeight="1">
      <c r="A48" s="148" t="s">
        <v>603</v>
      </c>
      <c r="B48" s="114">
        <v>-296.97107</v>
      </c>
      <c r="C48" s="114">
        <v>-135.09914999999998</v>
      </c>
      <c r="D48" s="114">
        <v>-12.739610000000001</v>
      </c>
      <c r="E48" s="114">
        <v>-1241.3931699999998</v>
      </c>
      <c r="F48" s="114">
        <v>108.68007</v>
      </c>
      <c r="G48" s="114">
        <v>-1804.7117700000001</v>
      </c>
      <c r="H48" s="114">
        <v>19046.182929999999</v>
      </c>
      <c r="I48" s="114">
        <v>-1278.2898799999998</v>
      </c>
      <c r="J48" s="114">
        <v>-2702.6212999999998</v>
      </c>
      <c r="K48" s="114">
        <v>-5879.8613499999992</v>
      </c>
      <c r="L48" s="114">
        <v>-7920.2923300000002</v>
      </c>
    </row>
    <row r="49" spans="1:12" s="17" customFormat="1" ht="15" customHeight="1" thickBot="1">
      <c r="A49" s="148" t="s">
        <v>604</v>
      </c>
      <c r="B49" s="114">
        <v>33345.692710000003</v>
      </c>
      <c r="C49" s="114">
        <v>34899.738450000004</v>
      </c>
      <c r="D49" s="114">
        <v>37166.267009999996</v>
      </c>
      <c r="E49" s="114">
        <v>40245.567560000003</v>
      </c>
      <c r="F49" s="114">
        <v>36431.994890000002</v>
      </c>
      <c r="G49" s="114">
        <v>41774.568939999997</v>
      </c>
      <c r="H49" s="114">
        <v>38865.096409999998</v>
      </c>
      <c r="I49" s="114">
        <v>32205.608670000001</v>
      </c>
      <c r="J49" s="114">
        <v>13289.89581</v>
      </c>
      <c r="K49" s="114">
        <v>21545.997649999998</v>
      </c>
      <c r="L49" s="114">
        <v>1213.34907</v>
      </c>
    </row>
    <row r="50" spans="1:12" ht="15" customHeight="1" thickTop="1" thickBot="1">
      <c r="A50" s="392" t="s">
        <v>605</v>
      </c>
      <c r="B50" s="393">
        <v>6346780.9876800003</v>
      </c>
      <c r="C50" s="393">
        <v>6742531.6585900001</v>
      </c>
      <c r="D50" s="393">
        <v>7463390.9309899993</v>
      </c>
      <c r="E50" s="393">
        <v>8097442.2822599998</v>
      </c>
      <c r="F50" s="393">
        <v>8600157.7980300002</v>
      </c>
      <c r="G50" s="393">
        <v>8634880.4147399999</v>
      </c>
      <c r="H50" s="393">
        <v>8819705.0923799984</v>
      </c>
      <c r="I50" s="393">
        <v>9465708.4840599988</v>
      </c>
      <c r="J50" s="393">
        <v>9824743.4694500007</v>
      </c>
      <c r="K50" s="393">
        <v>9940948.9226399995</v>
      </c>
      <c r="L50" s="393">
        <v>10370901.09292</v>
      </c>
    </row>
    <row r="51" spans="1:12" s="16" customFormat="1" ht="15" customHeight="1" thickTop="1">
      <c r="A51" s="113" t="s">
        <v>606</v>
      </c>
      <c r="B51" s="114">
        <v>58.458289999999998</v>
      </c>
      <c r="C51" s="114">
        <v>47.447669999999995</v>
      </c>
      <c r="D51" s="114">
        <v>1577.5981299999999</v>
      </c>
      <c r="E51" s="114">
        <v>4910.1710400000002</v>
      </c>
      <c r="F51" s="114">
        <v>7065.7239300000001</v>
      </c>
      <c r="G51" s="114">
        <v>11804.40401</v>
      </c>
      <c r="H51" s="114">
        <v>8908.20183</v>
      </c>
      <c r="I51" s="114">
        <v>14227.542230000001</v>
      </c>
      <c r="J51" s="114">
        <v>14464.189289999998</v>
      </c>
      <c r="K51" s="114">
        <v>13148.910749999999</v>
      </c>
      <c r="L51" s="114">
        <v>10813.41691</v>
      </c>
    </row>
    <row r="52" spans="1:12" s="17" customFormat="1" ht="15" customHeight="1">
      <c r="A52" s="148" t="s">
        <v>607</v>
      </c>
      <c r="B52" s="114">
        <v>0</v>
      </c>
      <c r="C52" s="114">
        <v>0</v>
      </c>
      <c r="D52" s="114">
        <v>0</v>
      </c>
      <c r="E52" s="114">
        <v>0</v>
      </c>
      <c r="F52" s="114">
        <v>0</v>
      </c>
      <c r="G52" s="114">
        <v>0</v>
      </c>
      <c r="H52" s="114">
        <v>0</v>
      </c>
      <c r="I52" s="114">
        <v>0</v>
      </c>
      <c r="J52" s="114">
        <v>0</v>
      </c>
      <c r="K52" s="114">
        <v>0</v>
      </c>
      <c r="L52" s="114">
        <v>0</v>
      </c>
    </row>
    <row r="53" spans="1:12" s="17" customFormat="1" ht="15" customHeight="1">
      <c r="A53" s="148" t="s">
        <v>608</v>
      </c>
      <c r="B53" s="114">
        <v>0</v>
      </c>
      <c r="C53" s="114">
        <v>0</v>
      </c>
      <c r="D53" s="114">
        <v>1577.5981299999999</v>
      </c>
      <c r="E53" s="114">
        <v>4910.1710400000002</v>
      </c>
      <c r="F53" s="114">
        <v>2738.1502700000001</v>
      </c>
      <c r="G53" s="114">
        <v>3854.8998500000002</v>
      </c>
      <c r="H53" s="114">
        <v>3121.1971899999999</v>
      </c>
      <c r="I53" s="114">
        <v>2684.9906900000001</v>
      </c>
      <c r="J53" s="114">
        <v>2069.1064900000001</v>
      </c>
      <c r="K53" s="114">
        <v>1118.4132099999999</v>
      </c>
      <c r="L53" s="114">
        <v>417.73851999999999</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58.458289999999998</v>
      </c>
      <c r="C55" s="114">
        <v>47.447669999999995</v>
      </c>
      <c r="D55" s="114">
        <v>0</v>
      </c>
      <c r="E55" s="114">
        <v>0</v>
      </c>
      <c r="F55" s="114">
        <v>4327.57366</v>
      </c>
      <c r="G55" s="114">
        <v>7949.5041600000004</v>
      </c>
      <c r="H55" s="114">
        <v>5787.0046400000001</v>
      </c>
      <c r="I55" s="114">
        <v>11542.551539999999</v>
      </c>
      <c r="J55" s="114">
        <v>12395.0828</v>
      </c>
      <c r="K55" s="114">
        <v>12030.497539999998</v>
      </c>
      <c r="L55" s="114">
        <v>10395.678390000001</v>
      </c>
    </row>
    <row r="56" spans="1:12" s="17" customFormat="1" ht="15" customHeight="1">
      <c r="A56" s="148" t="s">
        <v>611</v>
      </c>
      <c r="B56" s="114">
        <v>0</v>
      </c>
      <c r="C56" s="114">
        <v>0</v>
      </c>
      <c r="D56" s="114">
        <v>0</v>
      </c>
      <c r="E56" s="114">
        <v>0</v>
      </c>
      <c r="F56" s="114">
        <v>0</v>
      </c>
      <c r="G56" s="114">
        <v>0</v>
      </c>
      <c r="H56" s="114">
        <v>0</v>
      </c>
      <c r="I56" s="114">
        <v>0</v>
      </c>
      <c r="J56" s="114">
        <v>0</v>
      </c>
      <c r="K56" s="114">
        <v>0</v>
      </c>
      <c r="L56" s="114">
        <v>0</v>
      </c>
    </row>
    <row r="57" spans="1:12" s="17" customFormat="1" ht="15" customHeight="1">
      <c r="A57" s="147" t="s">
        <v>612</v>
      </c>
      <c r="B57" s="114">
        <v>10114583.138899999</v>
      </c>
      <c r="C57" s="114">
        <v>11250970.210290002</v>
      </c>
      <c r="D57" s="114">
        <v>12121000.153479999</v>
      </c>
      <c r="E57" s="114">
        <v>13177753.127319999</v>
      </c>
      <c r="F57" s="114">
        <v>13781578.03325</v>
      </c>
      <c r="G57" s="114">
        <v>14162888.65068</v>
      </c>
      <c r="H57" s="114">
        <v>13905269.85053</v>
      </c>
      <c r="I57" s="114">
        <v>14009621.35053</v>
      </c>
      <c r="J57" s="114">
        <v>14279196.63246</v>
      </c>
      <c r="K57" s="114">
        <v>14246477.634229999</v>
      </c>
      <c r="L57" s="114">
        <v>15106292.21387</v>
      </c>
    </row>
    <row r="58" spans="1:12">
      <c r="A58" s="394" t="s">
        <v>613</v>
      </c>
      <c r="B58" s="395">
        <v>650086.69677000004</v>
      </c>
      <c r="C58" s="395">
        <v>683536.13828999992</v>
      </c>
      <c r="D58" s="395">
        <v>779841.33642999991</v>
      </c>
      <c r="E58" s="395">
        <v>873574.78078999999</v>
      </c>
      <c r="F58" s="395">
        <v>943219.82932000002</v>
      </c>
      <c r="G58" s="395">
        <v>995681.66328999994</v>
      </c>
      <c r="H58" s="395">
        <v>956917.77136999997</v>
      </c>
      <c r="I58" s="395">
        <v>896743.19389999995</v>
      </c>
      <c r="J58" s="395">
        <v>559488.96582000004</v>
      </c>
      <c r="K58" s="395">
        <v>986213.62699000002</v>
      </c>
      <c r="L58" s="395">
        <v>625032.65898000007</v>
      </c>
    </row>
    <row r="59" spans="1:12" ht="15" customHeight="1">
      <c r="A59" s="148" t="s">
        <v>614</v>
      </c>
      <c r="B59" s="114">
        <v>-160669.16019999998</v>
      </c>
      <c r="C59" s="114">
        <v>-179852.63718000002</v>
      </c>
      <c r="D59" s="114">
        <v>-213334.5601</v>
      </c>
      <c r="E59" s="114">
        <v>-237103.99362999998</v>
      </c>
      <c r="F59" s="114">
        <v>-255042.87195</v>
      </c>
      <c r="G59" s="114">
        <v>-267587.82121000002</v>
      </c>
      <c r="H59" s="114">
        <v>-275619.94770999998</v>
      </c>
      <c r="I59" s="114">
        <v>-301406.48360000004</v>
      </c>
      <c r="J59" s="114">
        <v>-197569.81094999998</v>
      </c>
      <c r="K59" s="114">
        <v>-346695.29872000002</v>
      </c>
      <c r="L59" s="114">
        <v>-218719.91016</v>
      </c>
    </row>
    <row r="60" spans="1:12" ht="15" customHeight="1">
      <c r="A60" s="147" t="s">
        <v>615</v>
      </c>
      <c r="B60" s="114">
        <v>489417.53657</v>
      </c>
      <c r="C60" s="114">
        <v>503683.50111000001</v>
      </c>
      <c r="D60" s="114">
        <v>566506.77633000002</v>
      </c>
      <c r="E60" s="114">
        <v>636470.78715999995</v>
      </c>
      <c r="F60" s="114">
        <v>688176.95736999996</v>
      </c>
      <c r="G60" s="114">
        <v>728093.84208000009</v>
      </c>
      <c r="H60" s="114">
        <v>681297.82365999999</v>
      </c>
      <c r="I60" s="114">
        <v>595336.71029999992</v>
      </c>
      <c r="J60" s="114">
        <v>361919.15487000003</v>
      </c>
      <c r="K60" s="114">
        <v>639518.32826999994</v>
      </c>
      <c r="L60" s="114">
        <v>406312.74881999998</v>
      </c>
    </row>
    <row r="61" spans="1:12" ht="15" customHeight="1">
      <c r="A61" s="116" t="s">
        <v>616</v>
      </c>
      <c r="B61" s="114">
        <v>36447.763979999996</v>
      </c>
      <c r="C61" s="114">
        <v>30782.113659999999</v>
      </c>
      <c r="D61" s="114">
        <v>32440.366819999999</v>
      </c>
      <c r="E61" s="114">
        <v>41870.564109999999</v>
      </c>
      <c r="F61" s="114">
        <v>35413.657469999998</v>
      </c>
      <c r="G61" s="114">
        <v>36480.438529999999</v>
      </c>
      <c r="H61" s="114">
        <v>34695.080829999999</v>
      </c>
      <c r="I61" s="114">
        <v>45589.144979999997</v>
      </c>
      <c r="J61" s="114">
        <v>27955.542079999999</v>
      </c>
      <c r="K61" s="114">
        <v>48080.40324</v>
      </c>
      <c r="L61" s="114">
        <v>31471.438300000002</v>
      </c>
    </row>
    <row r="62" spans="1:12" ht="15" customHeight="1">
      <c r="A62" s="148" t="s">
        <v>617</v>
      </c>
      <c r="B62" s="114">
        <v>-13813.4005</v>
      </c>
      <c r="C62" s="114">
        <v>-10048.333789999999</v>
      </c>
      <c r="D62" s="114">
        <v>-11843.44016</v>
      </c>
      <c r="E62" s="114">
        <v>-13465.73603</v>
      </c>
      <c r="F62" s="114">
        <v>-19333.268980000001</v>
      </c>
      <c r="G62" s="114">
        <v>-15691.149449999999</v>
      </c>
      <c r="H62" s="114">
        <v>-15599.500239999999</v>
      </c>
      <c r="I62" s="114">
        <v>-22919.405839999999</v>
      </c>
      <c r="J62" s="114">
        <v>-14337.045199999999</v>
      </c>
      <c r="K62" s="114">
        <v>-28052.580579999998</v>
      </c>
      <c r="L62" s="114">
        <v>-17217.86449</v>
      </c>
    </row>
    <row r="63" spans="1:12" ht="15" customHeight="1">
      <c r="A63" s="117" t="s">
        <v>618</v>
      </c>
      <c r="B63" s="114">
        <v>512051.90005</v>
      </c>
      <c r="C63" s="114">
        <v>524417.28098000004</v>
      </c>
      <c r="D63" s="114">
        <v>587103.70299000002</v>
      </c>
      <c r="E63" s="114">
        <v>664875.61523999996</v>
      </c>
      <c r="F63" s="114">
        <v>704257.34586</v>
      </c>
      <c r="G63" s="114">
        <v>748883.13115999999</v>
      </c>
      <c r="H63" s="114">
        <v>700393.40425000002</v>
      </c>
      <c r="I63" s="114">
        <v>618006.44944000011</v>
      </c>
      <c r="J63" s="114">
        <v>375537.65175000002</v>
      </c>
      <c r="K63" s="114">
        <v>659546.15093</v>
      </c>
      <c r="L63" s="114">
        <v>420566.32263000001</v>
      </c>
    </row>
    <row r="64" spans="1:12" ht="15" customHeight="1">
      <c r="A64" s="116" t="s">
        <v>619</v>
      </c>
      <c r="B64" s="114">
        <v>90410.709189999994</v>
      </c>
      <c r="C64" s="114">
        <v>89721.305069999988</v>
      </c>
      <c r="D64" s="114">
        <v>111242.77789</v>
      </c>
      <c r="E64" s="114">
        <v>129898.54167000001</v>
      </c>
      <c r="F64" s="114">
        <v>119807.0258</v>
      </c>
      <c r="G64" s="114">
        <v>135002.77612999998</v>
      </c>
      <c r="H64" s="114">
        <v>167706.85887</v>
      </c>
      <c r="I64" s="114">
        <v>183132.59020999999</v>
      </c>
      <c r="J64" s="114">
        <v>160867.43432</v>
      </c>
      <c r="K64" s="114">
        <v>296803.15018</v>
      </c>
      <c r="L64" s="114">
        <v>149764.55559</v>
      </c>
    </row>
    <row r="65" spans="1:12" ht="15" customHeight="1">
      <c r="A65" s="116" t="s">
        <v>620</v>
      </c>
      <c r="B65" s="114">
        <v>-119807.26148</v>
      </c>
      <c r="C65" s="114">
        <v>-117030.66668000001</v>
      </c>
      <c r="D65" s="114">
        <v>-163805.58162000001</v>
      </c>
      <c r="E65" s="114">
        <v>-205052.27416999999</v>
      </c>
      <c r="F65" s="114">
        <v>-185349.97994999998</v>
      </c>
      <c r="G65" s="114">
        <v>-235860.88466000001</v>
      </c>
      <c r="H65" s="114">
        <v>-242172.57741</v>
      </c>
      <c r="I65" s="114">
        <v>-211233.02028999999</v>
      </c>
      <c r="J65" s="114">
        <v>-197459.84908000001</v>
      </c>
      <c r="K65" s="114">
        <v>-362511.81770000001</v>
      </c>
      <c r="L65" s="114">
        <v>-207314.95825999998</v>
      </c>
    </row>
    <row r="66" spans="1:12" ht="15" customHeight="1">
      <c r="A66" s="147" t="s">
        <v>621</v>
      </c>
      <c r="B66" s="114">
        <v>482655.34775999998</v>
      </c>
      <c r="C66" s="114">
        <v>497107.91937000002</v>
      </c>
      <c r="D66" s="114">
        <v>534540.89925999998</v>
      </c>
      <c r="E66" s="114">
        <v>589721.88274000003</v>
      </c>
      <c r="F66" s="114">
        <v>638714.39171</v>
      </c>
      <c r="G66" s="114">
        <v>648025.02263000002</v>
      </c>
      <c r="H66" s="114">
        <v>625927.68570999999</v>
      </c>
      <c r="I66" s="114">
        <v>589906.01936000003</v>
      </c>
      <c r="J66" s="114">
        <v>338945.23699</v>
      </c>
      <c r="K66" s="114">
        <v>593837.48340999999</v>
      </c>
      <c r="L66" s="114">
        <v>363015.91995999997</v>
      </c>
    </row>
    <row r="67" spans="1:12" ht="15" customHeight="1">
      <c r="A67" s="148" t="s">
        <v>622</v>
      </c>
      <c r="B67" s="114">
        <v>-444537.54972000001</v>
      </c>
      <c r="C67" s="114">
        <v>-456766.7499</v>
      </c>
      <c r="D67" s="114">
        <v>-493966.14345999999</v>
      </c>
      <c r="E67" s="114">
        <v>-549642.14038999996</v>
      </c>
      <c r="F67" s="114">
        <v>-596260.39016999991</v>
      </c>
      <c r="G67" s="114">
        <v>-594797.12649000005</v>
      </c>
      <c r="H67" s="114">
        <v>-573764.30342000001</v>
      </c>
      <c r="I67" s="114">
        <v>-554342.69232999999</v>
      </c>
      <c r="J67" s="114">
        <v>-334174.8468</v>
      </c>
      <c r="K67" s="114">
        <v>-583284.92233000009</v>
      </c>
      <c r="L67" s="114">
        <v>-361393.35600999999</v>
      </c>
    </row>
    <row r="68" spans="1:12" ht="15" customHeight="1">
      <c r="A68" s="117" t="s">
        <v>623</v>
      </c>
      <c r="B68" s="114">
        <v>38117.798040000001</v>
      </c>
      <c r="C68" s="114">
        <v>40341.169470000001</v>
      </c>
      <c r="D68" s="114">
        <v>40574.755799999999</v>
      </c>
      <c r="E68" s="114">
        <v>40079.74235</v>
      </c>
      <c r="F68" s="114">
        <v>42454.001539999997</v>
      </c>
      <c r="G68" s="114">
        <v>53227.896139999997</v>
      </c>
      <c r="H68" s="114">
        <v>52163.382290000001</v>
      </c>
      <c r="I68" s="114">
        <v>35563.32703</v>
      </c>
      <c r="J68" s="114">
        <v>4770.3901900000001</v>
      </c>
      <c r="K68" s="114">
        <v>10552.561079999999</v>
      </c>
      <c r="L68" s="114">
        <v>1622.56395</v>
      </c>
    </row>
    <row r="69" spans="1:12" ht="15" customHeight="1">
      <c r="A69" s="117" t="s">
        <v>624</v>
      </c>
      <c r="B69" s="114">
        <v>247.05882</v>
      </c>
      <c r="C69" s="114">
        <v>139.16004999999998</v>
      </c>
      <c r="D69" s="114">
        <v>86.879199999999997</v>
      </c>
      <c r="E69" s="114">
        <v>140.77169000000001</v>
      </c>
      <c r="F69" s="114">
        <v>388.72230999999999</v>
      </c>
      <c r="G69" s="114">
        <v>210.92975000000001</v>
      </c>
      <c r="H69" s="114">
        <v>277.25900999999999</v>
      </c>
      <c r="I69" s="114">
        <v>901.4703199999999</v>
      </c>
      <c r="J69" s="114">
        <v>211.41230999999999</v>
      </c>
      <c r="K69" s="114">
        <v>244.49601999999999</v>
      </c>
      <c r="L69" s="114">
        <v>48.091670000000001</v>
      </c>
    </row>
    <row r="70" spans="1:12" ht="15" customHeight="1">
      <c r="A70" s="115" t="s">
        <v>971</v>
      </c>
      <c r="B70" s="114">
        <v>240.37679999999997</v>
      </c>
      <c r="C70" s="114">
        <v>136.67183</v>
      </c>
      <c r="D70" s="114">
        <v>84.544499999999999</v>
      </c>
      <c r="E70" s="114">
        <v>138.82195000000002</v>
      </c>
      <c r="F70" s="114">
        <v>387.14178000000004</v>
      </c>
      <c r="G70" s="114">
        <v>207.10499999999999</v>
      </c>
      <c r="H70" s="114">
        <v>274.63675000000001</v>
      </c>
      <c r="I70" s="114">
        <v>896.22306999999989</v>
      </c>
      <c r="J70" s="114">
        <v>210.22848000000002</v>
      </c>
      <c r="K70" s="114">
        <v>241.45371</v>
      </c>
      <c r="L70" s="114">
        <v>44.657769999999999</v>
      </c>
    </row>
    <row r="71" spans="1:12" ht="15" customHeight="1">
      <c r="A71" s="115" t="s">
        <v>972</v>
      </c>
      <c r="B71" s="114">
        <v>6.6820200000000005</v>
      </c>
      <c r="C71" s="114">
        <v>2.4882199999999997</v>
      </c>
      <c r="D71" s="114">
        <v>2.3346999999999998</v>
      </c>
      <c r="E71" s="114">
        <v>1.94974</v>
      </c>
      <c r="F71" s="114">
        <v>1.58053</v>
      </c>
      <c r="G71" s="114">
        <v>3.8247499999999999</v>
      </c>
      <c r="H71" s="114">
        <v>2.6222600000000003</v>
      </c>
      <c r="I71" s="114">
        <v>5.2472500000000002</v>
      </c>
      <c r="J71" s="114">
        <v>1.1838299999999999</v>
      </c>
      <c r="K71" s="114">
        <v>3.0423100000000001</v>
      </c>
      <c r="L71" s="114">
        <v>3.4339</v>
      </c>
    </row>
    <row r="72" spans="1:12" ht="15" customHeight="1">
      <c r="A72" s="147" t="s">
        <v>625</v>
      </c>
      <c r="B72" s="114">
        <v>-293.82848999999999</v>
      </c>
      <c r="C72" s="114">
        <v>-107.93689000000001</v>
      </c>
      <c r="D72" s="114">
        <v>-328.60689000000002</v>
      </c>
      <c r="E72" s="114">
        <v>-444.99777</v>
      </c>
      <c r="F72" s="114">
        <v>-47.838190000000004</v>
      </c>
      <c r="G72" s="114">
        <v>-519.27657999999997</v>
      </c>
      <c r="H72" s="114">
        <v>-591.58894999999995</v>
      </c>
      <c r="I72" s="114">
        <v>-1108.4067299999999</v>
      </c>
      <c r="J72" s="114">
        <v>-11.21898</v>
      </c>
      <c r="K72" s="114">
        <v>-50.201769999999996</v>
      </c>
      <c r="L72" s="114">
        <v>-464.24756000000002</v>
      </c>
    </row>
    <row r="73" spans="1:12" ht="15" customHeight="1">
      <c r="A73" s="147" t="s">
        <v>1259</v>
      </c>
      <c r="B73" s="114">
        <v>-289.00342000000001</v>
      </c>
      <c r="C73" s="114">
        <v>-106.42736000000001</v>
      </c>
      <c r="D73" s="114">
        <v>-327.26612</v>
      </c>
      <c r="E73" s="114">
        <v>-443.92697999999996</v>
      </c>
      <c r="F73" s="114">
        <v>-47.320769999999996</v>
      </c>
      <c r="G73" s="114">
        <v>-519.13290000000006</v>
      </c>
      <c r="H73" s="114">
        <v>-591.53971999999999</v>
      </c>
      <c r="I73" s="114">
        <v>-1107.8843200000001</v>
      </c>
      <c r="J73" s="114">
        <v>-28.816689999999998</v>
      </c>
      <c r="K73" s="114">
        <v>-50.199260000000002</v>
      </c>
      <c r="L73" s="114">
        <v>-464.23818999999997</v>
      </c>
    </row>
    <row r="74" spans="1:12" ht="15" customHeight="1">
      <c r="A74" s="148" t="s">
        <v>973</v>
      </c>
      <c r="B74" s="114">
        <v>-4.8250699999999993</v>
      </c>
      <c r="C74" s="114">
        <v>-1.50953</v>
      </c>
      <c r="D74" s="114">
        <v>-1.34077</v>
      </c>
      <c r="E74" s="114">
        <v>-1.0707899999999999</v>
      </c>
      <c r="F74" s="114">
        <v>-0.51741999999999999</v>
      </c>
      <c r="G74" s="114">
        <v>-0.14368</v>
      </c>
      <c r="H74" s="114">
        <v>-4.9229999999999996E-2</v>
      </c>
      <c r="I74" s="114">
        <v>-0.52240999999999993</v>
      </c>
      <c r="J74" s="114">
        <v>17.597709999999999</v>
      </c>
      <c r="K74" s="114">
        <v>-2.5099999999999996E-3</v>
      </c>
      <c r="L74" s="114">
        <v>-9.3699999999999999E-3</v>
      </c>
    </row>
    <row r="75" spans="1:12" ht="15" customHeight="1">
      <c r="A75" s="147" t="s">
        <v>626</v>
      </c>
      <c r="B75" s="114">
        <v>38071.02837</v>
      </c>
      <c r="C75" s="114">
        <v>40372.392630000002</v>
      </c>
      <c r="D75" s="114">
        <v>40333.028109999999</v>
      </c>
      <c r="E75" s="114">
        <v>39775.51627</v>
      </c>
      <c r="F75" s="114">
        <v>42794.88566</v>
      </c>
      <c r="G75" s="114">
        <v>52919.549310000002</v>
      </c>
      <c r="H75" s="114">
        <v>51849.052349999998</v>
      </c>
      <c r="I75" s="114">
        <v>35356.390619999998</v>
      </c>
      <c r="J75" s="114">
        <v>4970.5835199999992</v>
      </c>
      <c r="K75" s="114">
        <v>10746.85533</v>
      </c>
      <c r="L75" s="114">
        <v>1206.40806</v>
      </c>
    </row>
    <row r="76" spans="1:12" ht="15" customHeight="1">
      <c r="A76" s="149" t="s">
        <v>962</v>
      </c>
      <c r="B76" s="114">
        <v>-564.02329000000009</v>
      </c>
      <c r="C76" s="114">
        <v>-539.98868999999991</v>
      </c>
      <c r="D76" s="114">
        <v>-627.3908100000001</v>
      </c>
      <c r="E76" s="114">
        <v>400.96357</v>
      </c>
      <c r="F76" s="114">
        <v>-27.545720000000003</v>
      </c>
      <c r="G76" s="114">
        <v>-970.35082</v>
      </c>
      <c r="H76" s="114">
        <v>176.22892999999999</v>
      </c>
      <c r="I76" s="114">
        <v>-1327.0554199999999</v>
      </c>
      <c r="J76" s="114">
        <v>-596.32664999999997</v>
      </c>
      <c r="K76" s="114">
        <v>-1042.94595</v>
      </c>
      <c r="L76" s="114">
        <v>-395.44158000000004</v>
      </c>
    </row>
    <row r="77" spans="1:12" ht="15" customHeight="1">
      <c r="A77" s="117" t="s">
        <v>627</v>
      </c>
      <c r="B77" s="114">
        <v>37507.005079999995</v>
      </c>
      <c r="C77" s="114">
        <v>39832.403939999997</v>
      </c>
      <c r="D77" s="114">
        <v>39705.637299999995</v>
      </c>
      <c r="E77" s="114">
        <v>40176.47984</v>
      </c>
      <c r="F77" s="114">
        <v>42767.339939999998</v>
      </c>
      <c r="G77" s="114">
        <v>51949.198490000002</v>
      </c>
      <c r="H77" s="114">
        <v>52025.281280000003</v>
      </c>
      <c r="I77" s="114">
        <v>34029.335200000001</v>
      </c>
      <c r="J77" s="114">
        <v>4374.2568700000002</v>
      </c>
      <c r="K77" s="114">
        <v>9703.909380000001</v>
      </c>
      <c r="L77" s="114">
        <v>810.96647999999993</v>
      </c>
    </row>
    <row r="78" spans="1:12" ht="15" customHeight="1">
      <c r="A78" s="116" t="s">
        <v>628</v>
      </c>
      <c r="B78" s="114">
        <v>-328.78746000000001</v>
      </c>
      <c r="C78" s="114">
        <v>-141.54326</v>
      </c>
      <c r="D78" s="114">
        <v>2476.8597599999998</v>
      </c>
      <c r="E78" s="114">
        <v>4436.5932699999994</v>
      </c>
      <c r="F78" s="114">
        <v>1978.15608</v>
      </c>
      <c r="G78" s="114">
        <v>1267.5048999999999</v>
      </c>
      <c r="H78" s="114">
        <v>-2677.1809600000001</v>
      </c>
      <c r="I78" s="114">
        <v>4189.6991699999999</v>
      </c>
      <c r="J78" s="114">
        <v>11889.638489999999</v>
      </c>
      <c r="K78" s="114">
        <v>16348.55897</v>
      </c>
      <c r="L78" s="114">
        <v>1717.75155</v>
      </c>
    </row>
    <row r="79" spans="1:12" ht="15" customHeight="1">
      <c r="A79" s="147" t="s">
        <v>629</v>
      </c>
      <c r="B79" s="114">
        <v>37178.217619999996</v>
      </c>
      <c r="C79" s="114">
        <v>39690.860679999998</v>
      </c>
      <c r="D79" s="114">
        <v>42182.497060000002</v>
      </c>
      <c r="E79" s="114">
        <v>44613.073109999998</v>
      </c>
      <c r="F79" s="114">
        <v>44745.496020000006</v>
      </c>
      <c r="G79" s="114">
        <v>53216.703390000002</v>
      </c>
      <c r="H79" s="114">
        <v>49348.100319999998</v>
      </c>
      <c r="I79" s="114">
        <v>38219.034369999994</v>
      </c>
      <c r="J79" s="114">
        <v>16263.895359999999</v>
      </c>
      <c r="K79" s="114">
        <v>26052.468350000003</v>
      </c>
      <c r="L79" s="114">
        <v>2528.71803</v>
      </c>
    </row>
    <row r="80" spans="1:12" ht="15" customHeight="1">
      <c r="A80" s="116" t="s">
        <v>630</v>
      </c>
      <c r="B80" s="114">
        <v>0</v>
      </c>
      <c r="C80" s="114">
        <v>0</v>
      </c>
      <c r="D80" s="114">
        <v>0</v>
      </c>
      <c r="E80" s="114">
        <v>0</v>
      </c>
      <c r="F80" s="114">
        <v>0</v>
      </c>
      <c r="G80" s="114">
        <v>1.0000000000000001E-5</v>
      </c>
      <c r="H80" s="114">
        <v>0</v>
      </c>
      <c r="I80" s="114">
        <v>0</v>
      </c>
      <c r="J80" s="114">
        <v>0</v>
      </c>
      <c r="K80" s="114">
        <v>0</v>
      </c>
      <c r="L80" s="114">
        <v>0</v>
      </c>
    </row>
    <row r="81" spans="1:12" ht="15" customHeight="1">
      <c r="A81" s="147" t="s">
        <v>631</v>
      </c>
      <c r="B81" s="114">
        <v>37178.217619999996</v>
      </c>
      <c r="C81" s="114">
        <v>39690.860679999998</v>
      </c>
      <c r="D81" s="114">
        <v>42182.497060000002</v>
      </c>
      <c r="E81" s="114">
        <v>44613.073109999998</v>
      </c>
      <c r="F81" s="114">
        <v>44745.496020000006</v>
      </c>
      <c r="G81" s="114">
        <v>53216.703399999999</v>
      </c>
      <c r="H81" s="114">
        <v>49348.100319999998</v>
      </c>
      <c r="I81" s="114">
        <v>38219.034369999994</v>
      </c>
      <c r="J81" s="114">
        <v>16263.895359999999</v>
      </c>
      <c r="K81" s="114">
        <v>26052.468350000003</v>
      </c>
      <c r="L81" s="114">
        <v>2528.71803</v>
      </c>
    </row>
    <row r="82" spans="1:12" ht="15" customHeight="1" thickBot="1">
      <c r="A82" s="116" t="s">
        <v>632</v>
      </c>
      <c r="B82" s="114">
        <v>-3832.5249100000001</v>
      </c>
      <c r="C82" s="114">
        <v>-4791.1222300000009</v>
      </c>
      <c r="D82" s="114">
        <v>-5016.2301699999998</v>
      </c>
      <c r="E82" s="114">
        <v>-4367.5056399999994</v>
      </c>
      <c r="F82" s="114">
        <v>-8313.5009200000004</v>
      </c>
      <c r="G82" s="114">
        <v>-11442.134400000001</v>
      </c>
      <c r="H82" s="114">
        <v>-10483.004150000001</v>
      </c>
      <c r="I82" s="114">
        <v>-6013.4257099999995</v>
      </c>
      <c r="J82" s="114">
        <v>-2973.99955</v>
      </c>
      <c r="K82" s="114">
        <v>-4506.4706999999999</v>
      </c>
      <c r="L82" s="114">
        <v>-1315.36896</v>
      </c>
    </row>
    <row r="83" spans="1:12" ht="15" customHeight="1" thickTop="1" thickBot="1">
      <c r="A83" s="392" t="s">
        <v>633</v>
      </c>
      <c r="B83" s="393">
        <v>33345.692710000003</v>
      </c>
      <c r="C83" s="393">
        <v>34899.738450000004</v>
      </c>
      <c r="D83" s="393">
        <v>37166.266889999999</v>
      </c>
      <c r="E83" s="393">
        <v>40245.567470000002</v>
      </c>
      <c r="F83" s="393">
        <v>36431.9951</v>
      </c>
      <c r="G83" s="393">
        <v>41774.569000000003</v>
      </c>
      <c r="H83" s="393">
        <v>38865.096170000004</v>
      </c>
      <c r="I83" s="393">
        <v>32205.608660000002</v>
      </c>
      <c r="J83" s="393">
        <v>13289.89581</v>
      </c>
      <c r="K83" s="393">
        <v>21545.997649999998</v>
      </c>
      <c r="L83" s="393">
        <v>1213.34907</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0"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39"/>
      <c r="D1" s="739"/>
      <c r="E1" s="739"/>
      <c r="F1" s="739"/>
      <c r="G1" s="739"/>
      <c r="H1" s="739"/>
      <c r="I1" s="739"/>
      <c r="J1" s="739"/>
      <c r="K1" s="739"/>
      <c r="L1" s="739"/>
      <c r="M1" s="739"/>
      <c r="N1" s="739"/>
    </row>
    <row r="2" spans="1:14" s="43" customFormat="1" ht="15" customHeight="1">
      <c r="A2" s="740" t="s">
        <v>956</v>
      </c>
      <c r="B2" s="740"/>
      <c r="C2" s="740"/>
      <c r="D2" s="740"/>
      <c r="E2" s="740"/>
      <c r="F2" s="740"/>
      <c r="G2" s="740"/>
      <c r="H2" s="740"/>
      <c r="I2" s="740"/>
      <c r="J2" s="740"/>
      <c r="K2" s="740"/>
      <c r="L2" s="740"/>
      <c r="M2" s="740"/>
      <c r="N2" s="740"/>
    </row>
    <row r="3" spans="1:14" s="43" customFormat="1" ht="15" customHeight="1">
      <c r="A3" s="396"/>
      <c r="B3" s="396"/>
      <c r="C3" s="740" t="s">
        <v>812</v>
      </c>
      <c r="D3" s="740"/>
      <c r="E3" s="740"/>
      <c r="F3" s="740"/>
      <c r="G3" s="740"/>
      <c r="H3" s="740"/>
      <c r="I3" s="740"/>
      <c r="J3" s="740"/>
      <c r="K3" s="740"/>
      <c r="L3" s="740"/>
      <c r="M3" s="740"/>
      <c r="N3" s="740"/>
    </row>
    <row r="4" spans="1:14" s="43" customFormat="1" ht="15" customHeight="1">
      <c r="A4" s="741"/>
      <c r="B4" s="740"/>
      <c r="C4" s="740"/>
      <c r="D4" s="740"/>
      <c r="E4" s="740"/>
      <c r="F4" s="740"/>
      <c r="G4" s="740"/>
      <c r="H4" s="740"/>
      <c r="I4" s="740"/>
      <c r="J4" s="740"/>
      <c r="K4" s="740"/>
      <c r="L4" s="740"/>
      <c r="M4" s="740"/>
      <c r="N4" s="740"/>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0" t="s">
        <v>575</v>
      </c>
      <c r="J6" s="390" t="s">
        <v>1239</v>
      </c>
      <c r="K6" s="390" t="s">
        <v>1290</v>
      </c>
      <c r="L6" s="390" t="s">
        <v>1513</v>
      </c>
      <c r="M6" s="390" t="s">
        <v>1397</v>
      </c>
      <c r="N6" s="398" t="s">
        <v>1514</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0"/>
      <c r="J8" s="400"/>
      <c r="K8" s="400"/>
      <c r="L8" s="400"/>
      <c r="M8" s="400"/>
      <c r="N8" s="401"/>
    </row>
    <row r="9" spans="1:14" ht="15" customHeight="1" thickTop="1">
      <c r="A9" s="47" t="s">
        <v>742</v>
      </c>
      <c r="B9" s="46" t="s">
        <v>813</v>
      </c>
      <c r="C9" s="165" t="s">
        <v>814</v>
      </c>
      <c r="D9" s="130">
        <v>0.1183</v>
      </c>
      <c r="E9" s="130">
        <v>0.11550000000000001</v>
      </c>
      <c r="F9" s="130">
        <v>0.1138</v>
      </c>
      <c r="G9" s="130">
        <v>0.1066</v>
      </c>
      <c r="H9" s="130">
        <v>0.1263</v>
      </c>
      <c r="I9" s="130">
        <v>0.11509999999999999</v>
      </c>
      <c r="J9" s="130">
        <v>0.1047</v>
      </c>
      <c r="K9" s="130">
        <v>0.1086</v>
      </c>
      <c r="L9" s="130">
        <v>0.1027</v>
      </c>
      <c r="M9" s="130">
        <v>0.1016</v>
      </c>
      <c r="N9" s="130">
        <v>0.1086</v>
      </c>
    </row>
    <row r="10" spans="1:14" ht="15" customHeight="1" thickBot="1">
      <c r="A10" s="47" t="s">
        <v>742</v>
      </c>
      <c r="B10" s="46" t="s">
        <v>815</v>
      </c>
      <c r="C10" s="165" t="s">
        <v>816</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c r="L10" s="130">
        <v>0.73950000000000005</v>
      </c>
      <c r="M10" s="130">
        <v>0.74470000000000003</v>
      </c>
      <c r="N10" s="130">
        <v>0.748</v>
      </c>
    </row>
    <row r="11" spans="1:14" s="19" customFormat="1" ht="15" customHeight="1" thickTop="1" thickBot="1">
      <c r="A11" s="47"/>
      <c r="B11" s="164"/>
      <c r="C11" s="399" t="s">
        <v>520</v>
      </c>
      <c r="D11" s="400"/>
      <c r="E11" s="400"/>
      <c r="F11" s="400"/>
      <c r="G11" s="400"/>
      <c r="H11" s="400"/>
      <c r="I11" s="400"/>
      <c r="J11" s="400"/>
      <c r="K11" s="400"/>
      <c r="L11" s="400"/>
      <c r="M11" s="400"/>
      <c r="N11" s="401"/>
    </row>
    <row r="12" spans="1:14" s="78" customFormat="1" ht="15" customHeight="1" thickTop="1">
      <c r="A12" s="47" t="s">
        <v>742</v>
      </c>
      <c r="B12" s="46" t="s">
        <v>817</v>
      </c>
      <c r="C12" s="165" t="s">
        <v>1343</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c r="L12" s="130">
        <v>0.72140000000000004</v>
      </c>
      <c r="M12" s="130">
        <v>0.73099999999999998</v>
      </c>
      <c r="N12" s="130">
        <v>0.71109999999999995</v>
      </c>
    </row>
    <row r="13" spans="1:14" s="77" customFormat="1" ht="15" customHeight="1">
      <c r="A13" s="47" t="s">
        <v>742</v>
      </c>
      <c r="B13" s="46" t="s">
        <v>818</v>
      </c>
      <c r="C13" s="165" t="s">
        <v>1344</v>
      </c>
      <c r="D13" s="167">
        <v>0.76939999999999997</v>
      </c>
      <c r="E13" s="130">
        <v>0.77490000000000003</v>
      </c>
      <c r="F13" s="130">
        <v>0.77170000000000005</v>
      </c>
      <c r="G13" s="130">
        <v>0.76119999999999999</v>
      </c>
      <c r="H13" s="130">
        <v>0.75060000000000004</v>
      </c>
      <c r="I13" s="130">
        <v>0.72909999999999997</v>
      </c>
      <c r="J13" s="130">
        <v>0.7097</v>
      </c>
      <c r="K13" s="130">
        <v>0.71430000000000005</v>
      </c>
      <c r="L13" s="130">
        <v>0.72140000000000004</v>
      </c>
      <c r="M13" s="130">
        <v>0.73129999999999995</v>
      </c>
      <c r="N13" s="130">
        <v>0.71309999999999996</v>
      </c>
    </row>
    <row r="14" spans="1:14" s="77" customFormat="1" ht="15" customHeight="1">
      <c r="A14" s="47"/>
      <c r="B14" s="46"/>
      <c r="C14" s="165" t="s">
        <v>1345</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7.9500000000000001E-2</v>
      </c>
      <c r="M14" s="130">
        <v>7.9000000000000001E-2</v>
      </c>
      <c r="N14" s="130">
        <v>8.4400000000000003E-2</v>
      </c>
    </row>
    <row r="15" spans="1:14" s="77" customFormat="1" ht="15" customHeight="1" thickBot="1">
      <c r="A15" s="47" t="s">
        <v>742</v>
      </c>
      <c r="B15" s="46" t="s">
        <v>819</v>
      </c>
      <c r="C15" s="165" t="s">
        <v>1346</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c r="N15" s="130">
        <v>2.0000000000000001E-4</v>
      </c>
    </row>
    <row r="16" spans="1:14" s="19" customFormat="1" ht="15" customHeight="1" thickTop="1" thickBot="1">
      <c r="A16" s="47"/>
      <c r="B16" s="164"/>
      <c r="C16" s="399" t="s">
        <v>820</v>
      </c>
      <c r="D16" s="400"/>
      <c r="E16" s="400"/>
      <c r="F16" s="400"/>
      <c r="G16" s="400"/>
      <c r="H16" s="400"/>
      <c r="I16" s="400"/>
      <c r="J16" s="400"/>
      <c r="K16" s="400"/>
      <c r="L16" s="400"/>
      <c r="M16" s="400"/>
      <c r="N16" s="401"/>
    </row>
    <row r="17" spans="1:14" s="78" customFormat="1" ht="15" customHeight="1" thickTop="1">
      <c r="A17" s="47" t="s">
        <v>742</v>
      </c>
      <c r="B17" s="46" t="s">
        <v>821</v>
      </c>
      <c r="C17" s="165" t="s">
        <v>1347</v>
      </c>
      <c r="D17" s="130">
        <v>0.1154</v>
      </c>
      <c r="E17" s="130">
        <v>0.1762</v>
      </c>
      <c r="F17" s="130">
        <v>0.14269999999999999</v>
      </c>
      <c r="G17" s="130">
        <v>0.1265</v>
      </c>
      <c r="H17" s="130">
        <v>0.1123</v>
      </c>
      <c r="I17" s="130">
        <v>0.10680000000000001</v>
      </c>
      <c r="J17" s="130">
        <v>7.5300000000000006E-2</v>
      </c>
      <c r="K17" s="130">
        <v>6.7199999999999996E-2</v>
      </c>
      <c r="L17" s="130">
        <v>7.4899999999999994E-2</v>
      </c>
      <c r="M17" s="130">
        <v>7.9000000000000001E-2</v>
      </c>
      <c r="N17" s="130">
        <v>6.8099999999999994E-2</v>
      </c>
    </row>
    <row r="18" spans="1:14" s="77" customFormat="1" ht="15" customHeight="1">
      <c r="A18" s="47" t="s">
        <v>742</v>
      </c>
      <c r="B18" s="46" t="s">
        <v>822</v>
      </c>
      <c r="C18" s="165" t="s">
        <v>1348</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c r="L18" s="130">
        <v>0.92510000000000003</v>
      </c>
      <c r="M18" s="130">
        <v>0.92100000000000004</v>
      </c>
      <c r="N18" s="130">
        <v>0.93189999999999995</v>
      </c>
    </row>
    <row r="19" spans="1:14" s="77" customFormat="1" ht="15" customHeight="1" thickBot="1">
      <c r="A19" s="47" t="s">
        <v>742</v>
      </c>
      <c r="B19" s="46" t="s">
        <v>823</v>
      </c>
      <c r="C19" s="165" t="s">
        <v>824</v>
      </c>
      <c r="D19" s="168">
        <v>590.3895</v>
      </c>
      <c r="E19" s="168">
        <v>596.69920000000002</v>
      </c>
      <c r="F19" s="168">
        <v>605.7183</v>
      </c>
      <c r="G19" s="168">
        <v>614.42200000000003</v>
      </c>
      <c r="H19" s="168">
        <v>645.2319</v>
      </c>
      <c r="I19" s="168">
        <v>628.03279999999995</v>
      </c>
      <c r="J19" s="168">
        <v>621.57389999999998</v>
      </c>
      <c r="K19" s="168">
        <v>624.17139999999995</v>
      </c>
      <c r="L19" s="168">
        <v>630.4896</v>
      </c>
      <c r="M19" s="168">
        <v>630.20209999999997</v>
      </c>
      <c r="N19" s="168">
        <v>632.67229999999995</v>
      </c>
    </row>
    <row r="20" spans="1:14" s="19" customFormat="1" ht="15" customHeight="1" thickTop="1" thickBot="1">
      <c r="A20" s="47"/>
      <c r="B20" s="164"/>
      <c r="C20" s="399" t="s">
        <v>825</v>
      </c>
      <c r="D20" s="400"/>
      <c r="E20" s="400"/>
      <c r="F20" s="400"/>
      <c r="G20" s="400"/>
      <c r="H20" s="400"/>
      <c r="I20" s="400"/>
      <c r="J20" s="400"/>
      <c r="K20" s="400"/>
      <c r="L20" s="400"/>
      <c r="M20" s="400"/>
      <c r="N20" s="401"/>
    </row>
    <row r="21" spans="1:14" s="78" customFormat="1" ht="15" customHeight="1" thickTop="1">
      <c r="A21" s="47" t="s">
        <v>742</v>
      </c>
      <c r="B21" s="46" t="s">
        <v>826</v>
      </c>
      <c r="C21" s="165" t="s">
        <v>827</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c r="L21" s="130">
        <v>0.96889999999999998</v>
      </c>
      <c r="M21" s="130">
        <v>0.96950000000000003</v>
      </c>
      <c r="N21" s="130">
        <v>0.96050000000000002</v>
      </c>
    </row>
    <row r="22" spans="1:14" s="77" customFormat="1" ht="15" customHeight="1">
      <c r="A22" s="47" t="s">
        <v>742</v>
      </c>
      <c r="B22" s="46" t="s">
        <v>828</v>
      </c>
      <c r="C22" s="165" t="s">
        <v>829</v>
      </c>
      <c r="D22" s="130">
        <v>2.5399999999999999E-2</v>
      </c>
      <c r="E22" s="130">
        <v>2.7699999999999999E-2</v>
      </c>
      <c r="F22" s="130">
        <v>3.39E-2</v>
      </c>
      <c r="G22" s="130">
        <v>3.7999999999999999E-2</v>
      </c>
      <c r="H22" s="130">
        <v>4.5699999999999998E-2</v>
      </c>
      <c r="I22" s="130">
        <v>5.16E-2</v>
      </c>
      <c r="J22" s="130">
        <v>5.9499999999999997E-2</v>
      </c>
      <c r="K22" s="130">
        <v>0.29289999999999999</v>
      </c>
      <c r="L22" s="130">
        <v>0.30520000000000003</v>
      </c>
      <c r="M22" s="130">
        <v>0.29480000000000001</v>
      </c>
      <c r="N22" s="130">
        <v>0.27939999999999998</v>
      </c>
    </row>
    <row r="23" spans="1:14" s="77" customFormat="1" ht="15" customHeight="1">
      <c r="A23" s="47" t="s">
        <v>742</v>
      </c>
      <c r="B23" s="46" t="s">
        <v>830</v>
      </c>
      <c r="C23" s="165" t="s">
        <v>831</v>
      </c>
      <c r="D23" s="130">
        <v>1.83E-2</v>
      </c>
      <c r="E23" s="130">
        <v>1.89E-2</v>
      </c>
      <c r="F23" s="130">
        <v>2.18E-2</v>
      </c>
      <c r="G23" s="130">
        <v>2.47E-2</v>
      </c>
      <c r="H23" s="130">
        <v>2.7099999999999999E-2</v>
      </c>
      <c r="I23" s="130">
        <v>3.3099999999999997E-2</v>
      </c>
      <c r="J23" s="130">
        <v>2.7300000000000001E-2</v>
      </c>
      <c r="K23" s="130">
        <v>2.47E-2</v>
      </c>
      <c r="L23" s="130">
        <v>3.1099999999999999E-2</v>
      </c>
      <c r="M23" s="130">
        <v>3.0499999999999999E-2</v>
      </c>
      <c r="N23" s="130">
        <v>3.95E-2</v>
      </c>
    </row>
    <row r="24" spans="1:14" s="77" customFormat="1" ht="15" customHeight="1">
      <c r="A24" s="47" t="s">
        <v>742</v>
      </c>
      <c r="B24" s="46" t="s">
        <v>832</v>
      </c>
      <c r="C24" s="165" t="s">
        <v>833</v>
      </c>
      <c r="D24" s="130">
        <v>2.29E-2</v>
      </c>
      <c r="E24" s="130">
        <v>2.47E-2</v>
      </c>
      <c r="F24" s="130">
        <v>3.0499999999999999E-2</v>
      </c>
      <c r="G24" s="130">
        <v>3.3099999999999997E-2</v>
      </c>
      <c r="H24" s="130">
        <v>3.9199999999999999E-2</v>
      </c>
      <c r="I24" s="130">
        <v>4.3900000000000002E-2</v>
      </c>
      <c r="J24" s="130">
        <v>5.4100000000000002E-2</v>
      </c>
      <c r="K24" s="130">
        <v>0.29299999999999998</v>
      </c>
      <c r="L24" s="130">
        <v>0.30199999999999999</v>
      </c>
      <c r="M24" s="130">
        <v>0.29060000000000002</v>
      </c>
      <c r="N24" s="130">
        <v>0.27229999999999999</v>
      </c>
    </row>
    <row r="25" spans="1:14" s="77" customFormat="1" ht="15" customHeight="1">
      <c r="A25" s="47" t="s">
        <v>742</v>
      </c>
      <c r="B25" s="46" t="s">
        <v>834</v>
      </c>
      <c r="C25" s="165" t="s">
        <v>835</v>
      </c>
      <c r="D25" s="130">
        <v>0.1116</v>
      </c>
      <c r="E25" s="130">
        <v>0.1245</v>
      </c>
      <c r="F25" s="130">
        <v>0.12039999999999999</v>
      </c>
      <c r="G25" s="130">
        <v>0.15010000000000001</v>
      </c>
      <c r="H25" s="130">
        <v>0.16389999999999999</v>
      </c>
      <c r="I25" s="130">
        <v>0.17699999999999999</v>
      </c>
      <c r="J25" s="130">
        <v>0.1163</v>
      </c>
      <c r="K25" s="130">
        <v>2.46E-2</v>
      </c>
      <c r="L25" s="130">
        <v>4.1300000000000003E-2</v>
      </c>
      <c r="M25" s="130">
        <v>4.4299999999999999E-2</v>
      </c>
      <c r="N25" s="130">
        <v>6.4100000000000004E-2</v>
      </c>
    </row>
    <row r="26" spans="1:14" s="77" customFormat="1" ht="15" customHeight="1">
      <c r="A26" s="47" t="s">
        <v>742</v>
      </c>
      <c r="B26" s="46" t="s">
        <v>836</v>
      </c>
      <c r="C26" s="165" t="s">
        <v>837</v>
      </c>
      <c r="D26" s="130">
        <v>8.3999999999999995E-3</v>
      </c>
      <c r="E26" s="130">
        <v>8.3999999999999995E-3</v>
      </c>
      <c r="F26" s="130">
        <v>9.1000000000000004E-3</v>
      </c>
      <c r="G26" s="130">
        <v>9.2999999999999992E-3</v>
      </c>
      <c r="H26" s="130">
        <v>9.5999999999999992E-3</v>
      </c>
      <c r="I26" s="130">
        <v>9.9000000000000008E-3</v>
      </c>
      <c r="J26" s="130">
        <v>8.8599999999999998E-2</v>
      </c>
      <c r="K26" s="130">
        <v>0.1198</v>
      </c>
      <c r="L26" s="130">
        <v>0.11600000000000001</v>
      </c>
      <c r="M26" s="130">
        <v>0.10929999999999999</v>
      </c>
      <c r="N26" s="130">
        <v>0.1022</v>
      </c>
    </row>
    <row r="27" spans="1:14" s="77" customFormat="1" ht="15" customHeight="1">
      <c r="A27" s="47" t="s">
        <v>742</v>
      </c>
      <c r="B27" s="46" t="s">
        <v>838</v>
      </c>
      <c r="C27" s="165" t="s">
        <v>1349</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c r="L27" s="130">
        <v>9.2200000000000004E-2</v>
      </c>
      <c r="M27" s="130">
        <v>8.9499999999999996E-2</v>
      </c>
      <c r="N27" s="130">
        <v>9.5200000000000007E-2</v>
      </c>
    </row>
    <row r="28" spans="1:14" s="77" customFormat="1" ht="15" customHeight="1">
      <c r="A28" s="47" t="s">
        <v>742</v>
      </c>
      <c r="B28" s="46" t="s">
        <v>839</v>
      </c>
      <c r="C28" s="165" t="s">
        <v>840</v>
      </c>
      <c r="D28" s="130">
        <v>0.97030000000000005</v>
      </c>
      <c r="E28" s="130">
        <v>0.96809999999999996</v>
      </c>
      <c r="F28" s="130">
        <v>0.96489999999999998</v>
      </c>
      <c r="G28" s="130">
        <v>0.96140000000000003</v>
      </c>
      <c r="H28" s="130">
        <v>0.95879999999999999</v>
      </c>
      <c r="I28" s="130">
        <v>0.95189999999999997</v>
      </c>
      <c r="J28" s="130">
        <v>0.97</v>
      </c>
      <c r="K28" s="130">
        <v>0.96709999999999996</v>
      </c>
      <c r="L28" s="130">
        <v>0.9536</v>
      </c>
      <c r="M28" s="130">
        <v>0.95940000000000003</v>
      </c>
      <c r="N28" s="130">
        <v>0.93969999999999998</v>
      </c>
    </row>
    <row r="29" spans="1:14" s="77" customFormat="1" ht="15" customHeight="1">
      <c r="A29" s="47" t="s">
        <v>742</v>
      </c>
      <c r="B29" s="46" t="s">
        <v>841</v>
      </c>
      <c r="C29" s="165" t="s">
        <v>842</v>
      </c>
      <c r="D29" s="130">
        <v>1.0800000000000001E-2</v>
      </c>
      <c r="E29" s="130">
        <v>1.23E-2</v>
      </c>
      <c r="F29" s="130">
        <v>1.2999999999999999E-2</v>
      </c>
      <c r="G29" s="130">
        <v>1.34E-2</v>
      </c>
      <c r="H29" s="130">
        <v>1.3899999999999999E-2</v>
      </c>
      <c r="I29" s="130">
        <v>1.3599999999999999E-2</v>
      </c>
      <c r="J29" s="130">
        <v>1E-4</v>
      </c>
      <c r="K29" s="130">
        <v>3.7000000000000002E-3</v>
      </c>
      <c r="L29" s="130">
        <v>1.29E-2</v>
      </c>
      <c r="M29" s="130">
        <v>7.7999999999999996E-3</v>
      </c>
      <c r="N29" s="130">
        <v>1.9300000000000001E-2</v>
      </c>
    </row>
    <row r="30" spans="1:14" s="77" customFormat="1" ht="15" customHeight="1">
      <c r="A30" s="47" t="s">
        <v>742</v>
      </c>
      <c r="B30" s="46" t="s">
        <v>843</v>
      </c>
      <c r="C30" s="165" t="s">
        <v>844</v>
      </c>
      <c r="D30" s="130">
        <v>3.5000000000000001E-3</v>
      </c>
      <c r="E30" s="130">
        <v>2.8E-3</v>
      </c>
      <c r="F30" s="130">
        <v>2.7000000000000001E-3</v>
      </c>
      <c r="G30" s="130">
        <v>3.8999999999999998E-3</v>
      </c>
      <c r="H30" s="130">
        <v>3.5000000000000001E-3</v>
      </c>
      <c r="I30" s="130">
        <v>4.0000000000000001E-3</v>
      </c>
      <c r="J30" s="130">
        <v>0</v>
      </c>
      <c r="K30" s="130">
        <v>2.5999999999999999E-3</v>
      </c>
      <c r="L30" s="130">
        <v>4.3E-3</v>
      </c>
      <c r="M30" s="130">
        <v>3.2000000000000002E-3</v>
      </c>
      <c r="N30" s="130">
        <v>5.5999999999999999E-3</v>
      </c>
    </row>
    <row r="31" spans="1:14" s="77" customFormat="1" ht="15" customHeight="1">
      <c r="A31" s="47" t="s">
        <v>742</v>
      </c>
      <c r="B31" s="46" t="s">
        <v>845</v>
      </c>
      <c r="C31" s="165" t="s">
        <v>846</v>
      </c>
      <c r="D31" s="130">
        <v>8.9999999999999998E-4</v>
      </c>
      <c r="E31" s="130">
        <v>8.0000000000000004E-4</v>
      </c>
      <c r="F31" s="130">
        <v>1.1999999999999999E-3</v>
      </c>
      <c r="G31" s="130">
        <v>1E-3</v>
      </c>
      <c r="H31" s="130">
        <v>1.5E-3</v>
      </c>
      <c r="I31" s="130">
        <v>1.6999999999999999E-3</v>
      </c>
      <c r="J31" s="130">
        <v>8.9999999999999998E-4</v>
      </c>
      <c r="K31" s="130">
        <v>1.6000000000000001E-3</v>
      </c>
      <c r="L31" s="130">
        <v>1.8E-3</v>
      </c>
      <c r="M31" s="130">
        <v>2.0999999999999999E-3</v>
      </c>
      <c r="N31" s="130">
        <v>2E-3</v>
      </c>
    </row>
    <row r="32" spans="1:14" s="77" customFormat="1" ht="15" customHeight="1">
      <c r="A32" s="47" t="s">
        <v>742</v>
      </c>
      <c r="B32" s="46" t="s">
        <v>847</v>
      </c>
      <c r="C32" s="165" t="s">
        <v>848</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1.1000000000000001E-3</v>
      </c>
      <c r="M32" s="130">
        <v>1.6000000000000001E-3</v>
      </c>
      <c r="N32" s="130">
        <v>2.0999999999999999E-3</v>
      </c>
    </row>
    <row r="33" spans="1:14" s="77" customFormat="1" ht="15" customHeight="1" thickBot="1">
      <c r="A33" s="47" t="s">
        <v>742</v>
      </c>
      <c r="B33" s="165" t="s">
        <v>849</v>
      </c>
      <c r="C33" s="165" t="s">
        <v>850</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c r="L33" s="130">
        <v>2.63E-2</v>
      </c>
      <c r="M33" s="130">
        <v>2.58E-2</v>
      </c>
      <c r="N33" s="130">
        <v>3.1199999999999999E-2</v>
      </c>
    </row>
    <row r="34" spans="1:14" s="19" customFormat="1" ht="15" customHeight="1" thickTop="1" thickBot="1">
      <c r="A34" s="47"/>
      <c r="B34" s="164"/>
      <c r="C34" s="399" t="s">
        <v>536</v>
      </c>
      <c r="D34" s="400"/>
      <c r="E34" s="400"/>
      <c r="F34" s="400"/>
      <c r="G34" s="400"/>
      <c r="H34" s="400"/>
      <c r="I34" s="400"/>
      <c r="J34" s="400"/>
      <c r="K34" s="400"/>
      <c r="L34" s="400"/>
      <c r="M34" s="400"/>
      <c r="N34" s="401"/>
    </row>
    <row r="35" spans="1:14" s="78" customFormat="1" ht="15" customHeight="1" thickTop="1">
      <c r="A35" s="47" t="s">
        <v>742</v>
      </c>
      <c r="B35" s="46" t="s">
        <v>851</v>
      </c>
      <c r="C35" s="165" t="s">
        <v>852</v>
      </c>
      <c r="D35" s="130">
        <v>0.35160000000000002</v>
      </c>
      <c r="E35" s="130">
        <v>0.3619</v>
      </c>
      <c r="F35" s="130">
        <v>0.3871</v>
      </c>
      <c r="G35" s="130">
        <v>0.36320000000000002</v>
      </c>
      <c r="H35" s="130">
        <v>0.43859999999999999</v>
      </c>
      <c r="I35" s="130">
        <v>0.42630000000000001</v>
      </c>
      <c r="J35" s="130">
        <v>0.40379999999999999</v>
      </c>
      <c r="K35" s="130">
        <v>0.42749999999999999</v>
      </c>
      <c r="L35" s="130">
        <v>0.44019999999999998</v>
      </c>
      <c r="M35" s="130">
        <v>0.4259</v>
      </c>
      <c r="N35" s="130">
        <v>0.4793</v>
      </c>
    </row>
    <row r="36" spans="1:14" s="77" customFormat="1" ht="15" customHeight="1">
      <c r="A36" s="47" t="s">
        <v>742</v>
      </c>
      <c r="B36" s="46" t="s">
        <v>853</v>
      </c>
      <c r="C36" s="165" t="s">
        <v>854</v>
      </c>
      <c r="D36" s="130">
        <v>0.75890000000000002</v>
      </c>
      <c r="E36" s="130">
        <v>0.82110000000000005</v>
      </c>
      <c r="F36" s="130">
        <v>0.86529999999999996</v>
      </c>
      <c r="G36" s="130">
        <v>0.77039999999999997</v>
      </c>
      <c r="H36" s="130">
        <v>0.76280000000000003</v>
      </c>
      <c r="I36" s="130">
        <v>0.6905</v>
      </c>
      <c r="J36" s="130">
        <v>0.65410000000000001</v>
      </c>
      <c r="K36" s="130">
        <v>0.72870000000000001</v>
      </c>
      <c r="L36" s="130">
        <v>0.76319999999999999</v>
      </c>
      <c r="M36" s="130">
        <v>0.69810000000000005</v>
      </c>
      <c r="N36" s="130">
        <v>0.73309999999999997</v>
      </c>
    </row>
    <row r="37" spans="1:14" s="77" customFormat="1" ht="15" customHeight="1">
      <c r="A37" s="47" t="s">
        <v>742</v>
      </c>
      <c r="B37" s="46" t="s">
        <v>855</v>
      </c>
      <c r="C37" s="165" t="s">
        <v>856</v>
      </c>
      <c r="D37" s="130">
        <v>0.29299999999999998</v>
      </c>
      <c r="E37" s="130">
        <v>0.3004</v>
      </c>
      <c r="F37" s="130">
        <v>0.29330000000000001</v>
      </c>
      <c r="G37" s="130">
        <v>0.2611</v>
      </c>
      <c r="H37" s="130">
        <v>0.25240000000000001</v>
      </c>
      <c r="I37" s="130">
        <v>0.21740000000000001</v>
      </c>
      <c r="J37" s="130">
        <v>0.19869999999999999</v>
      </c>
      <c r="K37" s="130">
        <v>0.2177</v>
      </c>
      <c r="L37" s="130">
        <v>0.20880000000000001</v>
      </c>
      <c r="M37" s="130">
        <v>0.19350000000000001</v>
      </c>
      <c r="N37" s="130">
        <v>0.1958</v>
      </c>
    </row>
    <row r="38" spans="1:14" s="77" customFormat="1" ht="15" customHeight="1">
      <c r="A38" s="47" t="s">
        <v>742</v>
      </c>
      <c r="B38" s="46" t="s">
        <v>857</v>
      </c>
      <c r="C38" s="165" t="s">
        <v>858</v>
      </c>
      <c r="D38" s="130">
        <v>0.25519999999999998</v>
      </c>
      <c r="E38" s="130">
        <v>0.2621</v>
      </c>
      <c r="F38" s="130">
        <v>0.25430000000000003</v>
      </c>
      <c r="G38" s="130">
        <v>0.22620000000000001</v>
      </c>
      <c r="H38" s="130">
        <v>0.21959999999999999</v>
      </c>
      <c r="I38" s="130">
        <v>0.1865</v>
      </c>
      <c r="J38" s="130">
        <v>0.1696</v>
      </c>
      <c r="K38" s="130">
        <v>0.18509999999999999</v>
      </c>
      <c r="L38" s="130">
        <v>0.17799999999999999</v>
      </c>
      <c r="M38" s="130">
        <v>0.1666</v>
      </c>
      <c r="N38" s="130">
        <v>0.1661</v>
      </c>
    </row>
    <row r="39" spans="1:14" s="77" customFormat="1" ht="15" customHeight="1" thickBot="1">
      <c r="A39" s="47" t="s">
        <v>742</v>
      </c>
      <c r="B39" s="46" t="s">
        <v>859</v>
      </c>
      <c r="C39" s="103" t="s">
        <v>1188</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c r="L39" s="130">
        <v>0.622</v>
      </c>
      <c r="M39" s="130">
        <v>0.56989999999999996</v>
      </c>
      <c r="N39" s="130">
        <v>0.60129999999999995</v>
      </c>
    </row>
    <row r="40" spans="1:14" s="19" customFormat="1" ht="15" customHeight="1" thickTop="1" thickBot="1">
      <c r="A40" s="47"/>
      <c r="B40" s="164"/>
      <c r="C40" s="399" t="s">
        <v>541</v>
      </c>
      <c r="D40" s="400"/>
      <c r="E40" s="400"/>
      <c r="F40" s="400"/>
      <c r="G40" s="400"/>
      <c r="H40" s="400"/>
      <c r="I40" s="400"/>
      <c r="J40" s="400"/>
      <c r="K40" s="400"/>
      <c r="L40" s="400"/>
      <c r="M40" s="400"/>
      <c r="N40" s="401"/>
    </row>
    <row r="41" spans="1:14" s="78" customFormat="1" ht="15" customHeight="1" thickTop="1">
      <c r="A41" s="47" t="s">
        <v>742</v>
      </c>
      <c r="B41" s="46" t="s">
        <v>860</v>
      </c>
      <c r="C41" s="165" t="s">
        <v>861</v>
      </c>
      <c r="D41" s="130">
        <v>0.129</v>
      </c>
      <c r="E41" s="130">
        <v>0.12759999999999999</v>
      </c>
      <c r="F41" s="130">
        <v>0.13289999999999999</v>
      </c>
      <c r="G41" s="130">
        <v>0.1336</v>
      </c>
      <c r="H41" s="130">
        <v>0.12989999999999999</v>
      </c>
      <c r="I41" s="130">
        <v>0.1421</v>
      </c>
      <c r="J41" s="130">
        <v>0.14680000000000001</v>
      </c>
      <c r="K41" s="130">
        <v>0.14990000000000001</v>
      </c>
      <c r="L41" s="130">
        <v>0.14749999999999999</v>
      </c>
      <c r="M41" s="130">
        <v>0.13880000000000001</v>
      </c>
      <c r="N41" s="130">
        <v>0.15129999999999999</v>
      </c>
    </row>
    <row r="42" spans="1:14" s="77" customFormat="1" ht="15" customHeight="1">
      <c r="A42" s="47" t="s">
        <v>742</v>
      </c>
      <c r="B42" s="46" t="s">
        <v>862</v>
      </c>
      <c r="C42" s="165" t="s">
        <v>863</v>
      </c>
      <c r="D42" s="130">
        <v>0.12889999999999999</v>
      </c>
      <c r="E42" s="130">
        <v>0.12759999999999999</v>
      </c>
      <c r="F42" s="130">
        <v>0.13289999999999999</v>
      </c>
      <c r="G42" s="130">
        <v>0.13350000000000001</v>
      </c>
      <c r="H42" s="130">
        <v>0.1298</v>
      </c>
      <c r="I42" s="130">
        <v>0.1419</v>
      </c>
      <c r="J42" s="130">
        <v>0.14660000000000001</v>
      </c>
      <c r="K42" s="130">
        <v>0.1497</v>
      </c>
      <c r="L42" s="130">
        <v>0.14729999999999999</v>
      </c>
      <c r="M42" s="130">
        <v>0.1386</v>
      </c>
      <c r="N42" s="130">
        <v>0.15110000000000001</v>
      </c>
    </row>
    <row r="43" spans="1:14" s="77" customFormat="1" ht="15" customHeight="1">
      <c r="A43" s="47" t="s">
        <v>742</v>
      </c>
      <c r="B43" s="46" t="s">
        <v>864</v>
      </c>
      <c r="C43" s="165" t="s">
        <v>865</v>
      </c>
      <c r="D43" s="130">
        <v>0.1045</v>
      </c>
      <c r="E43" s="130">
        <v>0.1082</v>
      </c>
      <c r="F43" s="130">
        <v>0.122</v>
      </c>
      <c r="G43" s="130">
        <v>0.14000000000000001</v>
      </c>
      <c r="H43" s="130">
        <v>0.15890000000000001</v>
      </c>
      <c r="I43" s="130">
        <v>0.18379999999999999</v>
      </c>
      <c r="J43" s="130">
        <v>0.13750000000000001</v>
      </c>
      <c r="K43" s="130">
        <v>0.1168</v>
      </c>
      <c r="L43" s="130">
        <v>0.1497</v>
      </c>
      <c r="M43" s="130">
        <v>0.15790000000000001</v>
      </c>
      <c r="N43" s="130">
        <v>0.19059999999999999</v>
      </c>
    </row>
    <row r="44" spans="1:14" s="77" customFormat="1" ht="15" customHeight="1">
      <c r="A44" s="47" t="s">
        <v>742</v>
      </c>
      <c r="B44" s="46" t="s">
        <v>866</v>
      </c>
      <c r="C44" s="165" t="s">
        <v>867</v>
      </c>
      <c r="D44" s="130">
        <v>1.6199999999999999E-2</v>
      </c>
      <c r="E44" s="130">
        <v>1.9800000000000002E-2</v>
      </c>
      <c r="F44" s="130">
        <v>2.29E-2</v>
      </c>
      <c r="G44" s="130">
        <v>3.2300000000000002E-2</v>
      </c>
      <c r="H44" s="130">
        <v>4.3900000000000002E-2</v>
      </c>
      <c r="I44" s="130">
        <v>5.0700000000000002E-2</v>
      </c>
      <c r="J44" s="130">
        <v>3.49E-2</v>
      </c>
      <c r="K44" s="130">
        <v>3.4000000000000002E-2</v>
      </c>
      <c r="L44" s="130">
        <v>6.0699999999999997E-2</v>
      </c>
      <c r="M44" s="130">
        <v>6.7599999999999993E-2</v>
      </c>
      <c r="N44" s="130">
        <v>8.6499999999999994E-2</v>
      </c>
    </row>
    <row r="45" spans="1:14" s="77" customFormat="1" ht="15" customHeight="1">
      <c r="A45" s="47" t="s">
        <v>742</v>
      </c>
      <c r="B45" s="46" t="s">
        <v>868</v>
      </c>
      <c r="C45" s="165" t="s">
        <v>869</v>
      </c>
      <c r="D45" s="130">
        <v>2.81E-2</v>
      </c>
      <c r="E45" s="130">
        <v>2.7E-2</v>
      </c>
      <c r="F45" s="130">
        <v>3.2300000000000002E-2</v>
      </c>
      <c r="G45" s="130">
        <v>4.8300000000000003E-2</v>
      </c>
      <c r="H45" s="130">
        <v>5.8700000000000002E-2</v>
      </c>
      <c r="I45" s="130">
        <v>6.4500000000000002E-2</v>
      </c>
      <c r="J45" s="130">
        <v>3.7400000000000003E-2</v>
      </c>
      <c r="K45" s="130">
        <v>3.8100000000000002E-2</v>
      </c>
      <c r="L45" s="130">
        <v>5.8099999999999999E-2</v>
      </c>
      <c r="M45" s="130">
        <v>5.8799999999999998E-2</v>
      </c>
      <c r="N45" s="130">
        <v>0.08</v>
      </c>
    </row>
    <row r="46" spans="1:14" s="77" customFormat="1" ht="15" customHeight="1" thickBot="1">
      <c r="A46" s="47" t="s">
        <v>742</v>
      </c>
      <c r="B46" s="46" t="s">
        <v>870</v>
      </c>
      <c r="C46" s="165" t="s">
        <v>871</v>
      </c>
      <c r="D46" s="130">
        <v>0.1938</v>
      </c>
      <c r="E46" s="130">
        <v>0.19289999999999999</v>
      </c>
      <c r="F46" s="130">
        <v>0.1898</v>
      </c>
      <c r="G46" s="130">
        <v>0.18659999999999999</v>
      </c>
      <c r="H46" s="130">
        <v>0.18179999999999999</v>
      </c>
      <c r="I46" s="130">
        <v>0.18590000000000001</v>
      </c>
      <c r="J46" s="130">
        <v>0.1883</v>
      </c>
      <c r="K46" s="130">
        <v>0.19339999999999999</v>
      </c>
      <c r="L46" s="130">
        <v>0.19359999999999999</v>
      </c>
      <c r="M46" s="130">
        <v>0.19040000000000001</v>
      </c>
      <c r="N46" s="130">
        <v>0.19639999999999999</v>
      </c>
    </row>
    <row r="47" spans="1:14" s="45" customFormat="1" ht="15" customHeight="1" thickTop="1" thickBot="1">
      <c r="A47" s="47"/>
      <c r="B47" s="164"/>
      <c r="C47" s="399" t="s">
        <v>872</v>
      </c>
      <c r="D47" s="400"/>
      <c r="E47" s="400"/>
      <c r="F47" s="400"/>
      <c r="G47" s="400"/>
      <c r="H47" s="400"/>
      <c r="I47" s="400"/>
      <c r="J47" s="400"/>
      <c r="K47" s="400"/>
      <c r="L47" s="400"/>
      <c r="M47" s="400"/>
      <c r="N47" s="401"/>
    </row>
    <row r="48" spans="1:14" s="78" customFormat="1" ht="15" customHeight="1" thickTop="1">
      <c r="A48" s="47" t="s">
        <v>742</v>
      </c>
      <c r="B48" s="46" t="s">
        <v>873</v>
      </c>
      <c r="C48" s="165" t="s">
        <v>874</v>
      </c>
      <c r="D48" s="130">
        <v>0.85260000000000002</v>
      </c>
      <c r="E48" s="130">
        <v>0.85570000000000002</v>
      </c>
      <c r="F48" s="130">
        <v>0.86140000000000005</v>
      </c>
      <c r="G48" s="130">
        <v>0.87039999999999995</v>
      </c>
      <c r="H48" s="130">
        <v>0.84989999999999999</v>
      </c>
      <c r="I48" s="130">
        <v>0.85980000000000001</v>
      </c>
      <c r="J48" s="130">
        <v>0.82</v>
      </c>
      <c r="K48" s="130">
        <v>0.79920000000000002</v>
      </c>
      <c r="L48" s="130">
        <v>0.80349999999999999</v>
      </c>
      <c r="M48" s="130">
        <v>0.80779999999999996</v>
      </c>
      <c r="N48" s="130">
        <v>0.80100000000000005</v>
      </c>
    </row>
    <row r="49" spans="1:14" s="77" customFormat="1" ht="15" customHeight="1">
      <c r="A49" s="47" t="s">
        <v>742</v>
      </c>
      <c r="B49" s="46" t="s">
        <v>875</v>
      </c>
      <c r="C49" s="165" t="s">
        <v>876</v>
      </c>
      <c r="D49" s="130">
        <v>0.93240000000000001</v>
      </c>
      <c r="E49" s="130">
        <v>0.93520000000000003</v>
      </c>
      <c r="F49" s="130">
        <v>0.93240000000000001</v>
      </c>
      <c r="G49" s="130">
        <v>0.93220000000000003</v>
      </c>
      <c r="H49" s="130">
        <v>0.91859999999999997</v>
      </c>
      <c r="I49" s="130">
        <v>0.9143</v>
      </c>
      <c r="J49" s="130">
        <v>0.90790000000000004</v>
      </c>
      <c r="K49" s="130">
        <v>0.91049999999999998</v>
      </c>
      <c r="L49" s="130">
        <v>0.91949999999999998</v>
      </c>
      <c r="M49" s="130">
        <v>0.91920000000000002</v>
      </c>
      <c r="N49" s="130">
        <v>0.92059999999999997</v>
      </c>
    </row>
    <row r="50" spans="1:14" s="77" customFormat="1" ht="15" customHeight="1">
      <c r="A50" s="47" t="s">
        <v>742</v>
      </c>
      <c r="B50" s="46" t="s">
        <v>877</v>
      </c>
      <c r="C50" s="165" t="s">
        <v>878</v>
      </c>
      <c r="D50" s="130">
        <v>4.9799999999999997E-2</v>
      </c>
      <c r="E50" s="130">
        <v>4.8800000000000003E-2</v>
      </c>
      <c r="F50" s="130">
        <v>5.96E-2</v>
      </c>
      <c r="G50" s="130">
        <v>7.1400000000000005E-2</v>
      </c>
      <c r="H50" s="130">
        <v>5.9700000000000003E-2</v>
      </c>
      <c r="I50" s="130">
        <v>8.3500000000000005E-2</v>
      </c>
      <c r="J50" s="130">
        <v>4.6399999999999997E-2</v>
      </c>
      <c r="K50" s="130">
        <v>1.55E-2</v>
      </c>
      <c r="L50" s="130">
        <v>8.6999999999999994E-3</v>
      </c>
      <c r="M50" s="130">
        <v>1.43E-2</v>
      </c>
      <c r="N50" s="130">
        <v>6.4999999999999997E-3</v>
      </c>
    </row>
    <row r="51" spans="1:14" s="77" customFormat="1" ht="15" customHeight="1">
      <c r="A51" s="47" t="s">
        <v>742</v>
      </c>
      <c r="B51" s="46" t="s">
        <v>879</v>
      </c>
      <c r="C51" s="165" t="s">
        <v>1369</v>
      </c>
      <c r="D51" s="130">
        <v>1.1427</v>
      </c>
      <c r="E51" s="130">
        <v>1.1315</v>
      </c>
      <c r="F51" s="130">
        <v>1.0427999999999999</v>
      </c>
      <c r="G51" s="130">
        <v>0.97050000000000003</v>
      </c>
      <c r="H51" s="130">
        <v>1.1565000000000001</v>
      </c>
      <c r="I51" s="130">
        <v>0.9879</v>
      </c>
      <c r="J51" s="130">
        <v>1.2275</v>
      </c>
      <c r="K51" s="130">
        <v>1.3413999999999999</v>
      </c>
      <c r="L51" s="130">
        <v>1.3345</v>
      </c>
      <c r="M51" s="130">
        <v>1.3869</v>
      </c>
      <c r="N51" s="130">
        <v>1.3169999999999999</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42" t="s">
        <v>553</v>
      </c>
      <c r="D53" s="742"/>
      <c r="E53" s="742"/>
      <c r="F53" s="742"/>
      <c r="G53" s="742"/>
      <c r="H53" s="742"/>
      <c r="I53" s="742"/>
      <c r="J53" s="742"/>
      <c r="K53" s="742"/>
      <c r="L53" s="742"/>
      <c r="M53" s="742"/>
      <c r="N53" s="742"/>
    </row>
    <row r="54" spans="1:14" ht="49.5" customHeight="1">
      <c r="A54" s="47"/>
      <c r="B54" s="47"/>
      <c r="C54" s="737" t="s">
        <v>881</v>
      </c>
      <c r="D54" s="737"/>
      <c r="E54" s="737"/>
      <c r="F54" s="737"/>
      <c r="G54" s="737"/>
      <c r="H54" s="737"/>
      <c r="I54" s="737"/>
      <c r="J54" s="737"/>
      <c r="K54" s="737"/>
      <c r="L54" s="737"/>
      <c r="M54" s="737"/>
      <c r="N54" s="737"/>
    </row>
    <row r="55" spans="1:14" ht="51" customHeight="1">
      <c r="A55" s="47"/>
      <c r="B55" s="47"/>
      <c r="C55" s="737" t="s">
        <v>882</v>
      </c>
      <c r="D55" s="737"/>
      <c r="E55" s="737"/>
      <c r="F55" s="737"/>
      <c r="G55" s="737"/>
      <c r="H55" s="737"/>
      <c r="I55" s="737"/>
      <c r="J55" s="737"/>
      <c r="K55" s="737"/>
      <c r="L55" s="737"/>
      <c r="M55" s="737"/>
      <c r="N55" s="737"/>
    </row>
    <row r="56" spans="1:14" ht="15" customHeight="1">
      <c r="A56" s="47"/>
      <c r="B56" s="47"/>
      <c r="C56" s="738" t="s">
        <v>1352</v>
      </c>
      <c r="D56" s="738"/>
      <c r="E56" s="738"/>
      <c r="F56" s="738"/>
      <c r="G56" s="738"/>
      <c r="H56" s="738"/>
      <c r="I56" s="738"/>
      <c r="J56" s="738"/>
      <c r="K56" s="738"/>
      <c r="L56" s="738"/>
      <c r="M56" s="738"/>
      <c r="N56" s="738"/>
    </row>
    <row r="57" spans="1:14" ht="15" customHeight="1">
      <c r="A57" s="47"/>
      <c r="B57" s="47"/>
      <c r="C57" s="738" t="s">
        <v>557</v>
      </c>
      <c r="D57" s="738"/>
      <c r="E57" s="738"/>
      <c r="F57" s="738"/>
      <c r="G57" s="738"/>
      <c r="H57" s="738"/>
      <c r="I57" s="738"/>
      <c r="J57" s="738"/>
      <c r="K57" s="738"/>
      <c r="L57" s="738"/>
      <c r="M57" s="738"/>
      <c r="N57" s="738"/>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04"/>
      <c r="B1" s="604"/>
      <c r="C1" s="744"/>
      <c r="D1" s="744"/>
      <c r="E1" s="744"/>
      <c r="F1" s="744"/>
      <c r="G1" s="744"/>
      <c r="H1" s="744"/>
      <c r="I1" s="744"/>
      <c r="J1" s="744"/>
      <c r="K1" s="744"/>
      <c r="L1" s="744"/>
      <c r="M1" s="744"/>
      <c r="N1" s="744"/>
    </row>
    <row r="2" spans="1:14" ht="15" customHeight="1">
      <c r="A2" s="740" t="s">
        <v>956</v>
      </c>
      <c r="B2" s="740"/>
      <c r="C2" s="740"/>
      <c r="D2" s="740"/>
      <c r="E2" s="740"/>
      <c r="F2" s="740"/>
      <c r="G2" s="740"/>
      <c r="H2" s="740"/>
      <c r="I2" s="740"/>
      <c r="J2" s="740"/>
      <c r="K2" s="740"/>
      <c r="L2" s="740"/>
      <c r="M2" s="740"/>
      <c r="N2" s="740"/>
    </row>
    <row r="3" spans="1:14" ht="15" customHeight="1">
      <c r="A3" s="604"/>
      <c r="B3" s="604"/>
      <c r="C3" s="740" t="s">
        <v>812</v>
      </c>
      <c r="D3" s="740"/>
      <c r="E3" s="740"/>
      <c r="F3" s="740"/>
      <c r="G3" s="740"/>
      <c r="H3" s="740"/>
      <c r="I3" s="740"/>
      <c r="J3" s="740"/>
      <c r="K3" s="740"/>
      <c r="L3" s="740"/>
      <c r="M3" s="740"/>
      <c r="N3" s="740"/>
    </row>
    <row r="4" spans="1:14" s="48" customFormat="1" ht="15" customHeight="1">
      <c r="A4" s="741"/>
      <c r="B4" s="740"/>
      <c r="C4" s="740"/>
      <c r="D4" s="740"/>
      <c r="E4" s="740"/>
      <c r="F4" s="740"/>
      <c r="G4" s="740"/>
      <c r="H4" s="740"/>
      <c r="I4" s="740"/>
      <c r="J4" s="740"/>
      <c r="K4" s="740"/>
      <c r="L4" s="740"/>
      <c r="M4" s="740"/>
      <c r="N4" s="740"/>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7.9699999999999993E-2</v>
      </c>
      <c r="E9" s="130">
        <v>7.6999999999999999E-2</v>
      </c>
      <c r="F9" s="130">
        <v>7.9699999999999993E-2</v>
      </c>
      <c r="G9" s="130">
        <v>8.1799999999999998E-2</v>
      </c>
      <c r="H9" s="130">
        <v>8.2400000000000001E-2</v>
      </c>
      <c r="I9" s="130">
        <v>8.4400000000000003E-2</v>
      </c>
      <c r="J9" s="130">
        <v>7.8E-2</v>
      </c>
      <c r="K9" s="130">
        <v>6.5000000000000002E-2</v>
      </c>
      <c r="L9" s="130">
        <v>6.4199999999999993E-2</v>
      </c>
      <c r="M9" s="130">
        <v>6.5799999999999997E-2</v>
      </c>
      <c r="N9" s="130">
        <v>6.8500000000000005E-2</v>
      </c>
    </row>
    <row r="10" spans="1:14" s="48" customFormat="1" ht="15" customHeight="1">
      <c r="A10" s="47" t="s">
        <v>742</v>
      </c>
      <c r="B10" s="46" t="s">
        <v>886</v>
      </c>
      <c r="C10" s="165" t="s">
        <v>1318</v>
      </c>
      <c r="D10" s="130">
        <v>8.3400000000000002E-2</v>
      </c>
      <c r="E10" s="130">
        <v>8.0100000000000005E-2</v>
      </c>
      <c r="F10" s="130">
        <v>8.2600000000000007E-2</v>
      </c>
      <c r="G10" s="130">
        <v>8.5400000000000004E-2</v>
      </c>
      <c r="H10" s="130">
        <v>8.43E-2</v>
      </c>
      <c r="I10" s="130">
        <v>8.6800000000000002E-2</v>
      </c>
      <c r="J10" s="130">
        <v>8.0199999999999994E-2</v>
      </c>
      <c r="K10" s="130">
        <v>6.7500000000000004E-2</v>
      </c>
      <c r="L10" s="130">
        <v>6.6600000000000006E-2</v>
      </c>
      <c r="M10" s="130">
        <v>6.7900000000000002E-2</v>
      </c>
      <c r="N10" s="130">
        <v>7.0900000000000005E-2</v>
      </c>
    </row>
    <row r="11" spans="1:14" s="48" customFormat="1" ht="15" customHeight="1">
      <c r="A11" s="47" t="s">
        <v>742</v>
      </c>
      <c r="B11" s="46" t="s">
        <v>887</v>
      </c>
      <c r="C11" s="165" t="s">
        <v>1319</v>
      </c>
      <c r="D11" s="130">
        <v>7.8600000000000003E-2</v>
      </c>
      <c r="E11" s="130">
        <v>7.5999999999999998E-2</v>
      </c>
      <c r="F11" s="130">
        <v>7.5200000000000003E-2</v>
      </c>
      <c r="G11" s="130">
        <v>7.5800000000000006E-2</v>
      </c>
      <c r="H11" s="130">
        <v>7.6399999999999996E-2</v>
      </c>
      <c r="I11" s="130">
        <v>7.51E-2</v>
      </c>
      <c r="J11" s="130">
        <v>7.1599999999999997E-2</v>
      </c>
      <c r="K11" s="130">
        <v>6.4399999999999999E-2</v>
      </c>
      <c r="L11" s="130">
        <v>6.0199999999999997E-2</v>
      </c>
      <c r="M11" s="130">
        <v>6.1100000000000002E-2</v>
      </c>
      <c r="N11" s="130">
        <v>6.1199999999999997E-2</v>
      </c>
    </row>
    <row r="12" spans="1:14" s="48" customFormat="1" ht="15" customHeight="1">
      <c r="A12" s="47" t="s">
        <v>742</v>
      </c>
      <c r="B12" s="46" t="s">
        <v>888</v>
      </c>
      <c r="C12" s="165" t="s">
        <v>1320</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c r="L12" s="130">
        <v>8.0000000000000004E-4</v>
      </c>
      <c r="M12" s="130">
        <v>1.1000000000000001E-3</v>
      </c>
      <c r="N12" s="130">
        <v>2.9999999999999997E-4</v>
      </c>
    </row>
    <row r="13" spans="1:14" s="48" customFormat="1" ht="15" customHeight="1">
      <c r="A13" s="47" t="s">
        <v>742</v>
      </c>
      <c r="B13" s="46" t="s">
        <v>889</v>
      </c>
      <c r="C13" s="165" t="s">
        <v>1321</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2.8999999999999998E-3</v>
      </c>
      <c r="M13" s="130">
        <v>2.7000000000000001E-3</v>
      </c>
      <c r="N13" s="130">
        <v>4.0000000000000002E-4</v>
      </c>
    </row>
    <row r="14" spans="1:14" s="48" customFormat="1" ht="15" customHeight="1">
      <c r="A14" s="47" t="s">
        <v>742</v>
      </c>
      <c r="B14" s="46" t="s">
        <v>890</v>
      </c>
      <c r="C14" s="165" t="s">
        <v>1322</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2.3999999999999998E-3</v>
      </c>
      <c r="M14" s="130">
        <v>2.2000000000000001E-3</v>
      </c>
      <c r="N14" s="130">
        <v>2.0000000000000001E-4</v>
      </c>
    </row>
    <row r="15" spans="1:14" s="48" customFormat="1" ht="15" customHeight="1" thickBot="1">
      <c r="A15" s="47" t="s">
        <v>742</v>
      </c>
      <c r="B15" s="46" t="s">
        <v>891</v>
      </c>
      <c r="C15" s="165" t="s">
        <v>1323</v>
      </c>
      <c r="D15" s="130">
        <v>4.1700000000000001E-2</v>
      </c>
      <c r="E15" s="130">
        <v>4.1599999999999998E-2</v>
      </c>
      <c r="F15" s="130">
        <v>4.0899999999999999E-2</v>
      </c>
      <c r="G15" s="130">
        <v>4.0300000000000002E-2</v>
      </c>
      <c r="H15" s="130">
        <v>3.4200000000000001E-2</v>
      </c>
      <c r="I15" s="130">
        <v>3.7400000000000003E-2</v>
      </c>
      <c r="J15" s="130">
        <v>3.3099999999999997E-2</v>
      </c>
      <c r="K15" s="130">
        <v>2.58E-2</v>
      </c>
      <c r="L15" s="130">
        <v>1.7500000000000002E-2</v>
      </c>
      <c r="M15" s="130">
        <v>1.6500000000000001E-2</v>
      </c>
      <c r="N15" s="130">
        <v>1.5E-3</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0.10589999999999999</v>
      </c>
      <c r="E17" s="130">
        <v>0.10440000000000001</v>
      </c>
      <c r="F17" s="130">
        <v>0.10979999999999999</v>
      </c>
      <c r="G17" s="130">
        <v>0.11219999999999999</v>
      </c>
      <c r="H17" s="130">
        <v>0.1129</v>
      </c>
      <c r="I17" s="130">
        <v>0.1154</v>
      </c>
      <c r="J17" s="130">
        <v>0.1095</v>
      </c>
      <c r="K17" s="130">
        <v>9.8000000000000004E-2</v>
      </c>
      <c r="L17" s="130">
        <v>9.9299999999999999E-2</v>
      </c>
      <c r="M17" s="130">
        <v>0.10150000000000001</v>
      </c>
      <c r="N17" s="130">
        <v>0.10539999999999999</v>
      </c>
    </row>
    <row r="18" spans="1:14" s="48" customFormat="1" ht="15" customHeight="1">
      <c r="A18" s="47" t="s">
        <v>742</v>
      </c>
      <c r="B18" s="46" t="s">
        <v>894</v>
      </c>
      <c r="C18" s="165" t="s">
        <v>895</v>
      </c>
      <c r="D18" s="130">
        <v>-2.6200000000000001E-2</v>
      </c>
      <c r="E18" s="130">
        <v>-2.75E-2</v>
      </c>
      <c r="F18" s="130">
        <v>-0.03</v>
      </c>
      <c r="G18" s="130">
        <v>-3.0499999999999999E-2</v>
      </c>
      <c r="H18" s="130">
        <v>-3.0499999999999999E-2</v>
      </c>
      <c r="I18" s="130">
        <v>-3.1E-2</v>
      </c>
      <c r="J18" s="130">
        <v>-3.15E-2</v>
      </c>
      <c r="K18" s="130">
        <v>-3.2899999999999999E-2</v>
      </c>
      <c r="L18" s="130">
        <v>-3.5099999999999999E-2</v>
      </c>
      <c r="M18" s="130">
        <v>-3.5700000000000003E-2</v>
      </c>
      <c r="N18" s="130">
        <v>-3.6900000000000002E-2</v>
      </c>
    </row>
    <row r="19" spans="1:14" s="48" customFormat="1" ht="15" customHeight="1">
      <c r="A19" s="47" t="s">
        <v>742</v>
      </c>
      <c r="B19" s="46" t="s">
        <v>896</v>
      </c>
      <c r="C19" s="165" t="s">
        <v>897</v>
      </c>
      <c r="D19" s="130">
        <v>3.2300000000000002E-2</v>
      </c>
      <c r="E19" s="130">
        <v>3.3799999999999997E-2</v>
      </c>
      <c r="F19" s="130">
        <v>3.6900000000000002E-2</v>
      </c>
      <c r="G19" s="130">
        <v>3.7499999999999999E-2</v>
      </c>
      <c r="H19" s="130">
        <v>3.78E-2</v>
      </c>
      <c r="I19" s="130">
        <v>3.8899999999999997E-2</v>
      </c>
      <c r="J19" s="130">
        <v>0.04</v>
      </c>
      <c r="K19" s="130">
        <v>4.19E-2</v>
      </c>
      <c r="L19" s="130">
        <v>4.4299999999999999E-2</v>
      </c>
      <c r="M19" s="130">
        <v>4.5100000000000001E-2</v>
      </c>
      <c r="N19" s="130">
        <v>4.6300000000000001E-2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0</v>
      </c>
      <c r="N20" s="130">
        <v>-1E-4</v>
      </c>
    </row>
    <row r="21" spans="1:14" s="48" customFormat="1" ht="15" customHeight="1">
      <c r="A21" s="47" t="s">
        <v>742</v>
      </c>
      <c r="B21" s="46" t="s">
        <v>900</v>
      </c>
      <c r="C21" s="165" t="s">
        <v>1324</v>
      </c>
      <c r="D21" s="130">
        <v>-4.7999999999999996E-3</v>
      </c>
      <c r="E21" s="130">
        <v>-4.1999999999999997E-3</v>
      </c>
      <c r="F21" s="130">
        <v>-7.4000000000000003E-3</v>
      </c>
      <c r="G21" s="130">
        <v>-9.7000000000000003E-3</v>
      </c>
      <c r="H21" s="130">
        <v>-7.7999999999999996E-3</v>
      </c>
      <c r="I21" s="130">
        <v>-1.17E-2</v>
      </c>
      <c r="J21" s="130">
        <v>-8.5000000000000006E-3</v>
      </c>
      <c r="K21" s="130">
        <v>-3.0999999999999999E-3</v>
      </c>
      <c r="L21" s="130">
        <v>-6.4999999999999997E-3</v>
      </c>
      <c r="M21" s="130">
        <v>-6.7999999999999996E-3</v>
      </c>
      <c r="N21" s="130">
        <v>-9.7000000000000003E-3</v>
      </c>
    </row>
    <row r="22" spans="1:14" s="48" customFormat="1" ht="15" customHeight="1">
      <c r="A22" s="47" t="s">
        <v>742</v>
      </c>
      <c r="B22" s="46" t="s">
        <v>901</v>
      </c>
      <c r="C22" s="165" t="s">
        <v>1325</v>
      </c>
      <c r="D22" s="130">
        <v>3.7000000000000002E-3</v>
      </c>
      <c r="E22" s="130">
        <v>3.2000000000000002E-3</v>
      </c>
      <c r="F22" s="130">
        <v>2.8999999999999998E-3</v>
      </c>
      <c r="G22" s="130">
        <v>3.5999999999999999E-3</v>
      </c>
      <c r="H22" s="130">
        <v>1.9E-3</v>
      </c>
      <c r="I22" s="130">
        <v>2.3999999999999998E-3</v>
      </c>
      <c r="J22" s="130">
        <v>2.2000000000000001E-3</v>
      </c>
      <c r="K22" s="130">
        <v>2.5000000000000001E-3</v>
      </c>
      <c r="L22" s="130">
        <v>2.3999999999999998E-3</v>
      </c>
      <c r="M22" s="130">
        <v>2.0999999999999999E-3</v>
      </c>
      <c r="N22" s="130">
        <v>2.3999999999999998E-3</v>
      </c>
    </row>
    <row r="23" spans="1:14" s="48" customFormat="1" ht="15" customHeight="1">
      <c r="A23" s="47" t="s">
        <v>742</v>
      </c>
      <c r="B23" s="46" t="s">
        <v>902</v>
      </c>
      <c r="C23" s="165" t="s">
        <v>1326</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c r="L23" s="130">
        <v>-5.9299999999999999E-2</v>
      </c>
      <c r="M23" s="130">
        <v>-0.06</v>
      </c>
      <c r="N23" s="130">
        <v>-6.0900000000000003E-2</v>
      </c>
    </row>
    <row r="24" spans="1:14" s="48" customFormat="1" ht="15" customHeight="1">
      <c r="A24" s="47" t="s">
        <v>742</v>
      </c>
      <c r="B24" s="46" t="s">
        <v>903</v>
      </c>
      <c r="C24" s="165" t="s">
        <v>1327</v>
      </c>
      <c r="D24" s="130">
        <v>-1E-4</v>
      </c>
      <c r="E24" s="130">
        <v>-1E-4</v>
      </c>
      <c r="F24" s="130">
        <v>2.9999999999999997E-4</v>
      </c>
      <c r="G24" s="130">
        <v>5.9999999999999995E-4</v>
      </c>
      <c r="H24" s="130">
        <v>2.0000000000000001E-4</v>
      </c>
      <c r="I24" s="130">
        <v>0</v>
      </c>
      <c r="J24" s="130">
        <v>-2.9999999999999997E-4</v>
      </c>
      <c r="K24" s="130">
        <v>2.9999999999999997E-4</v>
      </c>
      <c r="L24" s="130">
        <v>2E-3</v>
      </c>
      <c r="M24" s="130">
        <v>1.6000000000000001E-3</v>
      </c>
      <c r="N24" s="130">
        <v>2.0000000000000001E-4</v>
      </c>
    </row>
    <row r="25" spans="1:14" s="48" customFormat="1" ht="15" customHeight="1" thickBot="1">
      <c r="A25" s="47" t="s">
        <v>742</v>
      </c>
      <c r="B25" s="46" t="s">
        <v>904</v>
      </c>
      <c r="C25" s="165" t="s">
        <v>1328</v>
      </c>
      <c r="D25" s="130">
        <v>0.1182</v>
      </c>
      <c r="E25" s="130">
        <v>0.1227</v>
      </c>
      <c r="F25" s="130">
        <v>0.12909999999999999</v>
      </c>
      <c r="G25" s="130">
        <v>0.13089999999999999</v>
      </c>
      <c r="H25" s="130">
        <v>0.1275</v>
      </c>
      <c r="I25" s="130">
        <v>0.13089999999999999</v>
      </c>
      <c r="J25" s="130">
        <v>0.14280000000000001</v>
      </c>
      <c r="K25" s="130">
        <v>0.14030000000000001</v>
      </c>
      <c r="L25" s="130">
        <v>0.13689999999999999</v>
      </c>
      <c r="M25" s="130">
        <v>0.1381</v>
      </c>
      <c r="N25" s="130">
        <v>0.14149999999999999</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0.1394</v>
      </c>
      <c r="E27" s="130">
        <v>0.13980000000000001</v>
      </c>
      <c r="F27" s="130">
        <v>0.1469</v>
      </c>
      <c r="G27" s="130">
        <v>0.14649999999999999</v>
      </c>
      <c r="H27" s="130">
        <v>0.14599999999999999</v>
      </c>
      <c r="I27" s="130">
        <v>0.14649999999999999</v>
      </c>
      <c r="J27" s="130">
        <v>0.14399999999999999</v>
      </c>
      <c r="K27" s="130">
        <v>0.1321</v>
      </c>
      <c r="L27" s="130">
        <v>0.1527</v>
      </c>
      <c r="M27" s="130">
        <v>0.153</v>
      </c>
      <c r="N27" s="130">
        <v>0.158</v>
      </c>
    </row>
    <row r="28" spans="1:14" s="48" customFormat="1" ht="15" customHeight="1">
      <c r="A28" s="47" t="s">
        <v>742</v>
      </c>
      <c r="B28" s="46" t="s">
        <v>906</v>
      </c>
      <c r="C28" s="165" t="s">
        <v>1330</v>
      </c>
      <c r="D28" s="130">
        <v>0.1003</v>
      </c>
      <c r="E28" s="130">
        <v>0.1</v>
      </c>
      <c r="F28" s="130">
        <v>9.0200000000000002E-2</v>
      </c>
      <c r="G28" s="130">
        <v>9.6000000000000002E-2</v>
      </c>
      <c r="H28" s="130">
        <v>9.0700000000000003E-2</v>
      </c>
      <c r="I28" s="130">
        <v>8.9300000000000004E-2</v>
      </c>
      <c r="J28" s="130">
        <v>0.1143</v>
      </c>
      <c r="K28" s="130">
        <v>0.1313</v>
      </c>
      <c r="L28" s="130">
        <v>9.9400000000000002E-2</v>
      </c>
      <c r="M28" s="130">
        <v>0.10150000000000001</v>
      </c>
      <c r="N28" s="130">
        <v>9.8500000000000004E-2</v>
      </c>
    </row>
    <row r="29" spans="1:14" s="48" customFormat="1" ht="15" customHeight="1">
      <c r="A29" s="47" t="s">
        <v>742</v>
      </c>
      <c r="B29" s="46" t="s">
        <v>907</v>
      </c>
      <c r="C29" s="165" t="s">
        <v>1331</v>
      </c>
      <c r="D29" s="130">
        <v>0.26300000000000001</v>
      </c>
      <c r="E29" s="130">
        <v>0.25190000000000001</v>
      </c>
      <c r="F29" s="130">
        <v>0.2293</v>
      </c>
      <c r="G29" s="130">
        <v>0.2472</v>
      </c>
      <c r="H29" s="130">
        <v>0.2177</v>
      </c>
      <c r="I29" s="130">
        <v>0.21010000000000001</v>
      </c>
      <c r="J29" s="130">
        <v>0.10639999999999999</v>
      </c>
      <c r="K29" s="130">
        <v>0.17519999999999999</v>
      </c>
      <c r="L29" s="130">
        <v>0.1234</v>
      </c>
      <c r="M29" s="130">
        <v>0.14430000000000001</v>
      </c>
      <c r="N29" s="130">
        <v>0.16239999999999999</v>
      </c>
    </row>
    <row r="30" spans="1:14" s="48" customFormat="1" ht="15" customHeight="1">
      <c r="A30" s="47" t="s">
        <v>742</v>
      </c>
      <c r="B30" s="46" t="s">
        <v>908</v>
      </c>
      <c r="C30" s="165" t="s">
        <v>1332</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c r="L30" s="130">
        <v>0.1827</v>
      </c>
      <c r="M30" s="130">
        <v>0.2351</v>
      </c>
      <c r="N30" s="130">
        <v>0.17019999999999999</v>
      </c>
    </row>
    <row r="31" spans="1:14" s="48" customFormat="1" ht="15" customHeight="1">
      <c r="A31" s="47" t="s">
        <v>742</v>
      </c>
      <c r="B31" s="46" t="s">
        <v>909</v>
      </c>
      <c r="C31" s="165" t="s">
        <v>1333</v>
      </c>
      <c r="D31" s="130">
        <v>1.9199999999999998E-2</v>
      </c>
      <c r="E31" s="130">
        <v>5.4999999999999997E-3</v>
      </c>
      <c r="F31" s="130">
        <v>1.1000000000000001E-3</v>
      </c>
      <c r="G31" s="130">
        <v>1.6000000000000001E-3</v>
      </c>
      <c r="H31" s="130">
        <v>1.5E-3</v>
      </c>
      <c r="I31" s="130">
        <v>1.4E-3</v>
      </c>
      <c r="J31" s="130">
        <v>1.5E-3</v>
      </c>
      <c r="K31" s="130">
        <v>5.4999999999999997E-3</v>
      </c>
      <c r="L31" s="130">
        <v>1.29E-2</v>
      </c>
      <c r="M31" s="130">
        <v>9.1999999999999998E-3</v>
      </c>
      <c r="N31" s="130">
        <v>1.9599999999999999E-2</v>
      </c>
    </row>
    <row r="32" spans="1:14" s="48" customFormat="1" ht="15" customHeight="1">
      <c r="A32" s="47" t="s">
        <v>742</v>
      </c>
      <c r="B32" s="46" t="s">
        <v>910</v>
      </c>
      <c r="C32" s="165" t="s">
        <v>1334</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6.7999999999999996E-3</v>
      </c>
      <c r="M32" s="130">
        <v>9.1999999999999998E-3</v>
      </c>
      <c r="N32" s="130">
        <v>6.7999999999999996E-3</v>
      </c>
    </row>
    <row r="33" spans="1:14" s="48" customFormat="1" ht="15" customHeight="1">
      <c r="A33" s="47" t="s">
        <v>742</v>
      </c>
      <c r="B33" s="46" t="s">
        <v>911</v>
      </c>
      <c r="C33" s="165" t="s">
        <v>1335</v>
      </c>
      <c r="D33" s="130">
        <v>1.37E-2</v>
      </c>
      <c r="E33" s="130">
        <v>6.0000000000000001E-3</v>
      </c>
      <c r="F33" s="130">
        <v>5.0000000000000001E-4</v>
      </c>
      <c r="G33" s="130">
        <v>3.0000000000000001E-3</v>
      </c>
      <c r="H33" s="130">
        <v>3.3999999999999998E-3</v>
      </c>
      <c r="I33" s="130">
        <v>3.0999999999999999E-3</v>
      </c>
      <c r="J33" s="130">
        <v>4.4000000000000003E-3</v>
      </c>
      <c r="K33" s="130">
        <v>7.9000000000000008E-3</v>
      </c>
      <c r="L33" s="130">
        <v>1.01E-2</v>
      </c>
      <c r="M33" s="130">
        <v>9.1999999999999998E-3</v>
      </c>
      <c r="N33" s="130">
        <v>1.44E-2</v>
      </c>
    </row>
    <row r="34" spans="1:14" s="48" customFormat="1" ht="15" customHeight="1">
      <c r="A34" s="47" t="s">
        <v>742</v>
      </c>
      <c r="B34" s="46" t="s">
        <v>912</v>
      </c>
      <c r="C34" s="165" t="s">
        <v>1336</v>
      </c>
      <c r="D34" s="130">
        <v>0</v>
      </c>
      <c r="E34" s="130">
        <v>0</v>
      </c>
      <c r="F34" s="130">
        <v>0</v>
      </c>
      <c r="G34" s="130">
        <v>0</v>
      </c>
      <c r="H34" s="130">
        <v>0</v>
      </c>
      <c r="I34" s="130">
        <v>8.9999999999999993E-3</v>
      </c>
      <c r="J34" s="130">
        <v>2.7099999999999999E-2</v>
      </c>
      <c r="K34" s="130">
        <v>4.7600000000000003E-2</v>
      </c>
      <c r="L34" s="130">
        <v>0.10929999999999999</v>
      </c>
      <c r="M34" s="130">
        <v>0.10829999999999999</v>
      </c>
      <c r="N34" s="130">
        <v>1.1000000000000001E-3</v>
      </c>
    </row>
    <row r="35" spans="1:14" s="48" customFormat="1" ht="15" customHeight="1">
      <c r="A35" s="47" t="s">
        <v>742</v>
      </c>
      <c r="B35" s="46" t="s">
        <v>913</v>
      </c>
      <c r="C35" s="165" t="s">
        <v>1337</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1.77E-2</v>
      </c>
      <c r="M35" s="130">
        <v>1.7600000000000001E-2</v>
      </c>
      <c r="N35" s="130">
        <v>1.83E-2</v>
      </c>
    </row>
    <row r="36" spans="1:14" s="48" customFormat="1" ht="15" customHeight="1">
      <c r="A36" s="47" t="s">
        <v>742</v>
      </c>
      <c r="B36" s="46" t="s">
        <v>914</v>
      </c>
      <c r="C36" s="165" t="s">
        <v>1338</v>
      </c>
      <c r="D36" s="130">
        <v>4.58E-2</v>
      </c>
      <c r="E36" s="130">
        <v>4.65E-2</v>
      </c>
      <c r="F36" s="130">
        <v>5.0099999999999999E-2</v>
      </c>
      <c r="G36" s="130">
        <v>5.1200000000000002E-2</v>
      </c>
      <c r="H36" s="130">
        <v>5.16E-2</v>
      </c>
      <c r="I36" s="130">
        <v>5.2699999999999997E-2</v>
      </c>
      <c r="J36" s="130">
        <v>5.2600000000000001E-2</v>
      </c>
      <c r="K36" s="130">
        <v>5.5899999999999998E-2</v>
      </c>
      <c r="L36" s="130">
        <v>5.6599999999999998E-2</v>
      </c>
      <c r="M36" s="130">
        <v>5.8000000000000003E-2</v>
      </c>
      <c r="N36" s="130">
        <v>5.91E-2</v>
      </c>
    </row>
    <row r="37" spans="1:14" s="48" customFormat="1" ht="15" customHeight="1">
      <c r="A37" s="47"/>
      <c r="B37" s="46"/>
      <c r="C37" s="165" t="s">
        <v>1339</v>
      </c>
      <c r="D37" s="130">
        <v>0</v>
      </c>
      <c r="E37" s="130">
        <v>0</v>
      </c>
      <c r="F37" s="130">
        <v>0</v>
      </c>
      <c r="G37" s="130">
        <v>0</v>
      </c>
      <c r="H37" s="130">
        <v>2.0999999999999999E-3</v>
      </c>
      <c r="I37" s="130">
        <v>3.2000000000000002E-3</v>
      </c>
      <c r="J37" s="130">
        <v>5.7000000000000002E-3</v>
      </c>
      <c r="K37" s="130">
        <v>3.8E-3</v>
      </c>
      <c r="L37" s="130">
        <v>4.3E-3</v>
      </c>
      <c r="M37" s="130">
        <v>2.5999999999999999E-3</v>
      </c>
      <c r="N37" s="130">
        <v>2E-3</v>
      </c>
    </row>
    <row r="38" spans="1:14" s="48" customFormat="1" ht="15" customHeight="1" thickBot="1">
      <c r="A38" s="47" t="s">
        <v>742</v>
      </c>
      <c r="B38" s="46" t="s">
        <v>915</v>
      </c>
      <c r="C38" s="165" t="s">
        <v>1340</v>
      </c>
      <c r="D38" s="130">
        <v>5.4199999999999998E-2</v>
      </c>
      <c r="E38" s="130">
        <v>4.4499999999999998E-2</v>
      </c>
      <c r="F38" s="130">
        <v>2.9600000000000001E-2</v>
      </c>
      <c r="G38" s="130">
        <v>1E-3</v>
      </c>
      <c r="H38" s="130">
        <v>2.9999999999999997E-4</v>
      </c>
      <c r="I38" s="130">
        <v>1E-4</v>
      </c>
      <c r="J38" s="130">
        <v>2.3999999999999998E-3</v>
      </c>
      <c r="K38" s="130">
        <v>5.0000000000000001E-3</v>
      </c>
      <c r="L38" s="130">
        <v>3.8999999999999998E-3</v>
      </c>
      <c r="M38" s="130">
        <v>4.0000000000000001E-3</v>
      </c>
      <c r="N38" s="130">
        <v>4.8999999999999998E-3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c r="L41" s="130">
        <v>5.9299999999999999E-2</v>
      </c>
      <c r="M41" s="130">
        <v>0.06</v>
      </c>
      <c r="N41" s="130">
        <v>6.0900000000000003E-2</v>
      </c>
    </row>
    <row r="42" spans="1:14" s="48" customFormat="1" ht="15" customHeight="1">
      <c r="A42" s="47" t="s">
        <v>742</v>
      </c>
      <c r="B42" s="46" t="s">
        <v>918</v>
      </c>
      <c r="C42" s="165" t="s">
        <v>919</v>
      </c>
      <c r="D42" s="130">
        <v>8.48E-2</v>
      </c>
      <c r="E42" s="130">
        <v>8.1699999999999995E-2</v>
      </c>
      <c r="F42" s="130">
        <v>8.1000000000000003E-2</v>
      </c>
      <c r="G42" s="130">
        <v>8.1600000000000006E-2</v>
      </c>
      <c r="H42" s="130">
        <v>8.3099999999999993E-2</v>
      </c>
      <c r="I42" s="130">
        <v>8.0799999999999997E-2</v>
      </c>
      <c r="J42" s="130">
        <v>7.8299999999999995E-2</v>
      </c>
      <c r="K42" s="130">
        <v>7.4999999999999997E-2</v>
      </c>
      <c r="L42" s="130">
        <v>7.4099999999999999E-2</v>
      </c>
      <c r="M42" s="130">
        <v>7.4800000000000005E-2</v>
      </c>
      <c r="N42" s="130">
        <v>7.5899999999999995E-2</v>
      </c>
    </row>
    <row r="43" spans="1:14" s="48" customFormat="1" ht="15" customHeight="1">
      <c r="A43" s="47" t="s">
        <v>742</v>
      </c>
      <c r="B43" s="46" t="s">
        <v>920</v>
      </c>
      <c r="C43" s="165" t="s">
        <v>921</v>
      </c>
      <c r="D43" s="130">
        <v>9.7799999999999998E-2</v>
      </c>
      <c r="E43" s="130">
        <v>9.5100000000000004E-2</v>
      </c>
      <c r="F43" s="130">
        <v>9.4100000000000003E-2</v>
      </c>
      <c r="G43" s="130">
        <v>9.4E-2</v>
      </c>
      <c r="H43" s="130">
        <v>9.3899999999999997E-2</v>
      </c>
      <c r="I43" s="130">
        <v>8.8900000000000007E-2</v>
      </c>
      <c r="J43" s="130">
        <v>8.5900000000000004E-2</v>
      </c>
      <c r="K43" s="130">
        <v>8.3699999999999997E-2</v>
      </c>
      <c r="L43" s="130">
        <v>8.3599999999999994E-2</v>
      </c>
      <c r="M43" s="130">
        <v>8.4099999999999994E-2</v>
      </c>
      <c r="N43" s="130">
        <v>8.4099999999999994E-2</v>
      </c>
    </row>
    <row r="44" spans="1:14" s="48" customFormat="1" ht="15" customHeight="1" thickBot="1">
      <c r="A44" s="47" t="s">
        <v>742</v>
      </c>
      <c r="B44" s="46" t="s">
        <v>922</v>
      </c>
      <c r="C44" s="165" t="s">
        <v>1341</v>
      </c>
      <c r="D44" s="130">
        <v>9.8900000000000002E-2</v>
      </c>
      <c r="E44" s="130">
        <v>9.5000000000000001E-2</v>
      </c>
      <c r="F44" s="130">
        <v>9.5000000000000001E-2</v>
      </c>
      <c r="G44" s="130">
        <v>9.7799999999999998E-2</v>
      </c>
      <c r="H44" s="130">
        <v>0.10009999999999999</v>
      </c>
      <c r="I44" s="130">
        <v>9.8699999999999996E-2</v>
      </c>
      <c r="J44" s="130">
        <v>9.6600000000000005E-2</v>
      </c>
      <c r="K44" s="130">
        <v>9.01E-2</v>
      </c>
      <c r="L44" s="130">
        <v>8.7499999999999994E-2</v>
      </c>
      <c r="M44" s="130">
        <v>8.8099999999999998E-2</v>
      </c>
      <c r="N44" s="130">
        <v>8.9499999999999996E-2</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c r="L46" s="130">
        <v>0.5726</v>
      </c>
      <c r="M46" s="130">
        <v>0.55220000000000002</v>
      </c>
      <c r="N46" s="130">
        <v>0.56469999999999998</v>
      </c>
    </row>
    <row r="47" spans="1:14" ht="15" customHeight="1">
      <c r="A47" s="47" t="s">
        <v>742</v>
      </c>
      <c r="B47" s="46" t="s">
        <v>925</v>
      </c>
      <c r="C47" s="165" t="s">
        <v>926</v>
      </c>
      <c r="D47" s="130">
        <v>4.2200000000000001E-2</v>
      </c>
      <c r="E47" s="130">
        <v>4.2200000000000001E-2</v>
      </c>
      <c r="F47" s="130">
        <v>4.2900000000000001E-2</v>
      </c>
      <c r="G47" s="130">
        <v>4.2099999999999999E-2</v>
      </c>
      <c r="H47" s="130">
        <v>3.95E-2</v>
      </c>
      <c r="I47" s="130">
        <v>4.3799999999999999E-2</v>
      </c>
      <c r="J47" s="130">
        <v>4.6100000000000002E-2</v>
      </c>
      <c r="K47" s="130">
        <v>4.6100000000000002E-2</v>
      </c>
      <c r="L47" s="130">
        <v>4.2599999999999999E-2</v>
      </c>
      <c r="M47" s="130">
        <v>4.2099999999999999E-2</v>
      </c>
      <c r="N47" s="130">
        <v>4.1399999999999999E-2</v>
      </c>
    </row>
    <row r="48" spans="1:14" ht="15" customHeight="1">
      <c r="A48" s="47" t="s">
        <v>742</v>
      </c>
      <c r="B48" s="46" t="s">
        <v>927</v>
      </c>
      <c r="C48" s="165" t="s">
        <v>928</v>
      </c>
      <c r="D48" s="130">
        <v>0.40600000000000003</v>
      </c>
      <c r="E48" s="130">
        <v>0.39589999999999997</v>
      </c>
      <c r="F48" s="130">
        <v>0.40139999999999998</v>
      </c>
      <c r="G48" s="130">
        <v>0.40860000000000002</v>
      </c>
      <c r="H48" s="130">
        <v>0.4037</v>
      </c>
      <c r="I48" s="130">
        <v>0.4047</v>
      </c>
      <c r="J48" s="130">
        <v>0.40620000000000001</v>
      </c>
      <c r="K48" s="130">
        <v>0.39879999999999999</v>
      </c>
      <c r="L48" s="130">
        <v>0.38479999999999998</v>
      </c>
      <c r="M48" s="130">
        <v>0.40570000000000001</v>
      </c>
      <c r="N48" s="130">
        <v>0.39389999999999997</v>
      </c>
    </row>
    <row r="49" spans="1:14" ht="15" customHeight="1" thickBot="1">
      <c r="A49" s="47" t="s">
        <v>742</v>
      </c>
      <c r="B49" s="46" t="s">
        <v>929</v>
      </c>
      <c r="C49" s="165" t="s">
        <v>930</v>
      </c>
      <c r="D49" s="130">
        <v>0.59560000000000002</v>
      </c>
      <c r="E49" s="130">
        <v>0.59109999999999996</v>
      </c>
      <c r="F49" s="130">
        <v>0.55420000000000003</v>
      </c>
      <c r="G49" s="130">
        <v>0.54300000000000004</v>
      </c>
      <c r="H49" s="130">
        <v>0.5585</v>
      </c>
      <c r="I49" s="130">
        <v>0.52539999999999998</v>
      </c>
      <c r="J49" s="130">
        <v>0.50990000000000002</v>
      </c>
      <c r="K49" s="130">
        <v>0.503</v>
      </c>
      <c r="L49" s="130">
        <v>0.44490000000000002</v>
      </c>
      <c r="M49" s="130">
        <v>0.43769999999999998</v>
      </c>
      <c r="N49" s="130">
        <v>0.44590000000000002</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c r="L51" s="130">
        <v>5.8299999999999998E-2</v>
      </c>
      <c r="M51" s="130">
        <v>5.7799999999999997E-2</v>
      </c>
      <c r="N51" s="130">
        <v>6.1600000000000002E-2</v>
      </c>
    </row>
    <row r="52" spans="1:14" s="47" customFormat="1" ht="15" customHeight="1">
      <c r="A52" s="47" t="s">
        <v>742</v>
      </c>
      <c r="B52" s="46" t="s">
        <v>933</v>
      </c>
      <c r="C52" s="165" t="s">
        <v>934</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c r="L52" s="130">
        <v>5.6399999999999999E-2</v>
      </c>
      <c r="M52" s="130">
        <v>5.62E-2</v>
      </c>
      <c r="N52" s="130">
        <v>5.9799999999999999E-2</v>
      </c>
    </row>
    <row r="53" spans="1:14" s="47" customFormat="1" ht="15" customHeight="1">
      <c r="A53" s="47" t="s">
        <v>742</v>
      </c>
      <c r="B53" s="46" t="s">
        <v>935</v>
      </c>
      <c r="C53" s="165" t="s">
        <v>1342</v>
      </c>
      <c r="D53" s="130">
        <v>9.2799999999999994E-2</v>
      </c>
      <c r="E53" s="130">
        <v>9.01E-2</v>
      </c>
      <c r="F53" s="130">
        <v>9.2999999999999999E-2</v>
      </c>
      <c r="G53" s="130">
        <v>9.3100000000000002E-2</v>
      </c>
      <c r="H53" s="130">
        <v>9.4E-2</v>
      </c>
      <c r="I53" s="130">
        <v>9.6699999999999994E-2</v>
      </c>
      <c r="J53" s="130">
        <v>9.4600000000000004E-2</v>
      </c>
      <c r="K53" s="130">
        <v>8.14E-2</v>
      </c>
      <c r="L53" s="130">
        <v>7.4800000000000005E-2</v>
      </c>
      <c r="M53" s="130">
        <v>7.3599999999999999E-2</v>
      </c>
      <c r="N53" s="130">
        <v>7.7600000000000002E-2</v>
      </c>
    </row>
    <row r="54" spans="1:14" s="47" customFormat="1" ht="15" customHeight="1">
      <c r="A54" s="47" t="s">
        <v>742</v>
      </c>
      <c r="B54" s="46" t="s">
        <v>936</v>
      </c>
      <c r="C54" s="165" t="s">
        <v>937</v>
      </c>
      <c r="D54" s="130">
        <v>0.1187</v>
      </c>
      <c r="E54" s="130">
        <v>0.1173</v>
      </c>
      <c r="F54" s="130">
        <v>0.12280000000000001</v>
      </c>
      <c r="G54" s="130">
        <v>0.1234</v>
      </c>
      <c r="H54" s="130">
        <v>0.1244</v>
      </c>
      <c r="I54" s="130">
        <v>0.1275</v>
      </c>
      <c r="J54" s="130">
        <v>0.12570000000000001</v>
      </c>
      <c r="K54" s="130">
        <v>0.11409999999999999</v>
      </c>
      <c r="L54" s="130">
        <v>0.1095</v>
      </c>
      <c r="M54" s="130">
        <v>0.1089</v>
      </c>
      <c r="N54" s="130">
        <v>0.1139</v>
      </c>
    </row>
    <row r="55" spans="1:14" s="47" customFormat="1" ht="15" customHeight="1">
      <c r="A55" s="47" t="s">
        <v>742</v>
      </c>
      <c r="B55" s="46" t="s">
        <v>938</v>
      </c>
      <c r="C55" s="165" t="s">
        <v>939</v>
      </c>
      <c r="D55" s="130">
        <v>-2.5899999999999999E-2</v>
      </c>
      <c r="E55" s="130">
        <v>-2.7199999999999998E-2</v>
      </c>
      <c r="F55" s="130">
        <v>-2.98E-2</v>
      </c>
      <c r="G55" s="130">
        <v>-3.0300000000000001E-2</v>
      </c>
      <c r="H55" s="130">
        <v>-3.04E-2</v>
      </c>
      <c r="I55" s="130">
        <v>-3.0700000000000002E-2</v>
      </c>
      <c r="J55" s="130">
        <v>-3.1099999999999999E-2</v>
      </c>
      <c r="K55" s="130">
        <v>-3.27E-2</v>
      </c>
      <c r="L55" s="130">
        <v>-3.4700000000000002E-2</v>
      </c>
      <c r="M55" s="130">
        <v>-3.5200000000000002E-2</v>
      </c>
      <c r="N55" s="130">
        <v>-3.6400000000000002E-2</v>
      </c>
    </row>
    <row r="56" spans="1:14" s="47" customFormat="1" ht="15" customHeight="1">
      <c r="A56" s="47" t="s">
        <v>742</v>
      </c>
      <c r="B56" s="46" t="s">
        <v>940</v>
      </c>
      <c r="C56" s="165" t="s">
        <v>941</v>
      </c>
      <c r="D56" s="130">
        <v>-1.37E-2</v>
      </c>
      <c r="E56" s="130">
        <v>-1.3599999999999999E-2</v>
      </c>
      <c r="F56" s="130">
        <v>-1.38E-2</v>
      </c>
      <c r="G56" s="130">
        <v>-1.21E-2</v>
      </c>
      <c r="H56" s="130">
        <v>-1.29E-2</v>
      </c>
      <c r="I56" s="130">
        <v>-1.3299999999999999E-2</v>
      </c>
      <c r="J56" s="130">
        <v>-1.7600000000000001E-2</v>
      </c>
      <c r="K56" s="130">
        <v>-1.83E-2</v>
      </c>
      <c r="L56" s="130">
        <v>-1.8499999999999999E-2</v>
      </c>
      <c r="M56" s="130">
        <v>-1.7399999999999999E-2</v>
      </c>
      <c r="N56" s="130">
        <v>-1.78E-2</v>
      </c>
    </row>
    <row r="57" spans="1:14" s="47" customFormat="1" ht="15" customHeight="1" thickBot="1">
      <c r="A57" s="47" t="s">
        <v>742</v>
      </c>
      <c r="B57" s="46" t="s">
        <v>942</v>
      </c>
      <c r="C57" s="165" t="s">
        <v>943</v>
      </c>
      <c r="D57" s="130">
        <v>3.5000000000000001E-3</v>
      </c>
      <c r="E57" s="130">
        <v>2.8999999999999998E-3</v>
      </c>
      <c r="F57" s="130">
        <v>2.7000000000000001E-3</v>
      </c>
      <c r="G57" s="130">
        <v>3.5000000000000001E-3</v>
      </c>
      <c r="H57" s="130">
        <v>1.8E-3</v>
      </c>
      <c r="I57" s="130">
        <v>2.0999999999999999E-3</v>
      </c>
      <c r="J57" s="130">
        <v>1.6999999999999999E-3</v>
      </c>
      <c r="K57" s="130">
        <v>2.2000000000000001E-3</v>
      </c>
      <c r="L57" s="130">
        <v>2E-3</v>
      </c>
      <c r="M57" s="130">
        <v>1.6000000000000001E-3</v>
      </c>
      <c r="N57" s="130">
        <v>1.8E-3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c r="L59" s="130">
        <v>5.8299999999999998E-2</v>
      </c>
      <c r="M59" s="130">
        <v>5.7799999999999997E-2</v>
      </c>
      <c r="N59" s="130">
        <v>6.1600000000000002E-2</v>
      </c>
    </row>
    <row r="60" spans="1:14" s="47" customFormat="1" ht="15" customHeight="1">
      <c r="A60" s="47" t="s">
        <v>742</v>
      </c>
      <c r="B60" s="46" t="s">
        <v>945</v>
      </c>
      <c r="C60" s="165" t="s">
        <v>946</v>
      </c>
      <c r="D60" s="130">
        <v>-3.8999999999999998E-3</v>
      </c>
      <c r="E60" s="130">
        <v>-3.3999999999999998E-3</v>
      </c>
      <c r="F60" s="130">
        <v>-6.6E-3</v>
      </c>
      <c r="G60" s="130">
        <v>-8.6999999999999994E-3</v>
      </c>
      <c r="H60" s="130">
        <v>-6.4000000000000003E-3</v>
      </c>
      <c r="I60" s="130">
        <v>-1.03E-2</v>
      </c>
      <c r="J60" s="130">
        <v>-7.0000000000000001E-3</v>
      </c>
      <c r="K60" s="130">
        <v>-8.0000000000000004E-4</v>
      </c>
      <c r="L60" s="130">
        <v>1.9E-3</v>
      </c>
      <c r="M60" s="130">
        <v>3.3999999999999998E-3</v>
      </c>
      <c r="N60" s="130">
        <v>-2.9999999999999997E-4</v>
      </c>
    </row>
    <row r="61" spans="1:14" s="48" customFormat="1" ht="15" customHeight="1">
      <c r="A61" s="47" t="s">
        <v>742</v>
      </c>
      <c r="B61" s="46" t="s">
        <v>947</v>
      </c>
      <c r="C61" s="165" t="s">
        <v>948</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c r="L61" s="130">
        <v>-5.9400000000000001E-2</v>
      </c>
      <c r="M61" s="130">
        <v>-6.0100000000000001E-2</v>
      </c>
      <c r="N61" s="130">
        <v>-6.0999999999999999E-2</v>
      </c>
    </row>
    <row r="62" spans="1:14" s="48" customFormat="1" ht="15" customHeight="1">
      <c r="A62" s="47" t="s">
        <v>742</v>
      </c>
      <c r="B62" s="46" t="s">
        <v>949</v>
      </c>
      <c r="C62" s="165" t="s">
        <v>950</v>
      </c>
      <c r="D62" s="130">
        <v>-1E-4</v>
      </c>
      <c r="E62" s="130">
        <v>-1E-4</v>
      </c>
      <c r="F62" s="130">
        <v>-1E-4</v>
      </c>
      <c r="G62" s="130">
        <v>1E-4</v>
      </c>
      <c r="H62" s="130">
        <v>0</v>
      </c>
      <c r="I62" s="130">
        <v>-1E-4</v>
      </c>
      <c r="J62" s="130">
        <v>0</v>
      </c>
      <c r="K62" s="130">
        <v>-1E-4</v>
      </c>
      <c r="L62" s="130">
        <v>-1E-4</v>
      </c>
      <c r="M62" s="130">
        <v>-1E-4</v>
      </c>
      <c r="N62" s="130">
        <v>-1E-4</v>
      </c>
    </row>
    <row r="63" spans="1:14" s="48" customFormat="1" ht="15" customHeight="1">
      <c r="A63" s="47" t="s">
        <v>742</v>
      </c>
      <c r="B63" s="46" t="s">
        <v>951</v>
      </c>
      <c r="C63" s="165" t="s">
        <v>952</v>
      </c>
      <c r="D63" s="130">
        <v>-1E-4</v>
      </c>
      <c r="E63" s="130">
        <v>0</v>
      </c>
      <c r="F63" s="130">
        <v>2.9999999999999997E-4</v>
      </c>
      <c r="G63" s="130">
        <v>5.9999999999999995E-4</v>
      </c>
      <c r="H63" s="130">
        <v>2.0000000000000001E-4</v>
      </c>
      <c r="I63" s="130">
        <v>1E-4</v>
      </c>
      <c r="J63" s="130">
        <v>-2.9999999999999997E-4</v>
      </c>
      <c r="K63" s="130">
        <v>5.0000000000000001E-4</v>
      </c>
      <c r="L63" s="130">
        <v>2.0999999999999999E-3</v>
      </c>
      <c r="M63" s="130">
        <v>1.6999999999999999E-3</v>
      </c>
      <c r="N63" s="130">
        <v>2.9999999999999997E-4</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0</v>
      </c>
      <c r="N64" s="130">
        <v>-1E-4</v>
      </c>
    </row>
    <row r="65" spans="1:14" s="47" customFormat="1" ht="15" customHeight="1" thickTop="1" thickBot="1">
      <c r="A65" s="47" t="s">
        <v>742</v>
      </c>
      <c r="B65" s="46" t="s">
        <v>954</v>
      </c>
      <c r="C65" s="403" t="s">
        <v>955</v>
      </c>
      <c r="D65" s="400">
        <v>6.1000000000000004E-3</v>
      </c>
      <c r="E65" s="400">
        <v>6.1000000000000004E-3</v>
      </c>
      <c r="F65" s="400">
        <v>5.8999999999999999E-3</v>
      </c>
      <c r="G65" s="400">
        <v>5.7000000000000002E-3</v>
      </c>
      <c r="H65" s="400">
        <v>5.4000000000000003E-3</v>
      </c>
      <c r="I65" s="405">
        <v>6.1999999999999998E-3</v>
      </c>
      <c r="J65" s="405">
        <v>5.7000000000000002E-3</v>
      </c>
      <c r="K65" s="405">
        <v>4.1999999999999997E-3</v>
      </c>
      <c r="L65" s="405">
        <v>2.8999999999999998E-3</v>
      </c>
      <c r="M65" s="405">
        <v>2.7000000000000001E-3</v>
      </c>
      <c r="N65" s="405">
        <v>4.0000000000000002E-4</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30" customHeight="1">
      <c r="A72" s="47"/>
      <c r="B72" s="47"/>
      <c r="C72" s="743" t="s">
        <v>958</v>
      </c>
      <c r="D72" s="743"/>
      <c r="E72" s="743"/>
      <c r="F72" s="743"/>
      <c r="G72" s="743"/>
      <c r="H72" s="743"/>
      <c r="I72" s="743"/>
      <c r="J72" s="743"/>
      <c r="K72" s="743"/>
      <c r="L72" s="743"/>
      <c r="M72" s="743"/>
      <c r="N72" s="743"/>
    </row>
    <row r="73" spans="1:14" ht="15" customHeight="1">
      <c r="A73" s="47"/>
      <c r="B73" s="47"/>
      <c r="C73" s="170" t="s">
        <v>567</v>
      </c>
      <c r="D73" s="47"/>
      <c r="E73" s="47"/>
      <c r="F73" s="47"/>
      <c r="G73" s="47"/>
      <c r="H73" s="47"/>
      <c r="I73" s="47"/>
      <c r="J73" s="47"/>
      <c r="K73" s="47"/>
      <c r="L73" s="47"/>
      <c r="M73" s="47"/>
      <c r="N73" s="47"/>
    </row>
    <row r="74" spans="1:14" ht="30" customHeight="1">
      <c r="A74" s="47"/>
      <c r="B74" s="47"/>
      <c r="C74" s="743" t="s">
        <v>959</v>
      </c>
      <c r="D74" s="743"/>
      <c r="E74" s="743"/>
      <c r="F74" s="743"/>
      <c r="G74" s="743"/>
      <c r="H74" s="743"/>
      <c r="I74" s="743"/>
      <c r="J74" s="743"/>
      <c r="K74" s="743"/>
      <c r="L74" s="743"/>
      <c r="M74" s="743"/>
      <c r="N74" s="743"/>
    </row>
    <row r="75" spans="1:14" ht="15" customHeight="1">
      <c r="A75" s="47"/>
      <c r="B75" s="47"/>
      <c r="C75" s="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sqref="A1:U1"/>
    </sheetView>
  </sheetViews>
  <sheetFormatPr defaultRowHeight="12.75"/>
  <cols>
    <col min="1" max="1" width="85.5703125" style="33" customWidth="1"/>
    <col min="2" max="2" width="13.42578125" style="607" bestFit="1" customWidth="1"/>
    <col min="3" max="4" width="13.42578125" style="607" customWidth="1"/>
    <col min="5" max="5" width="13.42578125" style="607" bestFit="1" customWidth="1"/>
    <col min="6" max="13" width="11.7109375" style="607" bestFit="1" customWidth="1"/>
    <col min="14" max="16" width="11.7109375" style="297" bestFit="1" customWidth="1"/>
    <col min="17" max="21" width="11.7109375" style="607" bestFit="1" customWidth="1"/>
    <col min="22" max="16384" width="9.140625" style="607"/>
  </cols>
  <sheetData>
    <row r="1" spans="1:21" ht="30" customHeight="1">
      <c r="A1" s="734" t="s">
        <v>956</v>
      </c>
      <c r="B1" s="734"/>
      <c r="C1" s="734"/>
      <c r="D1" s="734"/>
      <c r="E1" s="734"/>
      <c r="F1" s="734"/>
      <c r="G1" s="734"/>
      <c r="H1" s="734"/>
      <c r="I1" s="734"/>
      <c r="J1" s="734"/>
      <c r="K1" s="734"/>
      <c r="L1" s="734"/>
      <c r="M1" s="734"/>
      <c r="N1" s="734"/>
      <c r="O1" s="734"/>
      <c r="P1" s="734"/>
      <c r="Q1" s="734"/>
      <c r="R1" s="734"/>
      <c r="S1" s="734"/>
      <c r="T1" s="734"/>
      <c r="U1" s="734"/>
    </row>
    <row r="2" spans="1:21" ht="15" customHeight="1">
      <c r="A2" s="735" t="s">
        <v>645</v>
      </c>
      <c r="B2" s="735"/>
      <c r="C2" s="735"/>
      <c r="D2" s="735"/>
      <c r="E2" s="735"/>
      <c r="F2" s="735"/>
      <c r="G2" s="735"/>
      <c r="H2" s="735"/>
      <c r="I2" s="735"/>
      <c r="J2" s="735"/>
      <c r="K2" s="735"/>
      <c r="L2" s="735"/>
      <c r="M2" s="735"/>
      <c r="N2" s="735"/>
      <c r="O2" s="735"/>
      <c r="P2" s="735"/>
      <c r="Q2" s="735"/>
      <c r="R2" s="735"/>
      <c r="S2" s="735"/>
      <c r="T2" s="735"/>
      <c r="U2" s="735"/>
    </row>
    <row r="3" spans="1:21" ht="15" customHeight="1">
      <c r="A3" s="747" t="s">
        <v>1512</v>
      </c>
      <c r="B3" s="747"/>
      <c r="C3" s="747"/>
      <c r="D3" s="747"/>
      <c r="E3" s="747"/>
      <c r="F3" s="747"/>
      <c r="G3" s="747"/>
      <c r="H3" s="747"/>
      <c r="I3" s="747"/>
      <c r="J3" s="747"/>
      <c r="K3" s="747"/>
      <c r="L3" s="747"/>
      <c r="M3" s="747"/>
      <c r="N3" s="747"/>
      <c r="O3" s="747"/>
      <c r="P3" s="747"/>
      <c r="Q3" s="747"/>
      <c r="R3" s="747"/>
      <c r="S3" s="747"/>
      <c r="T3" s="747"/>
      <c r="U3" s="747"/>
    </row>
    <row r="4" spans="1:21" s="78" customFormat="1" ht="30" customHeight="1">
      <c r="A4" s="736" t="s">
        <v>646</v>
      </c>
      <c r="B4" s="736"/>
      <c r="C4" s="736"/>
      <c r="D4" s="736"/>
      <c r="E4" s="736"/>
      <c r="F4" s="736"/>
      <c r="G4" s="736"/>
      <c r="H4" s="736"/>
      <c r="I4" s="736"/>
      <c r="J4" s="736"/>
      <c r="K4" s="736"/>
      <c r="L4" s="736"/>
      <c r="M4" s="736"/>
      <c r="N4" s="736"/>
      <c r="O4" s="736"/>
      <c r="P4" s="736"/>
      <c r="Q4" s="736"/>
      <c r="R4" s="736"/>
      <c r="S4" s="736"/>
      <c r="T4" s="736"/>
      <c r="U4" s="736"/>
    </row>
    <row r="5" spans="1:21" ht="3.75" customHeight="1">
      <c r="A5" s="47"/>
      <c r="B5" s="47"/>
      <c r="C5" s="47"/>
      <c r="D5" s="47"/>
      <c r="E5" s="47"/>
      <c r="F5" s="47"/>
      <c r="G5" s="47"/>
      <c r="H5" s="47"/>
      <c r="I5" s="47"/>
      <c r="J5" s="47"/>
      <c r="K5" s="47"/>
      <c r="L5" s="47"/>
      <c r="M5" s="47"/>
      <c r="N5" s="289"/>
      <c r="O5" s="289"/>
      <c r="P5" s="289"/>
      <c r="Q5" s="47"/>
      <c r="R5" s="47"/>
      <c r="S5" s="47"/>
      <c r="T5" s="47"/>
      <c r="U5" s="47"/>
    </row>
    <row r="6" spans="1:21" s="19" customFormat="1" ht="30" customHeight="1" thickBot="1">
      <c r="A6" s="290"/>
      <c r="B6" s="224" t="s">
        <v>65</v>
      </c>
      <c r="C6" s="224" t="s">
        <v>66</v>
      </c>
      <c r="D6" s="224" t="s">
        <v>67</v>
      </c>
      <c r="E6" s="224" t="s">
        <v>68</v>
      </c>
      <c r="F6" s="224" t="s">
        <v>69</v>
      </c>
      <c r="G6" s="224" t="s">
        <v>70</v>
      </c>
      <c r="H6" s="224" t="s">
        <v>71</v>
      </c>
      <c r="I6" s="224" t="s">
        <v>72</v>
      </c>
      <c r="J6" s="224" t="s">
        <v>73</v>
      </c>
      <c r="K6" s="224" t="s">
        <v>74</v>
      </c>
      <c r="L6" s="224" t="s">
        <v>75</v>
      </c>
      <c r="M6" s="224" t="s">
        <v>76</v>
      </c>
      <c r="N6" s="224" t="s">
        <v>77</v>
      </c>
      <c r="O6" s="224" t="s">
        <v>78</v>
      </c>
      <c r="P6" s="224" t="s">
        <v>79</v>
      </c>
      <c r="Q6" s="224" t="s">
        <v>80</v>
      </c>
      <c r="R6" s="224" t="s">
        <v>81</v>
      </c>
      <c r="S6" s="224" t="s">
        <v>82</v>
      </c>
      <c r="T6" s="224" t="s">
        <v>83</v>
      </c>
      <c r="U6" s="224" t="s">
        <v>84</v>
      </c>
    </row>
    <row r="7" spans="1:21" s="291" customFormat="1" ht="15" customHeight="1">
      <c r="A7" s="439" t="s">
        <v>647</v>
      </c>
      <c r="B7" s="437">
        <v>0.19470000000000001</v>
      </c>
      <c r="C7" s="437">
        <v>0.155</v>
      </c>
      <c r="D7" s="437">
        <v>0.23649999999999999</v>
      </c>
      <c r="E7" s="437">
        <v>0.26319999999999999</v>
      </c>
      <c r="F7" s="437">
        <v>0.26769999999999999</v>
      </c>
      <c r="G7" s="437">
        <v>0.2366</v>
      </c>
      <c r="H7" s="437">
        <v>0.21920000000000001</v>
      </c>
      <c r="I7" s="437">
        <v>0.2994</v>
      </c>
      <c r="J7" s="437">
        <v>0.26740000000000003</v>
      </c>
      <c r="K7" s="437">
        <v>0.23569999999999999</v>
      </c>
      <c r="L7" s="437">
        <v>0.43319999999999997</v>
      </c>
      <c r="M7" s="437">
        <v>0.16689999999999999</v>
      </c>
      <c r="N7" s="437">
        <v>0.2167</v>
      </c>
      <c r="O7" s="437">
        <v>0.15629999999999999</v>
      </c>
      <c r="P7" s="437">
        <v>0.12889999999999999</v>
      </c>
      <c r="Q7" s="437">
        <v>0.16589999999999999</v>
      </c>
      <c r="R7" s="437">
        <v>0.13250000000000001</v>
      </c>
      <c r="S7" s="437">
        <v>0.15479999999999999</v>
      </c>
      <c r="T7" s="437">
        <v>0.22470000000000001</v>
      </c>
      <c r="U7" s="437">
        <v>0.158</v>
      </c>
    </row>
    <row r="8" spans="1:21" ht="15" customHeight="1">
      <c r="A8" s="120" t="s">
        <v>648</v>
      </c>
      <c r="B8" s="121">
        <v>558746394.11000001</v>
      </c>
      <c r="C8" s="121">
        <v>224051283.78999999</v>
      </c>
      <c r="D8" s="121">
        <v>108193540.81999999</v>
      </c>
      <c r="E8" s="121">
        <v>36603361.380000003</v>
      </c>
      <c r="F8" s="121">
        <v>33545159.210000001</v>
      </c>
      <c r="G8" s="121">
        <v>40538387.219999999</v>
      </c>
      <c r="H8" s="121">
        <v>16777290.620000001</v>
      </c>
      <c r="I8" s="121">
        <v>27109145.18</v>
      </c>
      <c r="J8" s="121">
        <v>11373012.24</v>
      </c>
      <c r="K8" s="121">
        <v>13320863.33</v>
      </c>
      <c r="L8" s="121">
        <v>11985826.98</v>
      </c>
      <c r="M8" s="121">
        <v>11942306.17</v>
      </c>
      <c r="N8" s="121">
        <v>30832588.510000002</v>
      </c>
      <c r="O8" s="121">
        <v>25211914.399999999</v>
      </c>
      <c r="P8" s="121">
        <v>13258371.470000001</v>
      </c>
      <c r="Q8" s="121">
        <v>7053423.2000000002</v>
      </c>
      <c r="R8" s="121">
        <v>11719875.699999999</v>
      </c>
      <c r="S8" s="121">
        <v>11160401.76</v>
      </c>
      <c r="T8" s="121">
        <v>13857958.26</v>
      </c>
      <c r="U8" s="121">
        <v>39332671.509999998</v>
      </c>
    </row>
    <row r="9" spans="1:21" ht="15" customHeight="1">
      <c r="A9" s="120" t="s">
        <v>649</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650</v>
      </c>
      <c r="B10" s="121">
        <v>96256944.349999994</v>
      </c>
      <c r="C10" s="121">
        <v>90034940.540000007</v>
      </c>
      <c r="D10" s="121">
        <v>27092655.710000001</v>
      </c>
      <c r="E10" s="121">
        <v>12760588.93</v>
      </c>
      <c r="F10" s="121">
        <v>38800278.710000001</v>
      </c>
      <c r="G10" s="121">
        <v>25599874.91</v>
      </c>
      <c r="H10" s="121">
        <v>23334793.059999999</v>
      </c>
      <c r="I10" s="121">
        <v>21761840.949999999</v>
      </c>
      <c r="J10" s="121">
        <v>26986085.41</v>
      </c>
      <c r="K10" s="121">
        <v>8788831.8699999992</v>
      </c>
      <c r="L10" s="121">
        <v>6311775.5199999996</v>
      </c>
      <c r="M10" s="121">
        <v>1193783.57</v>
      </c>
      <c r="N10" s="121">
        <v>26073257.550000001</v>
      </c>
      <c r="O10" s="121">
        <v>13348003.09</v>
      </c>
      <c r="P10" s="121">
        <v>3489663.65</v>
      </c>
      <c r="Q10" s="121">
        <v>0</v>
      </c>
      <c r="R10" s="121">
        <v>10951750.51</v>
      </c>
      <c r="S10" s="121">
        <v>13847567.859999999</v>
      </c>
      <c r="T10" s="121">
        <v>1353589.1</v>
      </c>
      <c r="U10" s="121">
        <v>24401930.719999999</v>
      </c>
    </row>
    <row r="11" spans="1:21" s="276" customFormat="1" ht="15" customHeight="1">
      <c r="A11" s="120" t="s">
        <v>651</v>
      </c>
      <c r="B11" s="121">
        <v>131840106.62</v>
      </c>
      <c r="C11" s="121">
        <v>48192208.979999997</v>
      </c>
      <c r="D11" s="121">
        <v>65842093.289999999</v>
      </c>
      <c r="E11" s="121">
        <v>17016147.940000001</v>
      </c>
      <c r="F11" s="121">
        <v>56635277.960000001</v>
      </c>
      <c r="G11" s="121">
        <v>49707726.859999999</v>
      </c>
      <c r="H11" s="121">
        <v>21764610.039999999</v>
      </c>
      <c r="I11" s="121">
        <v>24709282.359999999</v>
      </c>
      <c r="J11" s="121">
        <v>37373342.950000003</v>
      </c>
      <c r="K11" s="121">
        <v>9693615.3000000007</v>
      </c>
      <c r="L11" s="121">
        <v>9055083.0399999991</v>
      </c>
      <c r="M11" s="121">
        <v>6422964.54</v>
      </c>
      <c r="N11" s="121">
        <v>56162477.659999996</v>
      </c>
      <c r="O11" s="121">
        <v>7537679.04</v>
      </c>
      <c r="P11" s="121">
        <v>9515760.3900000006</v>
      </c>
      <c r="Q11" s="121">
        <v>14883745.880000001</v>
      </c>
      <c r="R11" s="121">
        <v>11669977.59</v>
      </c>
      <c r="S11" s="121">
        <v>16323069.58</v>
      </c>
      <c r="T11" s="121">
        <v>4582359.4400000004</v>
      </c>
      <c r="U11" s="121">
        <v>81461809.670000002</v>
      </c>
    </row>
    <row r="12" spans="1:21" s="276" customFormat="1" ht="15" customHeight="1">
      <c r="A12" s="120" t="s">
        <v>652</v>
      </c>
      <c r="B12" s="121">
        <v>102160208.16</v>
      </c>
      <c r="C12" s="121">
        <v>81305759.489999995</v>
      </c>
      <c r="D12" s="121">
        <v>11057539.5</v>
      </c>
      <c r="E12" s="121">
        <v>0</v>
      </c>
      <c r="F12" s="121">
        <v>163395.6</v>
      </c>
      <c r="G12" s="121">
        <v>2098868.59</v>
      </c>
      <c r="H12" s="121">
        <v>0</v>
      </c>
      <c r="I12" s="121">
        <v>13162552.890000001</v>
      </c>
      <c r="J12" s="121">
        <v>7707472.4500000002</v>
      </c>
      <c r="K12" s="121">
        <v>301335.84000000003</v>
      </c>
      <c r="L12" s="121">
        <v>1055159.8600000001</v>
      </c>
      <c r="M12" s="121">
        <v>0</v>
      </c>
      <c r="N12" s="121">
        <v>0</v>
      </c>
      <c r="O12" s="121">
        <v>2631025.96</v>
      </c>
      <c r="P12" s="121">
        <v>0</v>
      </c>
      <c r="Q12" s="121">
        <v>0</v>
      </c>
      <c r="R12" s="121">
        <v>3813188.81</v>
      </c>
      <c r="S12" s="121">
        <v>0</v>
      </c>
      <c r="T12" s="121">
        <v>0</v>
      </c>
      <c r="U12" s="121">
        <v>0</v>
      </c>
    </row>
    <row r="13" spans="1:21" s="276" customFormat="1" ht="15" customHeight="1">
      <c r="A13" s="120" t="s">
        <v>653</v>
      </c>
      <c r="B13" s="121">
        <v>1106157147.6400001</v>
      </c>
      <c r="C13" s="121">
        <v>695683647.19000006</v>
      </c>
      <c r="D13" s="121">
        <v>289829144.67000002</v>
      </c>
      <c r="E13" s="121">
        <v>83361248.700000003</v>
      </c>
      <c r="F13" s="121">
        <v>167759613.84</v>
      </c>
      <c r="G13" s="121">
        <v>292851063.11000001</v>
      </c>
      <c r="H13" s="121">
        <v>180791977.69</v>
      </c>
      <c r="I13" s="121">
        <v>150742350.50999999</v>
      </c>
      <c r="J13" s="121">
        <v>127178546.68000001</v>
      </c>
      <c r="K13" s="121">
        <v>127044951.09</v>
      </c>
      <c r="L13" s="121">
        <v>103642958.45</v>
      </c>
      <c r="M13" s="121">
        <v>66420973.600000001</v>
      </c>
      <c r="N13" s="121">
        <v>207340533.16999999</v>
      </c>
      <c r="O13" s="121">
        <v>122801649.23999999</v>
      </c>
      <c r="P13" s="121">
        <v>73567685.219999999</v>
      </c>
      <c r="Q13" s="121">
        <v>54209382.049999997</v>
      </c>
      <c r="R13" s="121">
        <v>85127952.319999993</v>
      </c>
      <c r="S13" s="121">
        <v>189631069.96000001</v>
      </c>
      <c r="T13" s="121">
        <v>68175736.599999994</v>
      </c>
      <c r="U13" s="121">
        <v>206321174.16999999</v>
      </c>
    </row>
    <row r="14" spans="1:21" s="21" customFormat="1" ht="15" customHeight="1">
      <c r="A14" s="292" t="s">
        <v>654</v>
      </c>
      <c r="B14" s="293">
        <v>1995160800.8800001</v>
      </c>
      <c r="C14" s="293">
        <v>1139267839.99</v>
      </c>
      <c r="D14" s="293">
        <v>502014973.99000001</v>
      </c>
      <c r="E14" s="293">
        <v>149741346.94999999</v>
      </c>
      <c r="F14" s="293">
        <v>296903725.31999999</v>
      </c>
      <c r="G14" s="293">
        <v>410795920.69</v>
      </c>
      <c r="H14" s="293">
        <v>242668671.41</v>
      </c>
      <c r="I14" s="293">
        <v>237485171.88999999</v>
      </c>
      <c r="J14" s="293">
        <v>210618459.72999999</v>
      </c>
      <c r="K14" s="293">
        <v>159149597.43000001</v>
      </c>
      <c r="L14" s="293">
        <v>132050803.84999999</v>
      </c>
      <c r="M14" s="293">
        <v>85980027.879999995</v>
      </c>
      <c r="N14" s="293">
        <v>320408856.88999999</v>
      </c>
      <c r="O14" s="293">
        <v>171530271.72999999</v>
      </c>
      <c r="P14" s="293">
        <v>99831480.730000004</v>
      </c>
      <c r="Q14" s="293">
        <v>76146551.129999995</v>
      </c>
      <c r="R14" s="293">
        <v>123282744.93000001</v>
      </c>
      <c r="S14" s="293">
        <v>230962109.16</v>
      </c>
      <c r="T14" s="293">
        <v>87969643.400000006</v>
      </c>
      <c r="U14" s="293">
        <v>351517586.06999999</v>
      </c>
    </row>
    <row r="15" spans="1:21" s="276" customFormat="1" ht="15" customHeight="1">
      <c r="A15" s="120" t="s">
        <v>655</v>
      </c>
      <c r="B15" s="121">
        <v>1267948745.9400001</v>
      </c>
      <c r="C15" s="121">
        <v>798766059.40550005</v>
      </c>
      <c r="D15" s="121">
        <v>336461877.08200002</v>
      </c>
      <c r="E15" s="121">
        <v>94421440.456</v>
      </c>
      <c r="F15" s="121">
        <v>203959855.26199999</v>
      </c>
      <c r="G15" s="121">
        <v>324399052.96450001</v>
      </c>
      <c r="H15" s="121">
        <v>196341241.322</v>
      </c>
      <c r="I15" s="121">
        <v>177321274.54750001</v>
      </c>
      <c r="J15" s="121">
        <v>157043039.57449999</v>
      </c>
      <c r="K15" s="121">
        <v>133875526.994</v>
      </c>
      <c r="L15" s="121">
        <v>110224224.969</v>
      </c>
      <c r="M15" s="121">
        <v>69871212.584000006</v>
      </c>
      <c r="N15" s="121">
        <v>240636423.50999999</v>
      </c>
      <c r="O15" s="121">
        <v>131213358.848</v>
      </c>
      <c r="P15" s="121">
        <v>79023498.144999996</v>
      </c>
      <c r="Q15" s="121">
        <v>61651254.990000002</v>
      </c>
      <c r="R15" s="121">
        <v>96013182.824499995</v>
      </c>
      <c r="S15" s="121">
        <v>200562118.322</v>
      </c>
      <c r="T15" s="121">
        <v>70737634.140000001</v>
      </c>
      <c r="U15" s="121">
        <v>251932465.14899999</v>
      </c>
    </row>
    <row r="16" spans="1:21" s="23" customFormat="1" ht="15" customHeight="1">
      <c r="A16" s="244" t="s">
        <v>656</v>
      </c>
      <c r="B16" s="294">
        <v>0.63549999999999995</v>
      </c>
      <c r="C16" s="294">
        <v>0.70109999999999995</v>
      </c>
      <c r="D16" s="294">
        <v>0.67020000000000002</v>
      </c>
      <c r="E16" s="294">
        <v>0.63060000000000005</v>
      </c>
      <c r="F16" s="294">
        <v>0.68700000000000006</v>
      </c>
      <c r="G16" s="294">
        <v>0.78969999999999996</v>
      </c>
      <c r="H16" s="294">
        <v>0.80910000000000004</v>
      </c>
      <c r="I16" s="294">
        <v>0.74670000000000003</v>
      </c>
      <c r="J16" s="294">
        <v>0.74560000000000004</v>
      </c>
      <c r="K16" s="294">
        <v>0.84119999999999995</v>
      </c>
      <c r="L16" s="294">
        <v>0.8347</v>
      </c>
      <c r="M16" s="294">
        <v>0.81259999999999999</v>
      </c>
      <c r="N16" s="294">
        <v>0.751</v>
      </c>
      <c r="O16" s="294">
        <v>0.76500000000000001</v>
      </c>
      <c r="P16" s="294">
        <v>0.79159999999999997</v>
      </c>
      <c r="Q16" s="294">
        <v>0.80959999999999999</v>
      </c>
      <c r="R16" s="294">
        <v>0.77880000000000005</v>
      </c>
      <c r="S16" s="294">
        <v>0.86839999999999995</v>
      </c>
      <c r="T16" s="294">
        <v>0.80410000000000004</v>
      </c>
      <c r="U16" s="294">
        <v>0.7167</v>
      </c>
    </row>
    <row r="17" spans="1:21" s="276" customFormat="1" ht="15" customHeight="1">
      <c r="A17" s="292" t="s">
        <v>657</v>
      </c>
      <c r="B17" s="293">
        <v>126794874.594</v>
      </c>
      <c r="C17" s="293">
        <v>79876605.940599993</v>
      </c>
      <c r="D17" s="293">
        <v>33646187.7082</v>
      </c>
      <c r="E17" s="293">
        <v>9442144.0456000008</v>
      </c>
      <c r="F17" s="293">
        <v>20395985.5262</v>
      </c>
      <c r="G17" s="293">
        <v>32439905.296500001</v>
      </c>
      <c r="H17" s="293">
        <v>19634124.132199999</v>
      </c>
      <c r="I17" s="293">
        <v>17732127.454799999</v>
      </c>
      <c r="J17" s="293">
        <v>15704303.9575</v>
      </c>
      <c r="K17" s="293">
        <v>13387552.6994</v>
      </c>
      <c r="L17" s="293">
        <v>11022422.4969</v>
      </c>
      <c r="M17" s="293">
        <v>6987121.2583999997</v>
      </c>
      <c r="N17" s="293">
        <v>24063642.351</v>
      </c>
      <c r="O17" s="293">
        <v>13121335.8848</v>
      </c>
      <c r="P17" s="293">
        <v>7902349.8145000003</v>
      </c>
      <c r="Q17" s="293">
        <v>6165125.4989999998</v>
      </c>
      <c r="R17" s="293">
        <v>9601318.2825000007</v>
      </c>
      <c r="S17" s="293">
        <v>20056211.832199998</v>
      </c>
      <c r="T17" s="293">
        <v>7073763.4139999999</v>
      </c>
      <c r="U17" s="293">
        <v>25193246.514899999</v>
      </c>
    </row>
    <row r="18" spans="1:21" s="276" customFormat="1" ht="15" customHeight="1">
      <c r="A18" s="120" t="s">
        <v>658</v>
      </c>
      <c r="B18" s="121">
        <v>203381844</v>
      </c>
      <c r="C18" s="121">
        <v>120472222</v>
      </c>
      <c r="D18" s="121">
        <v>73265217</v>
      </c>
      <c r="E18" s="121">
        <v>31214734</v>
      </c>
      <c r="F18" s="121">
        <v>52193715</v>
      </c>
      <c r="G18" s="121">
        <v>76754783</v>
      </c>
      <c r="H18" s="121">
        <v>41541368</v>
      </c>
      <c r="I18" s="121">
        <v>53114652</v>
      </c>
      <c r="J18" s="121">
        <v>41997568</v>
      </c>
      <c r="K18" s="121">
        <v>31728741</v>
      </c>
      <c r="L18" s="121">
        <v>44057991</v>
      </c>
      <c r="M18" s="121">
        <v>11337884</v>
      </c>
      <c r="N18" s="121">
        <v>40832876</v>
      </c>
      <c r="O18" s="121">
        <v>20428323</v>
      </c>
      <c r="P18" s="121">
        <v>9860102</v>
      </c>
      <c r="Q18" s="121">
        <v>10298662</v>
      </c>
      <c r="R18" s="121">
        <v>12988311</v>
      </c>
      <c r="S18" s="121">
        <v>28691936</v>
      </c>
      <c r="T18" s="121">
        <v>15880804</v>
      </c>
      <c r="U18" s="121">
        <v>34386024</v>
      </c>
    </row>
    <row r="19" spans="1:21" s="276" customFormat="1" ht="15" customHeight="1">
      <c r="A19" s="120" t="s">
        <v>659</v>
      </c>
      <c r="B19" s="121">
        <v>0</v>
      </c>
      <c r="C19" s="121">
        <v>0</v>
      </c>
      <c r="D19" s="121">
        <v>1</v>
      </c>
      <c r="E19" s="121">
        <v>0</v>
      </c>
      <c r="F19" s="121">
        <v>0</v>
      </c>
      <c r="G19" s="121">
        <v>0</v>
      </c>
      <c r="H19" s="121">
        <v>0</v>
      </c>
      <c r="I19" s="121">
        <v>0</v>
      </c>
      <c r="J19" s="121">
        <v>0</v>
      </c>
      <c r="K19" s="121">
        <v>265</v>
      </c>
      <c r="L19" s="121">
        <v>0</v>
      </c>
      <c r="M19" s="121">
        <v>0</v>
      </c>
      <c r="N19" s="121">
        <v>0</v>
      </c>
      <c r="O19" s="121">
        <v>0</v>
      </c>
      <c r="P19" s="121">
        <v>0</v>
      </c>
      <c r="Q19" s="121">
        <v>0</v>
      </c>
      <c r="R19" s="121">
        <v>338942</v>
      </c>
      <c r="S19" s="121">
        <v>0</v>
      </c>
      <c r="T19" s="121">
        <v>16290</v>
      </c>
      <c r="U19" s="121">
        <v>0</v>
      </c>
    </row>
    <row r="20" spans="1:21" s="276"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661</v>
      </c>
      <c r="B21" s="121">
        <v>0</v>
      </c>
      <c r="C21" s="121">
        <v>0</v>
      </c>
      <c r="D21" s="121">
        <v>0</v>
      </c>
      <c r="E21" s="121">
        <v>6764514</v>
      </c>
      <c r="F21" s="121">
        <v>36527</v>
      </c>
      <c r="G21" s="121">
        <v>3475</v>
      </c>
      <c r="H21" s="121">
        <v>65504</v>
      </c>
      <c r="I21" s="121">
        <v>664589</v>
      </c>
      <c r="J21" s="121">
        <v>0</v>
      </c>
      <c r="K21" s="121">
        <v>169382</v>
      </c>
      <c r="L21" s="121">
        <v>0</v>
      </c>
      <c r="M21" s="121">
        <v>115969</v>
      </c>
      <c r="N21" s="121">
        <v>0</v>
      </c>
      <c r="O21" s="121">
        <v>1125568</v>
      </c>
      <c r="P21" s="121">
        <v>838113</v>
      </c>
      <c r="Q21" s="121">
        <v>72422</v>
      </c>
      <c r="R21" s="121">
        <v>449218</v>
      </c>
      <c r="S21" s="121">
        <v>0</v>
      </c>
      <c r="T21" s="121">
        <v>628747</v>
      </c>
      <c r="U21" s="121">
        <v>0</v>
      </c>
    </row>
    <row r="22" spans="1:21" s="276" customFormat="1" ht="15" customHeight="1">
      <c r="A22" s="292" t="s">
        <v>662</v>
      </c>
      <c r="B22" s="293">
        <v>203381844</v>
      </c>
      <c r="C22" s="293">
        <v>120472222</v>
      </c>
      <c r="D22" s="293">
        <v>73265216</v>
      </c>
      <c r="E22" s="293">
        <v>24450220</v>
      </c>
      <c r="F22" s="293">
        <v>52157188</v>
      </c>
      <c r="G22" s="293">
        <v>76751308</v>
      </c>
      <c r="H22" s="293">
        <v>41475864</v>
      </c>
      <c r="I22" s="293">
        <v>52450063</v>
      </c>
      <c r="J22" s="293">
        <v>41997568</v>
      </c>
      <c r="K22" s="293">
        <v>31559094</v>
      </c>
      <c r="L22" s="293">
        <v>44057991</v>
      </c>
      <c r="M22" s="293">
        <v>11221915</v>
      </c>
      <c r="N22" s="293">
        <v>40832876</v>
      </c>
      <c r="O22" s="293">
        <v>19302755</v>
      </c>
      <c r="P22" s="293">
        <v>9021989</v>
      </c>
      <c r="Q22" s="293">
        <v>10226240</v>
      </c>
      <c r="R22" s="293">
        <v>12200151</v>
      </c>
      <c r="S22" s="293">
        <v>28691936</v>
      </c>
      <c r="T22" s="293">
        <v>15235767</v>
      </c>
      <c r="U22" s="293">
        <v>34386024</v>
      </c>
    </row>
    <row r="23" spans="1:21" s="276" customFormat="1" ht="15" customHeight="1">
      <c r="A23" s="120" t="s">
        <v>663</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664</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c r="T24" s="121">
        <v>0</v>
      </c>
      <c r="U24" s="121">
        <v>0</v>
      </c>
    </row>
    <row r="25" spans="1:21" s="280"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666</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c r="T26" s="121">
        <v>0</v>
      </c>
      <c r="U26" s="121">
        <v>0</v>
      </c>
    </row>
    <row r="27" spans="1:21" s="36" customFormat="1" ht="15" customHeight="1">
      <c r="A27" s="244" t="s">
        <v>667</v>
      </c>
      <c r="B27" s="121">
        <v>43461919</v>
      </c>
      <c r="C27" s="121">
        <v>3347012</v>
      </c>
      <c r="D27" s="121">
        <v>6318982</v>
      </c>
      <c r="E27" s="121">
        <v>400000</v>
      </c>
      <c r="F27" s="121">
        <v>2434415</v>
      </c>
      <c r="G27" s="121">
        <v>10413</v>
      </c>
      <c r="H27" s="121">
        <v>1560776</v>
      </c>
      <c r="I27" s="121">
        <v>634055</v>
      </c>
      <c r="J27" s="121">
        <v>0</v>
      </c>
      <c r="K27" s="121">
        <v>0</v>
      </c>
      <c r="L27" s="121">
        <v>3686608</v>
      </c>
      <c r="M27" s="121">
        <v>438675</v>
      </c>
      <c r="N27" s="121">
        <v>11316854</v>
      </c>
      <c r="O27" s="121">
        <v>1200000</v>
      </c>
      <c r="P27" s="121">
        <v>1167155</v>
      </c>
      <c r="Q27" s="121">
        <v>0</v>
      </c>
      <c r="R27" s="121">
        <v>522699</v>
      </c>
      <c r="S27" s="121">
        <v>2355901</v>
      </c>
      <c r="T27" s="121">
        <v>659944</v>
      </c>
      <c r="U27" s="121">
        <v>5410000</v>
      </c>
    </row>
    <row r="28" spans="1:21" s="281"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36" customFormat="1" ht="15" customHeight="1">
      <c r="A29" s="295" t="s">
        <v>669</v>
      </c>
      <c r="B29" s="293">
        <v>43461919</v>
      </c>
      <c r="C29" s="293">
        <v>3347012</v>
      </c>
      <c r="D29" s="293">
        <v>6318982</v>
      </c>
      <c r="E29" s="293">
        <v>400000</v>
      </c>
      <c r="F29" s="293">
        <v>2434415</v>
      </c>
      <c r="G29" s="293">
        <v>10413</v>
      </c>
      <c r="H29" s="293">
        <v>1560776</v>
      </c>
      <c r="I29" s="293">
        <v>634055</v>
      </c>
      <c r="J29" s="293">
        <v>0</v>
      </c>
      <c r="K29" s="293">
        <v>0</v>
      </c>
      <c r="L29" s="293">
        <v>3686608</v>
      </c>
      <c r="M29" s="293">
        <v>438675</v>
      </c>
      <c r="N29" s="293">
        <v>11316854</v>
      </c>
      <c r="O29" s="293">
        <v>1200000</v>
      </c>
      <c r="P29" s="293">
        <v>1167155</v>
      </c>
      <c r="Q29" s="293">
        <v>0</v>
      </c>
      <c r="R29" s="293">
        <v>522699</v>
      </c>
      <c r="S29" s="293">
        <v>2355901</v>
      </c>
      <c r="T29" s="293">
        <v>659944</v>
      </c>
      <c r="U29" s="293">
        <v>5410000</v>
      </c>
    </row>
    <row r="30" spans="1:21" s="35" customFormat="1" ht="15" customHeight="1">
      <c r="A30" s="244" t="s">
        <v>670</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671</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672</v>
      </c>
      <c r="B32" s="293">
        <v>246843763</v>
      </c>
      <c r="C32" s="293">
        <v>123819234</v>
      </c>
      <c r="D32" s="293">
        <v>79584198</v>
      </c>
      <c r="E32" s="293">
        <v>24850220</v>
      </c>
      <c r="F32" s="293">
        <v>54591603</v>
      </c>
      <c r="G32" s="293">
        <v>76761721</v>
      </c>
      <c r="H32" s="293">
        <v>43036640</v>
      </c>
      <c r="I32" s="293">
        <v>53084118</v>
      </c>
      <c r="J32" s="293">
        <v>41997568</v>
      </c>
      <c r="K32" s="293">
        <v>31559094</v>
      </c>
      <c r="L32" s="293">
        <v>47744599</v>
      </c>
      <c r="M32" s="293">
        <v>11660590</v>
      </c>
      <c r="N32" s="293">
        <v>52149730</v>
      </c>
      <c r="O32" s="293">
        <v>20502755</v>
      </c>
      <c r="P32" s="293">
        <v>10189144</v>
      </c>
      <c r="Q32" s="293">
        <v>10226240</v>
      </c>
      <c r="R32" s="293">
        <v>12722850</v>
      </c>
      <c r="S32" s="293">
        <v>31047837</v>
      </c>
      <c r="T32" s="293">
        <v>15895711</v>
      </c>
      <c r="U32" s="293">
        <v>39796024</v>
      </c>
    </row>
    <row r="33" spans="1:21" ht="15" customHeight="1">
      <c r="A33" s="120" t="s">
        <v>673</v>
      </c>
      <c r="B33" s="121">
        <v>120048888.406</v>
      </c>
      <c r="C33" s="121">
        <v>43942628.059500001</v>
      </c>
      <c r="D33" s="121">
        <v>45938010.2918</v>
      </c>
      <c r="E33" s="121">
        <v>15408075.954399999</v>
      </c>
      <c r="F33" s="121">
        <v>34195617.473800004</v>
      </c>
      <c r="G33" s="121">
        <v>44321815.703599997</v>
      </c>
      <c r="H33" s="121">
        <v>23402515.867800001</v>
      </c>
      <c r="I33" s="121">
        <v>35351990.545299999</v>
      </c>
      <c r="J33" s="121">
        <v>26293264.042599998</v>
      </c>
      <c r="K33" s="121">
        <v>18171541.3006</v>
      </c>
      <c r="L33" s="121">
        <v>36722176.5031</v>
      </c>
      <c r="M33" s="121">
        <v>4673468.7416000003</v>
      </c>
      <c r="N33" s="121">
        <v>28086087.649</v>
      </c>
      <c r="O33" s="121">
        <v>7381419.1151999999</v>
      </c>
      <c r="P33" s="121">
        <v>2286794.1855000001</v>
      </c>
      <c r="Q33" s="121">
        <v>4061114.5010000002</v>
      </c>
      <c r="R33" s="121">
        <v>3121531.7176000001</v>
      </c>
      <c r="S33" s="121">
        <v>10991625.1678</v>
      </c>
      <c r="T33" s="121">
        <v>8821947.5859999992</v>
      </c>
      <c r="U33" s="121">
        <v>14602777.485099999</v>
      </c>
    </row>
    <row r="34" spans="1:21" s="296" customFormat="1" ht="15" customHeight="1">
      <c r="A34" s="120" t="s">
        <v>674</v>
      </c>
      <c r="B34" s="246">
        <v>0.21440000000000001</v>
      </c>
      <c r="C34" s="246">
        <v>0.16719999999999999</v>
      </c>
      <c r="D34" s="246">
        <v>0.223</v>
      </c>
      <c r="E34" s="246">
        <v>0.1084</v>
      </c>
      <c r="F34" s="246">
        <v>8.5099999999999995E-2</v>
      </c>
      <c r="G34" s="246">
        <v>5.04E-2</v>
      </c>
      <c r="H34" s="246">
        <v>7.6700000000000004E-2</v>
      </c>
      <c r="I34" s="246">
        <v>3.1800000000000002E-2</v>
      </c>
      <c r="J34" s="246">
        <v>5.7000000000000002E-2</v>
      </c>
      <c r="K34" s="246">
        <v>6.6900000000000001E-2</v>
      </c>
      <c r="L34" s="246">
        <v>0.1147</v>
      </c>
      <c r="M34" s="246">
        <v>0.18779999999999999</v>
      </c>
      <c r="N34" s="246">
        <v>5.9799999999999999E-2</v>
      </c>
      <c r="O34" s="246">
        <v>0.1231</v>
      </c>
      <c r="P34" s="246">
        <v>0.222</v>
      </c>
      <c r="Q34" s="246">
        <v>0.16980000000000001</v>
      </c>
      <c r="R34" s="246">
        <v>0.1701</v>
      </c>
      <c r="S34" s="246">
        <v>7.8100000000000003E-2</v>
      </c>
      <c r="T34" s="246">
        <v>0.29520000000000002</v>
      </c>
      <c r="U34" s="246">
        <v>7.8700000000000006E-2</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05" t="s">
        <v>675</v>
      </c>
      <c r="B36" s="47"/>
      <c r="C36" s="47"/>
      <c r="D36" s="47"/>
      <c r="E36" s="47"/>
      <c r="F36" s="47"/>
      <c r="G36" s="47"/>
      <c r="H36" s="47"/>
      <c r="I36" s="47"/>
      <c r="J36" s="47"/>
      <c r="K36" s="47"/>
      <c r="L36" s="47"/>
      <c r="M36" s="47"/>
      <c r="N36" s="289"/>
      <c r="O36" s="289"/>
      <c r="P36" s="289"/>
      <c r="Q36" s="47"/>
      <c r="R36" s="47"/>
      <c r="S36" s="47"/>
      <c r="T36" s="47"/>
      <c r="U36" s="47"/>
    </row>
    <row r="37" spans="1:21" ht="15" customHeight="1">
      <c r="A37" s="47"/>
      <c r="B37" s="47"/>
      <c r="C37" s="47"/>
      <c r="D37" s="47"/>
      <c r="E37" s="47"/>
      <c r="F37" s="47"/>
      <c r="G37" s="47"/>
      <c r="H37" s="47"/>
      <c r="I37" s="47"/>
      <c r="J37" s="47"/>
      <c r="K37" s="47"/>
      <c r="L37" s="47"/>
      <c r="M37" s="47"/>
      <c r="N37" s="289"/>
      <c r="O37" s="289"/>
      <c r="P37" s="289"/>
      <c r="Q37" s="47"/>
      <c r="R37" s="47"/>
      <c r="S37" s="47"/>
      <c r="T37" s="47"/>
      <c r="U37" s="47"/>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37"/>
  <sheetViews>
    <sheetView zoomScaleNormal="100" workbookViewId="0">
      <selection sqref="A1:W1"/>
    </sheetView>
  </sheetViews>
  <sheetFormatPr defaultColWidth="9.140625" defaultRowHeight="12.75"/>
  <cols>
    <col min="1" max="1" width="85.5703125" style="33" customWidth="1"/>
    <col min="2" max="2" width="11.7109375" style="607" bestFit="1" customWidth="1"/>
    <col min="3" max="3" width="11.7109375" style="607" customWidth="1"/>
    <col min="4" max="11" width="11.7109375" style="607" bestFit="1" customWidth="1"/>
    <col min="12" max="13" width="11.7109375" style="297" bestFit="1" customWidth="1"/>
    <col min="14" max="14" width="10.7109375" style="297" bestFit="1" customWidth="1"/>
    <col min="15" max="15" width="11.7109375" style="297" bestFit="1" customWidth="1"/>
    <col min="16" max="17" width="10.7109375" style="297" bestFit="1" customWidth="1"/>
    <col min="18" max="18" width="11.7109375" style="297" bestFit="1" customWidth="1"/>
    <col min="19" max="19" width="11.7109375" style="297" customWidth="1"/>
    <col min="20" max="20" width="11.7109375" style="297" bestFit="1" customWidth="1"/>
    <col min="21" max="21" width="10.7109375" style="297" bestFit="1" customWidth="1"/>
    <col min="22" max="22" width="11.7109375" style="297" bestFit="1" customWidth="1"/>
    <col min="23" max="23" width="14.42578125" style="297" bestFit="1" customWidth="1"/>
    <col min="24" max="199" width="9.140625" style="607" customWidth="1"/>
    <col min="200" max="257" width="9.140625" style="607"/>
    <col min="258" max="258" width="85.5703125" style="607" customWidth="1"/>
    <col min="259" max="274" width="18.140625" style="607" customWidth="1"/>
    <col min="275" max="455" width="9.140625" style="607" customWidth="1"/>
    <col min="456" max="513" width="9.140625" style="607"/>
    <col min="514" max="514" width="85.5703125" style="607" customWidth="1"/>
    <col min="515" max="530" width="18.140625" style="607" customWidth="1"/>
    <col min="531" max="711" width="9.140625" style="607" customWidth="1"/>
    <col min="712" max="769" width="9.140625" style="607"/>
    <col min="770" max="770" width="85.5703125" style="607" customWidth="1"/>
    <col min="771" max="786" width="18.140625" style="607" customWidth="1"/>
    <col min="787" max="967" width="9.140625" style="607" customWidth="1"/>
    <col min="968" max="1025" width="9.140625" style="607"/>
    <col min="1026" max="1026" width="85.5703125" style="607" customWidth="1"/>
    <col min="1027" max="1042" width="18.140625" style="607" customWidth="1"/>
    <col min="1043" max="1223" width="9.140625" style="607" customWidth="1"/>
    <col min="1224" max="1281" width="9.140625" style="607"/>
    <col min="1282" max="1282" width="85.5703125" style="607" customWidth="1"/>
    <col min="1283" max="1298" width="18.140625" style="607" customWidth="1"/>
    <col min="1299" max="1479" width="9.140625" style="607" customWidth="1"/>
    <col min="1480" max="1537" width="9.140625" style="607"/>
    <col min="1538" max="1538" width="85.5703125" style="607" customWidth="1"/>
    <col min="1539" max="1554" width="18.140625" style="607" customWidth="1"/>
    <col min="1555" max="1735" width="9.140625" style="607" customWidth="1"/>
    <col min="1736" max="1793" width="9.140625" style="607"/>
    <col min="1794" max="1794" width="85.5703125" style="607" customWidth="1"/>
    <col min="1795" max="1810" width="18.140625" style="607" customWidth="1"/>
    <col min="1811" max="1991" width="9.140625" style="607" customWidth="1"/>
    <col min="1992" max="2049" width="9.140625" style="607"/>
    <col min="2050" max="2050" width="85.5703125" style="607" customWidth="1"/>
    <col min="2051" max="2066" width="18.140625" style="607" customWidth="1"/>
    <col min="2067" max="2247" width="9.140625" style="607" customWidth="1"/>
    <col min="2248" max="2305" width="9.140625" style="607"/>
    <col min="2306" max="2306" width="85.5703125" style="607" customWidth="1"/>
    <col min="2307" max="2322" width="18.140625" style="607" customWidth="1"/>
    <col min="2323" max="2503" width="9.140625" style="607" customWidth="1"/>
    <col min="2504" max="2561" width="9.140625" style="607"/>
    <col min="2562" max="2562" width="85.5703125" style="607" customWidth="1"/>
    <col min="2563" max="2578" width="18.140625" style="607" customWidth="1"/>
    <col min="2579" max="2759" width="9.140625" style="607" customWidth="1"/>
    <col min="2760" max="2817" width="9.140625" style="607"/>
    <col min="2818" max="2818" width="85.5703125" style="607" customWidth="1"/>
    <col min="2819" max="2834" width="18.140625" style="607" customWidth="1"/>
    <col min="2835" max="3015" width="9.140625" style="607" customWidth="1"/>
    <col min="3016" max="3073" width="9.140625" style="607"/>
    <col min="3074" max="3074" width="85.5703125" style="607" customWidth="1"/>
    <col min="3075" max="3090" width="18.140625" style="607" customWidth="1"/>
    <col min="3091" max="3271" width="9.140625" style="607" customWidth="1"/>
    <col min="3272" max="3329" width="9.140625" style="607"/>
    <col min="3330" max="3330" width="85.5703125" style="607" customWidth="1"/>
    <col min="3331" max="3346" width="18.140625" style="607" customWidth="1"/>
    <col min="3347" max="3527" width="9.140625" style="607" customWidth="1"/>
    <col min="3528" max="3585" width="9.140625" style="607"/>
    <col min="3586" max="3586" width="85.5703125" style="607" customWidth="1"/>
    <col min="3587" max="3602" width="18.140625" style="607" customWidth="1"/>
    <col min="3603" max="3783" width="9.140625" style="607" customWidth="1"/>
    <col min="3784" max="3841" width="9.140625" style="607"/>
    <col min="3842" max="3842" width="85.5703125" style="607" customWidth="1"/>
    <col min="3843" max="3858" width="18.140625" style="607" customWidth="1"/>
    <col min="3859" max="4039" width="9.140625" style="607" customWidth="1"/>
    <col min="4040" max="4097" width="9.140625" style="607"/>
    <col min="4098" max="4098" width="85.5703125" style="607" customWidth="1"/>
    <col min="4099" max="4114" width="18.140625" style="607" customWidth="1"/>
    <col min="4115" max="4295" width="9.140625" style="607" customWidth="1"/>
    <col min="4296" max="4353" width="9.140625" style="607"/>
    <col min="4354" max="4354" width="85.5703125" style="607" customWidth="1"/>
    <col min="4355" max="4370" width="18.140625" style="607" customWidth="1"/>
    <col min="4371" max="4551" width="9.140625" style="607" customWidth="1"/>
    <col min="4552" max="4609" width="9.140625" style="607"/>
    <col min="4610" max="4610" width="85.5703125" style="607" customWidth="1"/>
    <col min="4611" max="4626" width="18.140625" style="607" customWidth="1"/>
    <col min="4627" max="4807" width="9.140625" style="607" customWidth="1"/>
    <col min="4808" max="4865" width="9.140625" style="607"/>
    <col min="4866" max="4866" width="85.5703125" style="607" customWidth="1"/>
    <col min="4867" max="4882" width="18.140625" style="607" customWidth="1"/>
    <col min="4883" max="5063" width="9.140625" style="607" customWidth="1"/>
    <col min="5064" max="5121" width="9.140625" style="607"/>
    <col min="5122" max="5122" width="85.5703125" style="607" customWidth="1"/>
    <col min="5123" max="5138" width="18.140625" style="607" customWidth="1"/>
    <col min="5139" max="5319" width="9.140625" style="607" customWidth="1"/>
    <col min="5320" max="5377" width="9.140625" style="607"/>
    <col min="5378" max="5378" width="85.5703125" style="607" customWidth="1"/>
    <col min="5379" max="5394" width="18.140625" style="607" customWidth="1"/>
    <col min="5395" max="5575" width="9.140625" style="607" customWidth="1"/>
    <col min="5576" max="5633" width="9.140625" style="607"/>
    <col min="5634" max="5634" width="85.5703125" style="607" customWidth="1"/>
    <col min="5635" max="5650" width="18.140625" style="607" customWidth="1"/>
    <col min="5651" max="5831" width="9.140625" style="607" customWidth="1"/>
    <col min="5832" max="5889" width="9.140625" style="607"/>
    <col min="5890" max="5890" width="85.5703125" style="607" customWidth="1"/>
    <col min="5891" max="5906" width="18.140625" style="607" customWidth="1"/>
    <col min="5907" max="6087" width="9.140625" style="607" customWidth="1"/>
    <col min="6088" max="6145" width="9.140625" style="607"/>
    <col min="6146" max="6146" width="85.5703125" style="607" customWidth="1"/>
    <col min="6147" max="6162" width="18.140625" style="607" customWidth="1"/>
    <col min="6163" max="6343" width="9.140625" style="607" customWidth="1"/>
    <col min="6344" max="6401" width="9.140625" style="607"/>
    <col min="6402" max="6402" width="85.5703125" style="607" customWidth="1"/>
    <col min="6403" max="6418" width="18.140625" style="607" customWidth="1"/>
    <col min="6419" max="6599" width="9.140625" style="607" customWidth="1"/>
    <col min="6600" max="6657" width="9.140625" style="607"/>
    <col min="6658" max="6658" width="85.5703125" style="607" customWidth="1"/>
    <col min="6659" max="6674" width="18.140625" style="607" customWidth="1"/>
    <col min="6675" max="6855" width="9.140625" style="607" customWidth="1"/>
    <col min="6856" max="6913" width="9.140625" style="607"/>
    <col min="6914" max="6914" width="85.5703125" style="607" customWidth="1"/>
    <col min="6915" max="6930" width="18.140625" style="607" customWidth="1"/>
    <col min="6931" max="7111" width="9.140625" style="607" customWidth="1"/>
    <col min="7112" max="7169" width="9.140625" style="607"/>
    <col min="7170" max="7170" width="85.5703125" style="607" customWidth="1"/>
    <col min="7171" max="7186" width="18.140625" style="607" customWidth="1"/>
    <col min="7187" max="7367" width="9.140625" style="607" customWidth="1"/>
    <col min="7368" max="7425" width="9.140625" style="607"/>
    <col min="7426" max="7426" width="85.5703125" style="607" customWidth="1"/>
    <col min="7427" max="7442" width="18.140625" style="607" customWidth="1"/>
    <col min="7443" max="7623" width="9.140625" style="607" customWidth="1"/>
    <col min="7624" max="7681" width="9.140625" style="607"/>
    <col min="7682" max="7682" width="85.5703125" style="607" customWidth="1"/>
    <col min="7683" max="7698" width="18.140625" style="607" customWidth="1"/>
    <col min="7699" max="7879" width="9.140625" style="607" customWidth="1"/>
    <col min="7880" max="7937" width="9.140625" style="607"/>
    <col min="7938" max="7938" width="85.5703125" style="607" customWidth="1"/>
    <col min="7939" max="7954" width="18.140625" style="607" customWidth="1"/>
    <col min="7955" max="8135" width="9.140625" style="607" customWidth="1"/>
    <col min="8136" max="8193" width="9.140625" style="607"/>
    <col min="8194" max="8194" width="85.5703125" style="607" customWidth="1"/>
    <col min="8195" max="8210" width="18.140625" style="607" customWidth="1"/>
    <col min="8211" max="8391" width="9.140625" style="607" customWidth="1"/>
    <col min="8392" max="8449" width="9.140625" style="607"/>
    <col min="8450" max="8450" width="85.5703125" style="607" customWidth="1"/>
    <col min="8451" max="8466" width="18.140625" style="607" customWidth="1"/>
    <col min="8467" max="8647" width="9.140625" style="607" customWidth="1"/>
    <col min="8648" max="8705" width="9.140625" style="607"/>
    <col min="8706" max="8706" width="85.5703125" style="607" customWidth="1"/>
    <col min="8707" max="8722" width="18.140625" style="607" customWidth="1"/>
    <col min="8723" max="8903" width="9.140625" style="607" customWidth="1"/>
    <col min="8904" max="8961" width="9.140625" style="607"/>
    <col min="8962" max="8962" width="85.5703125" style="607" customWidth="1"/>
    <col min="8963" max="8978" width="18.140625" style="607" customWidth="1"/>
    <col min="8979" max="9159" width="9.140625" style="607" customWidth="1"/>
    <col min="9160" max="9217" width="9.140625" style="607"/>
    <col min="9218" max="9218" width="85.5703125" style="607" customWidth="1"/>
    <col min="9219" max="9234" width="18.140625" style="607" customWidth="1"/>
    <col min="9235" max="9415" width="9.140625" style="607" customWidth="1"/>
    <col min="9416" max="9473" width="9.140625" style="607"/>
    <col min="9474" max="9474" width="85.5703125" style="607" customWidth="1"/>
    <col min="9475" max="9490" width="18.140625" style="607" customWidth="1"/>
    <col min="9491" max="9671" width="9.140625" style="607" customWidth="1"/>
    <col min="9672" max="9729" width="9.140625" style="607"/>
    <col min="9730" max="9730" width="85.5703125" style="607" customWidth="1"/>
    <col min="9731" max="9746" width="18.140625" style="607" customWidth="1"/>
    <col min="9747" max="9927" width="9.140625" style="607" customWidth="1"/>
    <col min="9928" max="9985" width="9.140625" style="607"/>
    <col min="9986" max="9986" width="85.5703125" style="607" customWidth="1"/>
    <col min="9987" max="10002" width="18.140625" style="607" customWidth="1"/>
    <col min="10003" max="10183" width="9.140625" style="607" customWidth="1"/>
    <col min="10184" max="10241" width="9.140625" style="607"/>
    <col min="10242" max="10242" width="85.5703125" style="607" customWidth="1"/>
    <col min="10243" max="10258" width="18.140625" style="607" customWidth="1"/>
    <col min="10259" max="10439" width="9.140625" style="607" customWidth="1"/>
    <col min="10440" max="10497" width="9.140625" style="607"/>
    <col min="10498" max="10498" width="85.5703125" style="607" customWidth="1"/>
    <col min="10499" max="10514" width="18.140625" style="607" customWidth="1"/>
    <col min="10515" max="10695" width="9.140625" style="607" customWidth="1"/>
    <col min="10696" max="10753" width="9.140625" style="607"/>
    <col min="10754" max="10754" width="85.5703125" style="607" customWidth="1"/>
    <col min="10755" max="10770" width="18.140625" style="607" customWidth="1"/>
    <col min="10771" max="10951" width="9.140625" style="607" customWidth="1"/>
    <col min="10952" max="11009" width="9.140625" style="607"/>
    <col min="11010" max="11010" width="85.5703125" style="607" customWidth="1"/>
    <col min="11011" max="11026" width="18.140625" style="607" customWidth="1"/>
    <col min="11027" max="11207" width="9.140625" style="607" customWidth="1"/>
    <col min="11208" max="11265" width="9.140625" style="607"/>
    <col min="11266" max="11266" width="85.5703125" style="607" customWidth="1"/>
    <col min="11267" max="11282" width="18.140625" style="607" customWidth="1"/>
    <col min="11283" max="11463" width="9.140625" style="607" customWidth="1"/>
    <col min="11464" max="11521" width="9.140625" style="607"/>
    <col min="11522" max="11522" width="85.5703125" style="607" customWidth="1"/>
    <col min="11523" max="11538" width="18.140625" style="607" customWidth="1"/>
    <col min="11539" max="11719" width="9.140625" style="607" customWidth="1"/>
    <col min="11720" max="11777" width="9.140625" style="607"/>
    <col min="11778" max="11778" width="85.5703125" style="607" customWidth="1"/>
    <col min="11779" max="11794" width="18.140625" style="607" customWidth="1"/>
    <col min="11795" max="11975" width="9.140625" style="607" customWidth="1"/>
    <col min="11976" max="12033" width="9.140625" style="607"/>
    <col min="12034" max="12034" width="85.5703125" style="607" customWidth="1"/>
    <col min="12035" max="12050" width="18.140625" style="607" customWidth="1"/>
    <col min="12051" max="12231" width="9.140625" style="607" customWidth="1"/>
    <col min="12232" max="12289" width="9.140625" style="607"/>
    <col min="12290" max="12290" width="85.5703125" style="607" customWidth="1"/>
    <col min="12291" max="12306" width="18.140625" style="607" customWidth="1"/>
    <col min="12307" max="12487" width="9.140625" style="607" customWidth="1"/>
    <col min="12488" max="12545" width="9.140625" style="607"/>
    <col min="12546" max="12546" width="85.5703125" style="607" customWidth="1"/>
    <col min="12547" max="12562" width="18.140625" style="607" customWidth="1"/>
    <col min="12563" max="12743" width="9.140625" style="607" customWidth="1"/>
    <col min="12744" max="12801" width="9.140625" style="607"/>
    <col min="12802" max="12802" width="85.5703125" style="607" customWidth="1"/>
    <col min="12803" max="12818" width="18.140625" style="607" customWidth="1"/>
    <col min="12819" max="12999" width="9.140625" style="607" customWidth="1"/>
    <col min="13000" max="13057" width="9.140625" style="607"/>
    <col min="13058" max="13058" width="85.5703125" style="607" customWidth="1"/>
    <col min="13059" max="13074" width="18.140625" style="607" customWidth="1"/>
    <col min="13075" max="13255" width="9.140625" style="607" customWidth="1"/>
    <col min="13256" max="13313" width="9.140625" style="607"/>
    <col min="13314" max="13314" width="85.5703125" style="607" customWidth="1"/>
    <col min="13315" max="13330" width="18.140625" style="607" customWidth="1"/>
    <col min="13331" max="13511" width="9.140625" style="607" customWidth="1"/>
    <col min="13512" max="13569" width="9.140625" style="607"/>
    <col min="13570" max="13570" width="85.5703125" style="607" customWidth="1"/>
    <col min="13571" max="13586" width="18.140625" style="607" customWidth="1"/>
    <col min="13587" max="13767" width="9.140625" style="607" customWidth="1"/>
    <col min="13768" max="13825" width="9.140625" style="607"/>
    <col min="13826" max="13826" width="85.5703125" style="607" customWidth="1"/>
    <col min="13827" max="13842" width="18.140625" style="607" customWidth="1"/>
    <col min="13843" max="14023" width="9.140625" style="607" customWidth="1"/>
    <col min="14024" max="14081" width="9.140625" style="607"/>
    <col min="14082" max="14082" width="85.5703125" style="607" customWidth="1"/>
    <col min="14083" max="14098" width="18.140625" style="607" customWidth="1"/>
    <col min="14099" max="14279" width="9.140625" style="607" customWidth="1"/>
    <col min="14280" max="14337" width="9.140625" style="607"/>
    <col min="14338" max="14338" width="85.5703125" style="607" customWidth="1"/>
    <col min="14339" max="14354" width="18.140625" style="607" customWidth="1"/>
    <col min="14355" max="14535" width="9.140625" style="607" customWidth="1"/>
    <col min="14536" max="14593" width="9.140625" style="607"/>
    <col min="14594" max="14594" width="85.5703125" style="607" customWidth="1"/>
    <col min="14595" max="14610" width="18.140625" style="607" customWidth="1"/>
    <col min="14611" max="14791" width="9.140625" style="607" customWidth="1"/>
    <col min="14792" max="14849" width="9.140625" style="607"/>
    <col min="14850" max="14850" width="85.5703125" style="607" customWidth="1"/>
    <col min="14851" max="14866" width="18.140625" style="607" customWidth="1"/>
    <col min="14867" max="15047" width="9.140625" style="607" customWidth="1"/>
    <col min="15048" max="15105" width="9.140625" style="607"/>
    <col min="15106" max="15106" width="85.5703125" style="607" customWidth="1"/>
    <col min="15107" max="15122" width="18.140625" style="607" customWidth="1"/>
    <col min="15123" max="15303" width="9.140625" style="607" customWidth="1"/>
    <col min="15304" max="15361" width="9.140625" style="607"/>
    <col min="15362" max="15362" width="85.5703125" style="607" customWidth="1"/>
    <col min="15363" max="15378" width="18.140625" style="607" customWidth="1"/>
    <col min="15379" max="15559" width="9.140625" style="607" customWidth="1"/>
    <col min="15560" max="15617" width="9.140625" style="607"/>
    <col min="15618" max="15618" width="85.5703125" style="607" customWidth="1"/>
    <col min="15619" max="15634" width="18.140625" style="607" customWidth="1"/>
    <col min="15635" max="15815" width="9.140625" style="607" customWidth="1"/>
    <col min="15816" max="15873" width="9.140625" style="607"/>
    <col min="15874" max="15874" width="85.5703125" style="607" customWidth="1"/>
    <col min="15875" max="15890" width="18.140625" style="607" customWidth="1"/>
    <col min="15891" max="16071" width="9.140625" style="607" customWidth="1"/>
    <col min="16072" max="16129" width="9.140625" style="607"/>
    <col min="16130" max="16130" width="85.5703125" style="607" customWidth="1"/>
    <col min="16131" max="16146" width="18.140625" style="607" customWidth="1"/>
    <col min="16147" max="16327" width="9.140625" style="607" customWidth="1"/>
    <col min="16328" max="16384" width="9.140625" style="607"/>
  </cols>
  <sheetData>
    <row r="1" spans="1:23" ht="30" customHeight="1">
      <c r="A1" s="734" t="s">
        <v>956</v>
      </c>
      <c r="B1" s="734"/>
      <c r="C1" s="734"/>
      <c r="D1" s="734"/>
      <c r="E1" s="734"/>
      <c r="F1" s="734"/>
      <c r="G1" s="734"/>
      <c r="H1" s="734"/>
      <c r="I1" s="734"/>
      <c r="J1" s="734"/>
      <c r="K1" s="734"/>
      <c r="L1" s="734"/>
      <c r="M1" s="734"/>
      <c r="N1" s="734"/>
      <c r="O1" s="734"/>
      <c r="P1" s="734"/>
      <c r="Q1" s="734"/>
      <c r="R1" s="734"/>
      <c r="S1" s="734"/>
      <c r="T1" s="734"/>
      <c r="U1" s="734"/>
      <c r="V1" s="734"/>
      <c r="W1" s="734"/>
    </row>
    <row r="2" spans="1:23" ht="15" customHeight="1">
      <c r="A2" s="735" t="s">
        <v>645</v>
      </c>
      <c r="B2" s="735"/>
      <c r="C2" s="735"/>
      <c r="D2" s="735"/>
      <c r="E2" s="735"/>
      <c r="F2" s="735"/>
      <c r="G2" s="735"/>
      <c r="H2" s="735"/>
      <c r="I2" s="735"/>
      <c r="J2" s="735"/>
      <c r="K2" s="735"/>
      <c r="L2" s="735"/>
      <c r="M2" s="735"/>
      <c r="N2" s="735"/>
      <c r="O2" s="735"/>
      <c r="P2" s="735"/>
      <c r="Q2" s="735"/>
      <c r="R2" s="735"/>
      <c r="S2" s="735"/>
      <c r="T2" s="735"/>
      <c r="U2" s="735"/>
      <c r="V2" s="735"/>
      <c r="W2" s="735"/>
    </row>
    <row r="3" spans="1:23" ht="15" customHeight="1">
      <c r="A3" s="747" t="s">
        <v>1512</v>
      </c>
      <c r="B3" s="747"/>
      <c r="C3" s="747"/>
      <c r="D3" s="747"/>
      <c r="E3" s="747"/>
      <c r="F3" s="747"/>
      <c r="G3" s="747"/>
      <c r="H3" s="747"/>
      <c r="I3" s="747"/>
      <c r="J3" s="747"/>
      <c r="K3" s="747"/>
      <c r="L3" s="747"/>
      <c r="M3" s="747"/>
      <c r="N3" s="747"/>
      <c r="O3" s="747"/>
      <c r="P3" s="747"/>
      <c r="Q3" s="747"/>
      <c r="R3" s="747"/>
      <c r="S3" s="747"/>
      <c r="T3" s="747"/>
      <c r="U3" s="747"/>
      <c r="V3" s="747"/>
      <c r="W3" s="747"/>
    </row>
    <row r="4" spans="1:23" s="78" customFormat="1" ht="30" customHeight="1">
      <c r="A4" s="736" t="s">
        <v>646</v>
      </c>
      <c r="B4" s="736"/>
      <c r="C4" s="736"/>
      <c r="D4" s="736"/>
      <c r="E4" s="736"/>
      <c r="F4" s="736"/>
      <c r="G4" s="736"/>
      <c r="H4" s="736"/>
      <c r="I4" s="736"/>
      <c r="J4" s="736"/>
      <c r="K4" s="736"/>
      <c r="L4" s="736"/>
      <c r="M4" s="736"/>
      <c r="N4" s="736"/>
      <c r="O4" s="736"/>
      <c r="P4" s="736"/>
      <c r="Q4" s="736"/>
      <c r="R4" s="736"/>
      <c r="S4" s="736"/>
      <c r="T4" s="736"/>
      <c r="U4" s="736"/>
      <c r="V4" s="736"/>
      <c r="W4" s="736"/>
    </row>
    <row r="5" spans="1:23" ht="3.75" customHeight="1">
      <c r="A5" s="47"/>
      <c r="B5" s="47"/>
      <c r="C5" s="47"/>
      <c r="D5" s="47"/>
      <c r="E5" s="47"/>
      <c r="F5" s="47"/>
      <c r="G5" s="47"/>
      <c r="H5" s="47"/>
      <c r="I5" s="47"/>
      <c r="J5" s="47"/>
      <c r="K5" s="47"/>
      <c r="L5" s="289"/>
      <c r="M5" s="289"/>
      <c r="N5" s="289"/>
      <c r="O5" s="289"/>
      <c r="P5" s="289"/>
      <c r="Q5" s="289"/>
      <c r="R5" s="289"/>
      <c r="S5" s="289"/>
      <c r="T5" s="289"/>
      <c r="U5" s="289"/>
      <c r="V5" s="289"/>
      <c r="W5" s="289"/>
    </row>
    <row r="6" spans="1:23" s="19" customFormat="1" ht="30" customHeight="1" thickBot="1">
      <c r="A6" s="290"/>
      <c r="B6" s="224" t="s">
        <v>85</v>
      </c>
      <c r="C6" s="224" t="s">
        <v>86</v>
      </c>
      <c r="D6" s="224" t="s">
        <v>87</v>
      </c>
      <c r="E6" s="224" t="s">
        <v>88</v>
      </c>
      <c r="F6" s="224" t="s">
        <v>89</v>
      </c>
      <c r="G6" s="224" t="s">
        <v>90</v>
      </c>
      <c r="H6" s="224" t="s">
        <v>91</v>
      </c>
      <c r="I6" s="224" t="s">
        <v>92</v>
      </c>
      <c r="J6" s="224" t="s">
        <v>93</v>
      </c>
      <c r="K6" s="224" t="s">
        <v>94</v>
      </c>
      <c r="L6" s="224" t="s">
        <v>514</v>
      </c>
      <c r="M6" s="224" t="s">
        <v>1266</v>
      </c>
      <c r="N6" s="224" t="s">
        <v>1275</v>
      </c>
      <c r="O6" s="224" t="s">
        <v>1276</v>
      </c>
      <c r="P6" s="224" t="s">
        <v>1286</v>
      </c>
      <c r="Q6" s="224" t="s">
        <v>1287</v>
      </c>
      <c r="R6" s="224" t="s">
        <v>1376</v>
      </c>
      <c r="S6" s="224" t="s">
        <v>1495</v>
      </c>
      <c r="T6" s="224" t="s">
        <v>1408</v>
      </c>
      <c r="U6" s="224" t="s">
        <v>1409</v>
      </c>
      <c r="V6" s="224" t="s">
        <v>1410</v>
      </c>
      <c r="W6" s="298" t="s">
        <v>515</v>
      </c>
    </row>
    <row r="7" spans="1:23" s="291" customFormat="1" ht="15" customHeight="1">
      <c r="A7" s="439" t="s">
        <v>647</v>
      </c>
      <c r="B7" s="437">
        <v>0.18090000000000001</v>
      </c>
      <c r="C7" s="437">
        <v>0.19409999999999999</v>
      </c>
      <c r="D7" s="437">
        <v>0.13150000000000001</v>
      </c>
      <c r="E7" s="437">
        <v>0.16750000000000001</v>
      </c>
      <c r="F7" s="437">
        <v>0.13789999999999999</v>
      </c>
      <c r="G7" s="437">
        <v>0.12709999999999999</v>
      </c>
      <c r="H7" s="437">
        <v>0.1202</v>
      </c>
      <c r="I7" s="437">
        <v>0.15260000000000001</v>
      </c>
      <c r="J7" s="437">
        <v>0.1336</v>
      </c>
      <c r="K7" s="437">
        <v>0.20349999999999999</v>
      </c>
      <c r="L7" s="437">
        <v>0.5373</v>
      </c>
      <c r="M7" s="437">
        <v>0.1666</v>
      </c>
      <c r="N7" s="437">
        <v>0.20730000000000001</v>
      </c>
      <c r="O7" s="437">
        <v>0.4597</v>
      </c>
      <c r="P7" s="437">
        <v>0.1104</v>
      </c>
      <c r="Q7" s="437">
        <v>0.77070000000000005</v>
      </c>
      <c r="R7" s="437">
        <v>0.10680000000000001</v>
      </c>
      <c r="S7" s="437">
        <v>0.255</v>
      </c>
      <c r="T7" s="437">
        <v>0.2203</v>
      </c>
      <c r="U7" s="437">
        <v>0.30959999999999999</v>
      </c>
      <c r="V7" s="437">
        <v>0.28760000000000002</v>
      </c>
      <c r="W7" s="437">
        <v>0.19639999999999999</v>
      </c>
    </row>
    <row r="8" spans="1:23" ht="15" customHeight="1">
      <c r="A8" s="120" t="s">
        <v>648</v>
      </c>
      <c r="B8" s="121">
        <v>43508580.229999997</v>
      </c>
      <c r="C8" s="121">
        <v>19997069.629999999</v>
      </c>
      <c r="D8" s="121">
        <v>39831084.009999998</v>
      </c>
      <c r="E8" s="121">
        <v>14244155.560000001</v>
      </c>
      <c r="F8" s="121">
        <v>40421666.280000001</v>
      </c>
      <c r="G8" s="121">
        <v>7806146.4500000002</v>
      </c>
      <c r="H8" s="121">
        <v>30444972.280000001</v>
      </c>
      <c r="I8" s="121">
        <v>49702972.460000001</v>
      </c>
      <c r="J8" s="121">
        <v>4422417.34</v>
      </c>
      <c r="K8" s="121">
        <v>33573171.149999999</v>
      </c>
      <c r="L8" s="121">
        <v>5635475.3200000003</v>
      </c>
      <c r="M8" s="121">
        <v>5690007.8799999999</v>
      </c>
      <c r="N8" s="121">
        <v>4374651.21</v>
      </c>
      <c r="O8" s="121">
        <v>1616864.61</v>
      </c>
      <c r="P8" s="121">
        <v>5552312.8200000003</v>
      </c>
      <c r="Q8" s="121">
        <v>654926.30000000005</v>
      </c>
      <c r="R8" s="121">
        <v>10471240.220000001</v>
      </c>
      <c r="S8" s="121">
        <v>1987095</v>
      </c>
      <c r="T8" s="121">
        <v>13642834.460000001</v>
      </c>
      <c r="U8" s="121">
        <v>7291166.2000000002</v>
      </c>
      <c r="V8" s="121">
        <v>4012235.61</v>
      </c>
      <c r="W8" s="121">
        <v>1591494820.8800001</v>
      </c>
    </row>
    <row r="9" spans="1:23" ht="15" customHeight="1">
      <c r="A9" s="120" t="s">
        <v>649</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c r="V9" s="121">
        <v>0</v>
      </c>
      <c r="W9" s="121">
        <v>0</v>
      </c>
    </row>
    <row r="10" spans="1:23" s="276" customFormat="1" ht="15" customHeight="1">
      <c r="A10" s="120" t="s">
        <v>650</v>
      </c>
      <c r="B10" s="121">
        <v>52891213.07</v>
      </c>
      <c r="C10" s="121">
        <v>7423639.9699999997</v>
      </c>
      <c r="D10" s="121">
        <v>34831885.439999998</v>
      </c>
      <c r="E10" s="121">
        <v>14290321.880000001</v>
      </c>
      <c r="F10" s="121">
        <v>13454190.77</v>
      </c>
      <c r="G10" s="121">
        <v>7950422.2400000002</v>
      </c>
      <c r="H10" s="121">
        <v>29273445.039999999</v>
      </c>
      <c r="I10" s="121">
        <v>12751862.9</v>
      </c>
      <c r="J10" s="121">
        <v>7700076.2300000004</v>
      </c>
      <c r="K10" s="121">
        <v>35860112.289999999</v>
      </c>
      <c r="L10" s="121">
        <v>5496581.4199999999</v>
      </c>
      <c r="M10" s="121">
        <v>7019843.5800000001</v>
      </c>
      <c r="N10" s="121">
        <v>3025322.5</v>
      </c>
      <c r="O10" s="121">
        <v>2127298.06</v>
      </c>
      <c r="P10" s="121">
        <v>2636176.83</v>
      </c>
      <c r="Q10" s="121">
        <v>1290722.4099999999</v>
      </c>
      <c r="R10" s="121">
        <v>10106491.77</v>
      </c>
      <c r="S10" s="121">
        <v>1789372.04</v>
      </c>
      <c r="T10" s="121">
        <v>19045179.41</v>
      </c>
      <c r="U10" s="121">
        <v>5783169.2599999998</v>
      </c>
      <c r="V10" s="121">
        <v>4141441.07</v>
      </c>
      <c r="W10" s="121">
        <v>751276924.19000006</v>
      </c>
    </row>
    <row r="11" spans="1:23" s="276" customFormat="1" ht="15" customHeight="1">
      <c r="A11" s="120" t="s">
        <v>651</v>
      </c>
      <c r="B11" s="121">
        <v>81780643.920000002</v>
      </c>
      <c r="C11" s="121">
        <v>1573024.1</v>
      </c>
      <c r="D11" s="121">
        <v>43636399.240000002</v>
      </c>
      <c r="E11" s="121">
        <v>1804091.84</v>
      </c>
      <c r="F11" s="121">
        <v>31129154.390000001</v>
      </c>
      <c r="G11" s="121">
        <v>9752505.7200000007</v>
      </c>
      <c r="H11" s="121">
        <v>7301627.3899999997</v>
      </c>
      <c r="I11" s="121">
        <v>23928049.530000001</v>
      </c>
      <c r="J11" s="121">
        <v>7903912.4199999999</v>
      </c>
      <c r="K11" s="121">
        <v>48068638.880000003</v>
      </c>
      <c r="L11" s="121">
        <v>12796997.42</v>
      </c>
      <c r="M11" s="121">
        <v>6104233.8799999999</v>
      </c>
      <c r="N11" s="121">
        <v>15351211.32</v>
      </c>
      <c r="O11" s="121">
        <v>4512896.37</v>
      </c>
      <c r="P11" s="121">
        <v>3239622.45</v>
      </c>
      <c r="Q11" s="121">
        <v>6637882.1100000003</v>
      </c>
      <c r="R11" s="121">
        <v>31231712.379999999</v>
      </c>
      <c r="S11" s="121">
        <v>5438280.5300000003</v>
      </c>
      <c r="T11" s="121">
        <v>29370922.609999999</v>
      </c>
      <c r="U11" s="121">
        <v>10566785.359999999</v>
      </c>
      <c r="V11" s="121">
        <v>1492464</v>
      </c>
      <c r="W11" s="121">
        <v>1064010394.99</v>
      </c>
    </row>
    <row r="12" spans="1:23" s="276" customFormat="1" ht="15" customHeight="1">
      <c r="A12" s="120" t="s">
        <v>652</v>
      </c>
      <c r="B12" s="121">
        <v>0</v>
      </c>
      <c r="C12" s="121">
        <v>0</v>
      </c>
      <c r="D12" s="121">
        <v>0</v>
      </c>
      <c r="E12" s="121">
        <v>0</v>
      </c>
      <c r="F12" s="121">
        <v>31883000.98</v>
      </c>
      <c r="G12" s="121">
        <v>171276.47</v>
      </c>
      <c r="H12" s="121">
        <v>24674335.370000001</v>
      </c>
      <c r="I12" s="121">
        <v>0</v>
      </c>
      <c r="J12" s="121">
        <v>0</v>
      </c>
      <c r="K12" s="121">
        <v>0</v>
      </c>
      <c r="L12" s="121">
        <v>0</v>
      </c>
      <c r="M12" s="121">
        <v>0</v>
      </c>
      <c r="N12" s="121">
        <v>0</v>
      </c>
      <c r="O12" s="121">
        <v>0</v>
      </c>
      <c r="P12" s="121">
        <v>0</v>
      </c>
      <c r="Q12" s="121">
        <v>0</v>
      </c>
      <c r="R12" s="121">
        <v>0</v>
      </c>
      <c r="S12" s="121">
        <v>0</v>
      </c>
      <c r="T12" s="121">
        <v>0</v>
      </c>
      <c r="U12" s="121">
        <v>0</v>
      </c>
      <c r="V12" s="121">
        <v>0</v>
      </c>
      <c r="W12" s="121">
        <v>282185119.97000003</v>
      </c>
    </row>
    <row r="13" spans="1:23" s="276" customFormat="1" ht="15" customHeight="1">
      <c r="A13" s="120" t="s">
        <v>653</v>
      </c>
      <c r="B13" s="121">
        <v>215873187.28999999</v>
      </c>
      <c r="C13" s="121">
        <v>123714503.45999999</v>
      </c>
      <c r="D13" s="121">
        <v>193546008.19999999</v>
      </c>
      <c r="E13" s="121">
        <v>106145381.14</v>
      </c>
      <c r="F13" s="121">
        <v>189843202</v>
      </c>
      <c r="G13" s="121">
        <v>107892685.18000001</v>
      </c>
      <c r="H13" s="121">
        <v>295233325.76999998</v>
      </c>
      <c r="I13" s="121">
        <v>277537068.19</v>
      </c>
      <c r="J13" s="121">
        <v>76961192.540000007</v>
      </c>
      <c r="K13" s="121">
        <v>230473681.31</v>
      </c>
      <c r="L13" s="121">
        <v>54534968.789999999</v>
      </c>
      <c r="M13" s="121">
        <v>66704326.439999998</v>
      </c>
      <c r="N13" s="121">
        <v>53073304.670000002</v>
      </c>
      <c r="O13" s="121">
        <v>22261947.710000001</v>
      </c>
      <c r="P13" s="121">
        <v>43469115.090000004</v>
      </c>
      <c r="Q13" s="121">
        <v>14264014.619999999</v>
      </c>
      <c r="R13" s="121">
        <v>92269349.159999996</v>
      </c>
      <c r="S13" s="121">
        <v>25133829.699999999</v>
      </c>
      <c r="T13" s="121">
        <v>133067751.16</v>
      </c>
      <c r="U13" s="121">
        <v>68018464.930000007</v>
      </c>
      <c r="V13" s="121">
        <v>22204820.469999999</v>
      </c>
      <c r="W13" s="121">
        <v>6810860933.7200003</v>
      </c>
    </row>
    <row r="14" spans="1:23" s="21" customFormat="1" ht="15" customHeight="1">
      <c r="A14" s="292" t="s">
        <v>654</v>
      </c>
      <c r="B14" s="293">
        <v>394053624.50999999</v>
      </c>
      <c r="C14" s="293">
        <v>152708237.16</v>
      </c>
      <c r="D14" s="293">
        <v>311845376.88999999</v>
      </c>
      <c r="E14" s="293">
        <v>136483950.41999999</v>
      </c>
      <c r="F14" s="293">
        <v>306731214.42000002</v>
      </c>
      <c r="G14" s="293">
        <v>133573036.06</v>
      </c>
      <c r="H14" s="293">
        <v>386927705.85000002</v>
      </c>
      <c r="I14" s="293">
        <v>363919953.07999998</v>
      </c>
      <c r="J14" s="293">
        <v>96987598.530000001</v>
      </c>
      <c r="K14" s="293">
        <v>347975603.63</v>
      </c>
      <c r="L14" s="293">
        <v>78464022.950000003</v>
      </c>
      <c r="M14" s="293">
        <v>85518411.780000001</v>
      </c>
      <c r="N14" s="293">
        <v>75824489.700000003</v>
      </c>
      <c r="O14" s="293">
        <v>30519006.75</v>
      </c>
      <c r="P14" s="293">
        <v>54897227.189999998</v>
      </c>
      <c r="Q14" s="293">
        <v>22847545.440000001</v>
      </c>
      <c r="R14" s="293">
        <v>144078793.53</v>
      </c>
      <c r="S14" s="293">
        <v>34348577.270000003</v>
      </c>
      <c r="T14" s="293">
        <v>195126687.63999999</v>
      </c>
      <c r="U14" s="293">
        <v>91659585.75</v>
      </c>
      <c r="V14" s="293">
        <v>31850961.149999999</v>
      </c>
      <c r="W14" s="293">
        <v>10499828193.75</v>
      </c>
    </row>
    <row r="15" spans="1:23" s="276" customFormat="1" ht="15" customHeight="1">
      <c r="A15" s="120" t="s">
        <v>655</v>
      </c>
      <c r="B15" s="121">
        <v>267341751.86399999</v>
      </c>
      <c r="C15" s="121">
        <v>125985743.50399999</v>
      </c>
      <c r="D15" s="121">
        <v>222330584.90799999</v>
      </c>
      <c r="E15" s="121">
        <v>109905491.436</v>
      </c>
      <c r="F15" s="121">
        <v>232010868.08399999</v>
      </c>
      <c r="G15" s="121">
        <v>114487479.8405</v>
      </c>
      <c r="H15" s="121">
        <v>323244580.00050002</v>
      </c>
      <c r="I15" s="121">
        <v>292051465.53500003</v>
      </c>
      <c r="J15" s="121">
        <v>82453163.996000007</v>
      </c>
      <c r="K15" s="121">
        <v>261680023.208</v>
      </c>
      <c r="L15" s="121">
        <v>62032783.784000002</v>
      </c>
      <c r="M15" s="121">
        <v>71160412.096000001</v>
      </c>
      <c r="N15" s="121">
        <v>61353974.829999998</v>
      </c>
      <c r="O15" s="121">
        <v>24943855.506999999</v>
      </c>
      <c r="P15" s="121">
        <v>45616161.681000002</v>
      </c>
      <c r="Q15" s="121">
        <v>17841100.157000002</v>
      </c>
      <c r="R15" s="121">
        <v>109906503.704</v>
      </c>
      <c r="S15" s="121">
        <v>28210844.373</v>
      </c>
      <c r="T15" s="121">
        <v>151562248.347</v>
      </c>
      <c r="U15" s="121">
        <v>74458491.461999997</v>
      </c>
      <c r="V15" s="121">
        <v>23779340.684</v>
      </c>
      <c r="W15" s="121">
        <v>7704760356.0305004</v>
      </c>
    </row>
    <row r="16" spans="1:23" s="23" customFormat="1" ht="15" customHeight="1">
      <c r="A16" s="244" t="s">
        <v>656</v>
      </c>
      <c r="B16" s="294">
        <v>0.6784</v>
      </c>
      <c r="C16" s="294">
        <v>0.82499999999999996</v>
      </c>
      <c r="D16" s="294">
        <v>0.71299999999999997</v>
      </c>
      <c r="E16" s="294">
        <v>0.80530000000000002</v>
      </c>
      <c r="F16" s="294">
        <v>0.75639999999999996</v>
      </c>
      <c r="G16" s="294">
        <v>0.85709999999999997</v>
      </c>
      <c r="H16" s="294">
        <v>0.83540000000000003</v>
      </c>
      <c r="I16" s="294">
        <v>0.80249999999999999</v>
      </c>
      <c r="J16" s="294">
        <v>0.85009999999999997</v>
      </c>
      <c r="K16" s="294">
        <v>0.752</v>
      </c>
      <c r="L16" s="294">
        <v>0.79059999999999997</v>
      </c>
      <c r="M16" s="294">
        <v>0.83209999999999995</v>
      </c>
      <c r="N16" s="294">
        <v>0.80920000000000003</v>
      </c>
      <c r="O16" s="294">
        <v>0.81730000000000003</v>
      </c>
      <c r="P16" s="294">
        <v>0.83089999999999997</v>
      </c>
      <c r="Q16" s="294">
        <v>0.78090000000000004</v>
      </c>
      <c r="R16" s="294">
        <v>0.76280000000000003</v>
      </c>
      <c r="S16" s="294">
        <v>0.82130000000000003</v>
      </c>
      <c r="T16" s="294">
        <v>0.77669999999999995</v>
      </c>
      <c r="U16" s="294">
        <v>0.81230000000000002</v>
      </c>
      <c r="V16" s="294">
        <v>0.74660000000000004</v>
      </c>
      <c r="W16" s="294">
        <v>0.73380000000000001</v>
      </c>
    </row>
    <row r="17" spans="1:23" s="276" customFormat="1" ht="15" customHeight="1">
      <c r="A17" s="292" t="s">
        <v>657</v>
      </c>
      <c r="B17" s="293">
        <v>26734175.1864</v>
      </c>
      <c r="C17" s="293">
        <v>12598574.350400001</v>
      </c>
      <c r="D17" s="293">
        <v>22233058.490800001</v>
      </c>
      <c r="E17" s="293">
        <v>10990549.1436</v>
      </c>
      <c r="F17" s="293">
        <v>23201086.808400001</v>
      </c>
      <c r="G17" s="293">
        <v>11448747.984099999</v>
      </c>
      <c r="H17" s="293">
        <v>32324458.000100002</v>
      </c>
      <c r="I17" s="293">
        <v>29205146.5535</v>
      </c>
      <c r="J17" s="293">
        <v>8245316.3996000001</v>
      </c>
      <c r="K17" s="293">
        <v>26168002.320799999</v>
      </c>
      <c r="L17" s="293">
        <v>6203278.3783999998</v>
      </c>
      <c r="M17" s="293">
        <v>7116041.2095999997</v>
      </c>
      <c r="N17" s="293">
        <v>6135397.483</v>
      </c>
      <c r="O17" s="293">
        <v>2494385.5507</v>
      </c>
      <c r="P17" s="293">
        <v>4561616.1681000004</v>
      </c>
      <c r="Q17" s="293">
        <v>1784110.0157000001</v>
      </c>
      <c r="R17" s="293">
        <v>10990650.3704</v>
      </c>
      <c r="S17" s="293">
        <v>2821084.4372999999</v>
      </c>
      <c r="T17" s="293">
        <v>15156224.8347</v>
      </c>
      <c r="U17" s="293">
        <v>7445849.1462000003</v>
      </c>
      <c r="V17" s="293">
        <v>2377934.0684000002</v>
      </c>
      <c r="W17" s="293">
        <v>770476035.60309994</v>
      </c>
    </row>
    <row r="18" spans="1:23" s="276" customFormat="1" ht="15" customHeight="1">
      <c r="A18" s="120" t="s">
        <v>658</v>
      </c>
      <c r="B18" s="121">
        <v>41355903</v>
      </c>
      <c r="C18" s="121">
        <v>25492510</v>
      </c>
      <c r="D18" s="121">
        <v>27567461</v>
      </c>
      <c r="E18" s="121">
        <v>15760016</v>
      </c>
      <c r="F18" s="121">
        <v>32349501</v>
      </c>
      <c r="G18" s="121">
        <v>14092830</v>
      </c>
      <c r="H18" s="121">
        <v>29109671</v>
      </c>
      <c r="I18" s="121">
        <v>45202374</v>
      </c>
      <c r="J18" s="121">
        <v>12836171</v>
      </c>
      <c r="K18" s="121">
        <v>44694036</v>
      </c>
      <c r="L18" s="121">
        <v>32484208</v>
      </c>
      <c r="M18" s="121">
        <v>11856820</v>
      </c>
      <c r="N18" s="121">
        <v>13168391</v>
      </c>
      <c r="O18" s="121">
        <v>9833977</v>
      </c>
      <c r="P18" s="121">
        <v>5147197</v>
      </c>
      <c r="Q18" s="121">
        <v>13785549</v>
      </c>
      <c r="R18" s="121">
        <v>13681490</v>
      </c>
      <c r="S18" s="121">
        <v>9304649</v>
      </c>
      <c r="T18" s="121">
        <v>28759981</v>
      </c>
      <c r="U18" s="121">
        <v>23843977</v>
      </c>
      <c r="V18" s="121">
        <v>6970903</v>
      </c>
      <c r="W18" s="121">
        <v>1411725372</v>
      </c>
    </row>
    <row r="19" spans="1:23" s="276" customFormat="1" ht="15" customHeight="1">
      <c r="A19" s="120" t="s">
        <v>659</v>
      </c>
      <c r="B19" s="121">
        <v>0</v>
      </c>
      <c r="C19" s="121">
        <v>0</v>
      </c>
      <c r="D19" s="121">
        <v>0</v>
      </c>
      <c r="E19" s="121">
        <v>0</v>
      </c>
      <c r="F19" s="121">
        <v>0</v>
      </c>
      <c r="G19" s="121">
        <v>0</v>
      </c>
      <c r="H19" s="121">
        <v>0</v>
      </c>
      <c r="I19" s="121">
        <v>1000972</v>
      </c>
      <c r="J19" s="121">
        <v>0</v>
      </c>
      <c r="K19" s="121">
        <v>0</v>
      </c>
      <c r="L19" s="121">
        <v>0</v>
      </c>
      <c r="M19" s="121">
        <v>0</v>
      </c>
      <c r="N19" s="121">
        <v>0</v>
      </c>
      <c r="O19" s="121">
        <v>0</v>
      </c>
      <c r="P19" s="121">
        <v>0</v>
      </c>
      <c r="Q19" s="121">
        <v>0</v>
      </c>
      <c r="R19" s="121">
        <v>0</v>
      </c>
      <c r="S19" s="121">
        <v>0</v>
      </c>
      <c r="T19" s="121">
        <v>0</v>
      </c>
      <c r="U19" s="121">
        <v>0</v>
      </c>
      <c r="V19" s="121">
        <v>0</v>
      </c>
      <c r="W19" s="121">
        <v>1356470</v>
      </c>
    </row>
    <row r="20" spans="1:23" s="276"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c r="V20" s="121">
        <v>0</v>
      </c>
      <c r="W20" s="121">
        <v>0</v>
      </c>
    </row>
    <row r="21" spans="1:23" s="276" customFormat="1" ht="15" customHeight="1">
      <c r="A21" s="120" t="s">
        <v>661</v>
      </c>
      <c r="B21" s="121">
        <v>0</v>
      </c>
      <c r="C21" s="121">
        <v>1043084</v>
      </c>
      <c r="D21" s="121">
        <v>1675205</v>
      </c>
      <c r="E21" s="121">
        <v>0</v>
      </c>
      <c r="F21" s="121">
        <v>350348</v>
      </c>
      <c r="G21" s="121">
        <v>1741102</v>
      </c>
      <c r="H21" s="121">
        <v>0</v>
      </c>
      <c r="I21" s="121">
        <v>423533</v>
      </c>
      <c r="J21" s="121">
        <v>2550822</v>
      </c>
      <c r="K21" s="121">
        <v>0</v>
      </c>
      <c r="L21" s="121">
        <v>0</v>
      </c>
      <c r="M21" s="121">
        <v>0</v>
      </c>
      <c r="N21" s="121">
        <v>583602</v>
      </c>
      <c r="O21" s="121">
        <v>723358</v>
      </c>
      <c r="P21" s="121">
        <v>489868</v>
      </c>
      <c r="Q21" s="121">
        <v>35866</v>
      </c>
      <c r="R21" s="121">
        <v>2129585</v>
      </c>
      <c r="S21" s="121">
        <v>2109586</v>
      </c>
      <c r="T21" s="121">
        <v>0</v>
      </c>
      <c r="U21" s="121">
        <v>794065</v>
      </c>
      <c r="V21" s="121">
        <v>132717</v>
      </c>
      <c r="W21" s="121">
        <v>25716769</v>
      </c>
    </row>
    <row r="22" spans="1:23" s="276" customFormat="1" ht="15" customHeight="1">
      <c r="A22" s="292" t="s">
        <v>662</v>
      </c>
      <c r="B22" s="293">
        <v>41355903</v>
      </c>
      <c r="C22" s="293">
        <v>24449426</v>
      </c>
      <c r="D22" s="293">
        <v>25892256</v>
      </c>
      <c r="E22" s="293">
        <v>15760016</v>
      </c>
      <c r="F22" s="293">
        <v>31999153</v>
      </c>
      <c r="G22" s="293">
        <v>12351728</v>
      </c>
      <c r="H22" s="293">
        <v>29109671</v>
      </c>
      <c r="I22" s="293">
        <v>43777869</v>
      </c>
      <c r="J22" s="293">
        <v>10285349</v>
      </c>
      <c r="K22" s="293">
        <v>44694036</v>
      </c>
      <c r="L22" s="293">
        <v>32484208</v>
      </c>
      <c r="M22" s="293">
        <v>11856820</v>
      </c>
      <c r="N22" s="293">
        <v>12584789</v>
      </c>
      <c r="O22" s="293">
        <v>9110619</v>
      </c>
      <c r="P22" s="293">
        <v>4657329</v>
      </c>
      <c r="Q22" s="293">
        <v>13749683</v>
      </c>
      <c r="R22" s="293">
        <v>11551905</v>
      </c>
      <c r="S22" s="293">
        <v>7195063</v>
      </c>
      <c r="T22" s="293">
        <v>28759981</v>
      </c>
      <c r="U22" s="293">
        <v>23049912</v>
      </c>
      <c r="V22" s="293">
        <v>6838186</v>
      </c>
      <c r="W22" s="293">
        <v>1384652133</v>
      </c>
    </row>
    <row r="23" spans="1:23" s="276" customFormat="1" ht="15" customHeight="1">
      <c r="A23" s="120" t="s">
        <v>663</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c r="V23" s="121">
        <v>0</v>
      </c>
      <c r="W23" s="121">
        <v>0</v>
      </c>
    </row>
    <row r="24" spans="1:23" s="276" customFormat="1" ht="15" customHeight="1">
      <c r="A24" s="120" t="s">
        <v>664</v>
      </c>
      <c r="B24" s="121">
        <v>0</v>
      </c>
      <c r="C24" s="121">
        <v>0</v>
      </c>
      <c r="D24" s="121">
        <v>0</v>
      </c>
      <c r="E24" s="121">
        <v>0</v>
      </c>
      <c r="F24" s="121">
        <v>102900</v>
      </c>
      <c r="G24" s="121">
        <v>0</v>
      </c>
      <c r="H24" s="121">
        <v>0</v>
      </c>
      <c r="I24" s="121">
        <v>0</v>
      </c>
      <c r="J24" s="121">
        <v>0</v>
      </c>
      <c r="K24" s="121">
        <v>0</v>
      </c>
      <c r="L24" s="121">
        <v>0</v>
      </c>
      <c r="M24" s="121">
        <v>0</v>
      </c>
      <c r="N24" s="121">
        <v>0</v>
      </c>
      <c r="O24" s="121">
        <v>0</v>
      </c>
      <c r="P24" s="121">
        <v>0</v>
      </c>
      <c r="Q24" s="121">
        <v>0</v>
      </c>
      <c r="R24" s="121">
        <v>0</v>
      </c>
      <c r="S24" s="121">
        <v>0</v>
      </c>
      <c r="T24" s="121">
        <v>0</v>
      </c>
      <c r="U24" s="121">
        <v>0</v>
      </c>
      <c r="V24" s="121">
        <v>0</v>
      </c>
      <c r="W24" s="121">
        <v>102900</v>
      </c>
    </row>
    <row r="25" spans="1:23" s="280"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c r="V25" s="121">
        <v>0</v>
      </c>
      <c r="W25" s="121">
        <v>0</v>
      </c>
    </row>
    <row r="26" spans="1:23" s="276" customFormat="1" ht="15" customHeight="1">
      <c r="A26" s="120" t="s">
        <v>666</v>
      </c>
      <c r="B26" s="121">
        <v>0</v>
      </c>
      <c r="C26" s="121">
        <v>0</v>
      </c>
      <c r="D26" s="121">
        <v>0</v>
      </c>
      <c r="E26" s="121">
        <v>0</v>
      </c>
      <c r="F26" s="121">
        <v>-102900</v>
      </c>
      <c r="G26" s="121">
        <v>0</v>
      </c>
      <c r="H26" s="121">
        <v>0</v>
      </c>
      <c r="I26" s="121">
        <v>0</v>
      </c>
      <c r="J26" s="121">
        <v>0</v>
      </c>
      <c r="K26" s="121">
        <v>0</v>
      </c>
      <c r="L26" s="121">
        <v>0</v>
      </c>
      <c r="M26" s="121">
        <v>0</v>
      </c>
      <c r="N26" s="121">
        <v>0</v>
      </c>
      <c r="O26" s="121">
        <v>0</v>
      </c>
      <c r="P26" s="121">
        <v>0</v>
      </c>
      <c r="Q26" s="121">
        <v>0</v>
      </c>
      <c r="R26" s="121">
        <v>0</v>
      </c>
      <c r="S26" s="121">
        <v>0</v>
      </c>
      <c r="T26" s="121">
        <v>0</v>
      </c>
      <c r="U26" s="121">
        <v>0</v>
      </c>
      <c r="V26" s="121">
        <v>0</v>
      </c>
      <c r="W26" s="121">
        <v>-102900</v>
      </c>
    </row>
    <row r="27" spans="1:23" s="36" customFormat="1" ht="15" customHeight="1">
      <c r="A27" s="244" t="s">
        <v>667</v>
      </c>
      <c r="B27" s="121">
        <v>7003569</v>
      </c>
      <c r="C27" s="121">
        <v>0</v>
      </c>
      <c r="D27" s="121">
        <v>3353779</v>
      </c>
      <c r="E27" s="121">
        <v>2652634</v>
      </c>
      <c r="F27" s="121">
        <v>0</v>
      </c>
      <c r="G27" s="121">
        <v>2202953</v>
      </c>
      <c r="H27" s="121">
        <v>9734890</v>
      </c>
      <c r="I27" s="121">
        <v>779695</v>
      </c>
      <c r="J27" s="121">
        <v>728294</v>
      </c>
      <c r="K27" s="121">
        <v>8549483</v>
      </c>
      <c r="L27" s="121">
        <v>843148</v>
      </c>
      <c r="M27" s="121">
        <v>0</v>
      </c>
      <c r="N27" s="121">
        <v>131000</v>
      </c>
      <c r="O27" s="121">
        <v>2355334</v>
      </c>
      <c r="P27" s="121">
        <v>379548</v>
      </c>
      <c r="Q27" s="121">
        <v>0</v>
      </c>
      <c r="R27" s="121">
        <v>184393</v>
      </c>
      <c r="S27" s="121">
        <v>0</v>
      </c>
      <c r="T27" s="121">
        <v>4622386</v>
      </c>
      <c r="U27" s="121">
        <v>0</v>
      </c>
      <c r="V27" s="121">
        <v>0</v>
      </c>
      <c r="W27" s="121">
        <v>128446514</v>
      </c>
    </row>
    <row r="28" spans="1:23" s="281"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c r="V28" s="121">
        <v>0</v>
      </c>
      <c r="W28" s="121">
        <v>0</v>
      </c>
    </row>
    <row r="29" spans="1:23" s="276" customFormat="1" ht="15" customHeight="1">
      <c r="A29" s="295" t="s">
        <v>669</v>
      </c>
      <c r="B29" s="293">
        <v>7003569</v>
      </c>
      <c r="C29" s="293">
        <v>0</v>
      </c>
      <c r="D29" s="293">
        <v>3353779</v>
      </c>
      <c r="E29" s="293">
        <v>2652634</v>
      </c>
      <c r="F29" s="293">
        <v>0</v>
      </c>
      <c r="G29" s="293">
        <v>2202953</v>
      </c>
      <c r="H29" s="293">
        <v>9734890</v>
      </c>
      <c r="I29" s="293">
        <v>779695</v>
      </c>
      <c r="J29" s="293">
        <v>728294</v>
      </c>
      <c r="K29" s="293">
        <v>8549483</v>
      </c>
      <c r="L29" s="293">
        <v>843148</v>
      </c>
      <c r="M29" s="293">
        <v>0</v>
      </c>
      <c r="N29" s="293">
        <v>131000</v>
      </c>
      <c r="O29" s="293">
        <v>2355334</v>
      </c>
      <c r="P29" s="293">
        <v>379548</v>
      </c>
      <c r="Q29" s="293">
        <v>0</v>
      </c>
      <c r="R29" s="293">
        <v>184393</v>
      </c>
      <c r="S29" s="293">
        <v>0</v>
      </c>
      <c r="T29" s="293">
        <v>4622386</v>
      </c>
      <c r="U29" s="293">
        <v>0</v>
      </c>
      <c r="V29" s="293">
        <v>0</v>
      </c>
      <c r="W29" s="293">
        <v>128446514</v>
      </c>
    </row>
    <row r="30" spans="1:23" s="276" customFormat="1" ht="15" customHeight="1">
      <c r="A30" s="244" t="s">
        <v>670</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c r="V30" s="121">
        <v>0</v>
      </c>
      <c r="W30" s="121">
        <v>0</v>
      </c>
    </row>
    <row r="31" spans="1:23" s="276" customFormat="1" ht="15" customHeight="1">
      <c r="A31" s="244" t="s">
        <v>671</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c r="V31" s="121">
        <v>0</v>
      </c>
      <c r="W31" s="121">
        <v>0</v>
      </c>
    </row>
    <row r="32" spans="1:23" s="276" customFormat="1" ht="15" customHeight="1">
      <c r="A32" s="292" t="s">
        <v>672</v>
      </c>
      <c r="B32" s="293">
        <v>48359472</v>
      </c>
      <c r="C32" s="293">
        <v>24449426</v>
      </c>
      <c r="D32" s="293">
        <v>29246035</v>
      </c>
      <c r="E32" s="293">
        <v>18412650</v>
      </c>
      <c r="F32" s="293">
        <v>31999153</v>
      </c>
      <c r="G32" s="293">
        <v>14554681</v>
      </c>
      <c r="H32" s="293">
        <v>38844561</v>
      </c>
      <c r="I32" s="293">
        <v>44557564</v>
      </c>
      <c r="J32" s="293">
        <v>11013643</v>
      </c>
      <c r="K32" s="293">
        <v>53243519</v>
      </c>
      <c r="L32" s="293">
        <v>33327356</v>
      </c>
      <c r="M32" s="293">
        <v>11856820</v>
      </c>
      <c r="N32" s="293">
        <v>12715789</v>
      </c>
      <c r="O32" s="293">
        <v>11465953</v>
      </c>
      <c r="P32" s="293">
        <v>5036877</v>
      </c>
      <c r="Q32" s="293">
        <v>13749683</v>
      </c>
      <c r="R32" s="293">
        <v>11736298</v>
      </c>
      <c r="S32" s="293">
        <v>7195063</v>
      </c>
      <c r="T32" s="293">
        <v>33382367</v>
      </c>
      <c r="U32" s="293">
        <v>23049912</v>
      </c>
      <c r="V32" s="293">
        <v>6838186</v>
      </c>
      <c r="W32" s="293">
        <v>1513098647</v>
      </c>
    </row>
    <row r="33" spans="1:23" ht="15" customHeight="1">
      <c r="A33" s="120" t="s">
        <v>673</v>
      </c>
      <c r="B33" s="121">
        <v>21625296.8136</v>
      </c>
      <c r="C33" s="121">
        <v>11850851.649599999</v>
      </c>
      <c r="D33" s="121">
        <v>7012976.5092000002</v>
      </c>
      <c r="E33" s="121">
        <v>7422100.8563999999</v>
      </c>
      <c r="F33" s="121">
        <v>8798066.1916000005</v>
      </c>
      <c r="G33" s="121">
        <v>3105933.0159999998</v>
      </c>
      <c r="H33" s="121">
        <v>6520103</v>
      </c>
      <c r="I33" s="121">
        <v>15352417.4465</v>
      </c>
      <c r="J33" s="121">
        <v>2768326.6003999999</v>
      </c>
      <c r="K33" s="121">
        <v>27075516.679200001</v>
      </c>
      <c r="L33" s="121">
        <v>27124077.621599998</v>
      </c>
      <c r="M33" s="121">
        <v>4740778.7904000003</v>
      </c>
      <c r="N33" s="121">
        <v>6580391.517</v>
      </c>
      <c r="O33" s="121">
        <v>8971567.4493000004</v>
      </c>
      <c r="P33" s="121">
        <v>475260.83189999999</v>
      </c>
      <c r="Q33" s="121">
        <v>11965572.984300001</v>
      </c>
      <c r="R33" s="121">
        <v>745647.62959999999</v>
      </c>
      <c r="S33" s="121">
        <v>4373978.5626999997</v>
      </c>
      <c r="T33" s="121">
        <v>18226142.1653</v>
      </c>
      <c r="U33" s="121">
        <v>15604062.853800001</v>
      </c>
      <c r="V33" s="121">
        <v>4460251.9315999998</v>
      </c>
      <c r="W33" s="121">
        <v>742622611.39699996</v>
      </c>
    </row>
    <row r="34" spans="1:23" s="296" customFormat="1" ht="15" customHeight="1">
      <c r="A34" s="120" t="s">
        <v>674</v>
      </c>
      <c r="B34" s="246">
        <v>0.15509999999999999</v>
      </c>
      <c r="C34" s="246">
        <v>6.0699999999999997E-2</v>
      </c>
      <c r="D34" s="246">
        <v>0.1245</v>
      </c>
      <c r="E34" s="246">
        <v>6.2899999999999998E-2</v>
      </c>
      <c r="F34" s="246">
        <v>0.28749999999999998</v>
      </c>
      <c r="G34" s="246">
        <v>0.1265</v>
      </c>
      <c r="H34" s="246">
        <v>0.1014</v>
      </c>
      <c r="I34" s="246">
        <v>0.37780000000000002</v>
      </c>
      <c r="J34" s="246">
        <v>0.22539999999999999</v>
      </c>
      <c r="K34" s="246">
        <v>9.11E-2</v>
      </c>
      <c r="L34" s="246">
        <v>5.5899999999999998E-2</v>
      </c>
      <c r="M34" s="246">
        <v>0.1094</v>
      </c>
      <c r="N34" s="246">
        <v>0.19</v>
      </c>
      <c r="O34" s="246">
        <v>0.2908</v>
      </c>
      <c r="P34" s="246">
        <v>0.27489999999999998</v>
      </c>
      <c r="Q34" s="246">
        <v>2.9399999999999999E-2</v>
      </c>
      <c r="R34" s="246">
        <v>0.40239999999999998</v>
      </c>
      <c r="S34" s="246">
        <v>4.0399999999999998E-2</v>
      </c>
      <c r="T34" s="246">
        <v>9.2700000000000005E-2</v>
      </c>
      <c r="U34" s="246">
        <v>0.13739999999999999</v>
      </c>
      <c r="V34" s="246">
        <v>0.16209999999999999</v>
      </c>
      <c r="W34" s="246">
        <v>0.14399999999999999</v>
      </c>
    </row>
    <row r="35" spans="1:23"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c r="V35" s="118"/>
      <c r="W35" s="118"/>
    </row>
    <row r="36" spans="1:23" ht="15" customHeight="1" thickTop="1">
      <c r="A36" s="605" t="s">
        <v>675</v>
      </c>
      <c r="B36" s="47"/>
      <c r="C36" s="47"/>
      <c r="D36" s="47"/>
      <c r="E36" s="47"/>
      <c r="F36" s="47"/>
      <c r="G36" s="47"/>
      <c r="H36" s="47"/>
      <c r="I36" s="47"/>
      <c r="J36" s="47"/>
      <c r="K36" s="47"/>
      <c r="L36" s="289"/>
      <c r="M36" s="289"/>
      <c r="N36" s="289"/>
      <c r="O36" s="289"/>
      <c r="P36" s="289"/>
      <c r="Q36" s="289"/>
      <c r="R36" s="289"/>
      <c r="S36" s="289"/>
      <c r="T36" s="289"/>
      <c r="U36" s="289"/>
      <c r="V36" s="289"/>
      <c r="W36" s="289"/>
    </row>
    <row r="37" spans="1:23" ht="15" customHeight="1">
      <c r="A37" s="47"/>
      <c r="B37" s="47"/>
      <c r="C37" s="47"/>
      <c r="D37" s="47"/>
      <c r="E37" s="47"/>
      <c r="F37" s="47"/>
      <c r="G37" s="47"/>
      <c r="H37" s="47"/>
      <c r="I37" s="47"/>
      <c r="J37" s="47"/>
      <c r="K37" s="47"/>
      <c r="L37" s="289"/>
      <c r="M37" s="289"/>
      <c r="N37" s="289"/>
      <c r="O37" s="289"/>
      <c r="P37" s="289"/>
      <c r="Q37" s="289"/>
      <c r="R37" s="289"/>
      <c r="S37" s="289"/>
      <c r="T37" s="289"/>
      <c r="U37" s="289"/>
      <c r="V37" s="289"/>
      <c r="W37" s="289"/>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U25"/>
  <sheetViews>
    <sheetView zoomScaleNormal="100" workbookViewId="0">
      <selection sqref="A1:U1"/>
    </sheetView>
  </sheetViews>
  <sheetFormatPr defaultRowHeight="12.75"/>
  <cols>
    <col min="1" max="1" width="37.7109375" style="33" customWidth="1"/>
    <col min="2" max="2" width="9.140625" style="607" bestFit="1" customWidth="1"/>
    <col min="3" max="4" width="9.140625" style="607" customWidth="1"/>
    <col min="5" max="17" width="7.5703125" style="607" bestFit="1" customWidth="1"/>
    <col min="18" max="18" width="6.5703125" style="607" bestFit="1" customWidth="1"/>
    <col min="19" max="19" width="7.5703125" style="607" bestFit="1" customWidth="1"/>
    <col min="20" max="20" width="6.5703125" style="607" bestFit="1" customWidth="1"/>
    <col min="21" max="21" width="7.5703125" style="37" bestFit="1" customWidth="1"/>
    <col min="22" max="258" width="9.140625" style="607"/>
    <col min="259" max="259" width="37.7109375" style="607" customWidth="1"/>
    <col min="260" max="260" width="12.85546875" style="607" customWidth="1"/>
    <col min="261" max="274" width="13" style="607" customWidth="1"/>
    <col min="275" max="514" width="9.140625" style="607"/>
    <col min="515" max="515" width="37.7109375" style="607" customWidth="1"/>
    <col min="516" max="516" width="12.85546875" style="607" customWidth="1"/>
    <col min="517" max="530" width="13" style="607" customWidth="1"/>
    <col min="531" max="770" width="9.140625" style="607"/>
    <col min="771" max="771" width="37.7109375" style="607" customWidth="1"/>
    <col min="772" max="772" width="12.85546875" style="607" customWidth="1"/>
    <col min="773" max="786" width="13" style="607" customWidth="1"/>
    <col min="787" max="1026" width="9.140625" style="607"/>
    <col min="1027" max="1027" width="37.7109375" style="607" customWidth="1"/>
    <col min="1028" max="1028" width="12.85546875" style="607" customWidth="1"/>
    <col min="1029" max="1042" width="13" style="607" customWidth="1"/>
    <col min="1043" max="1282" width="9.140625" style="607"/>
    <col min="1283" max="1283" width="37.7109375" style="607" customWidth="1"/>
    <col min="1284" max="1284" width="12.85546875" style="607" customWidth="1"/>
    <col min="1285" max="1298" width="13" style="607" customWidth="1"/>
    <col min="1299" max="1538" width="9.140625" style="607"/>
    <col min="1539" max="1539" width="37.7109375" style="607" customWidth="1"/>
    <col min="1540" max="1540" width="12.85546875" style="607" customWidth="1"/>
    <col min="1541" max="1554" width="13" style="607" customWidth="1"/>
    <col min="1555" max="1794" width="9.140625" style="607"/>
    <col min="1795" max="1795" width="37.7109375" style="607" customWidth="1"/>
    <col min="1796" max="1796" width="12.85546875" style="607" customWidth="1"/>
    <col min="1797" max="1810" width="13" style="607" customWidth="1"/>
    <col min="1811" max="2050" width="9.140625" style="607"/>
    <col min="2051" max="2051" width="37.7109375" style="607" customWidth="1"/>
    <col min="2052" max="2052" width="12.85546875" style="607" customWidth="1"/>
    <col min="2053" max="2066" width="13" style="607" customWidth="1"/>
    <col min="2067" max="2306" width="9.140625" style="607"/>
    <col min="2307" max="2307" width="37.7109375" style="607" customWidth="1"/>
    <col min="2308" max="2308" width="12.85546875" style="607" customWidth="1"/>
    <col min="2309" max="2322" width="13" style="607" customWidth="1"/>
    <col min="2323" max="2562" width="9.140625" style="607"/>
    <col min="2563" max="2563" width="37.7109375" style="607" customWidth="1"/>
    <col min="2564" max="2564" width="12.85546875" style="607" customWidth="1"/>
    <col min="2565" max="2578" width="13" style="607" customWidth="1"/>
    <col min="2579" max="2818" width="9.140625" style="607"/>
    <col min="2819" max="2819" width="37.7109375" style="607" customWidth="1"/>
    <col min="2820" max="2820" width="12.85546875" style="607" customWidth="1"/>
    <col min="2821" max="2834" width="13" style="607" customWidth="1"/>
    <col min="2835" max="3074" width="9.140625" style="607"/>
    <col min="3075" max="3075" width="37.7109375" style="607" customWidth="1"/>
    <col min="3076" max="3076" width="12.85546875" style="607" customWidth="1"/>
    <col min="3077" max="3090" width="13" style="607" customWidth="1"/>
    <col min="3091" max="3330" width="9.140625" style="607"/>
    <col min="3331" max="3331" width="37.7109375" style="607" customWidth="1"/>
    <col min="3332" max="3332" width="12.85546875" style="607" customWidth="1"/>
    <col min="3333" max="3346" width="13" style="607" customWidth="1"/>
    <col min="3347" max="3586" width="9.140625" style="607"/>
    <col min="3587" max="3587" width="37.7109375" style="607" customWidth="1"/>
    <col min="3588" max="3588" width="12.85546875" style="607" customWidth="1"/>
    <col min="3589" max="3602" width="13" style="607" customWidth="1"/>
    <col min="3603" max="3842" width="9.140625" style="607"/>
    <col min="3843" max="3843" width="37.7109375" style="607" customWidth="1"/>
    <col min="3844" max="3844" width="12.85546875" style="607" customWidth="1"/>
    <col min="3845" max="3858" width="13" style="607" customWidth="1"/>
    <col min="3859" max="4098" width="9.140625" style="607"/>
    <col min="4099" max="4099" width="37.7109375" style="607" customWidth="1"/>
    <col min="4100" max="4100" width="12.85546875" style="607" customWidth="1"/>
    <col min="4101" max="4114" width="13" style="607" customWidth="1"/>
    <col min="4115" max="4354" width="9.140625" style="607"/>
    <col min="4355" max="4355" width="37.7109375" style="607" customWidth="1"/>
    <col min="4356" max="4356" width="12.85546875" style="607" customWidth="1"/>
    <col min="4357" max="4370" width="13" style="607" customWidth="1"/>
    <col min="4371" max="4610" width="9.140625" style="607"/>
    <col min="4611" max="4611" width="37.7109375" style="607" customWidth="1"/>
    <col min="4612" max="4612" width="12.85546875" style="607" customWidth="1"/>
    <col min="4613" max="4626" width="13" style="607" customWidth="1"/>
    <col min="4627" max="4866" width="9.140625" style="607"/>
    <col min="4867" max="4867" width="37.7109375" style="607" customWidth="1"/>
    <col min="4868" max="4868" width="12.85546875" style="607" customWidth="1"/>
    <col min="4869" max="4882" width="13" style="607" customWidth="1"/>
    <col min="4883" max="5122" width="9.140625" style="607"/>
    <col min="5123" max="5123" width="37.7109375" style="607" customWidth="1"/>
    <col min="5124" max="5124" width="12.85546875" style="607" customWidth="1"/>
    <col min="5125" max="5138" width="13" style="607" customWidth="1"/>
    <col min="5139" max="5378" width="9.140625" style="607"/>
    <col min="5379" max="5379" width="37.7109375" style="607" customWidth="1"/>
    <col min="5380" max="5380" width="12.85546875" style="607" customWidth="1"/>
    <col min="5381" max="5394" width="13" style="607" customWidth="1"/>
    <col min="5395" max="5634" width="9.140625" style="607"/>
    <col min="5635" max="5635" width="37.7109375" style="607" customWidth="1"/>
    <col min="5636" max="5636" width="12.85546875" style="607" customWidth="1"/>
    <col min="5637" max="5650" width="13" style="607" customWidth="1"/>
    <col min="5651" max="5890" width="9.140625" style="607"/>
    <col min="5891" max="5891" width="37.7109375" style="607" customWidth="1"/>
    <col min="5892" max="5892" width="12.85546875" style="607" customWidth="1"/>
    <col min="5893" max="5906" width="13" style="607" customWidth="1"/>
    <col min="5907" max="6146" width="9.140625" style="607"/>
    <col min="6147" max="6147" width="37.7109375" style="607" customWidth="1"/>
    <col min="6148" max="6148" width="12.85546875" style="607" customWidth="1"/>
    <col min="6149" max="6162" width="13" style="607" customWidth="1"/>
    <col min="6163" max="6402" width="9.140625" style="607"/>
    <col min="6403" max="6403" width="37.7109375" style="607" customWidth="1"/>
    <col min="6404" max="6404" width="12.85546875" style="607" customWidth="1"/>
    <col min="6405" max="6418" width="13" style="607" customWidth="1"/>
    <col min="6419" max="6658" width="9.140625" style="607"/>
    <col min="6659" max="6659" width="37.7109375" style="607" customWidth="1"/>
    <col min="6660" max="6660" width="12.85546875" style="607" customWidth="1"/>
    <col min="6661" max="6674" width="13" style="607" customWidth="1"/>
    <col min="6675" max="6914" width="9.140625" style="607"/>
    <col min="6915" max="6915" width="37.7109375" style="607" customWidth="1"/>
    <col min="6916" max="6916" width="12.85546875" style="607" customWidth="1"/>
    <col min="6917" max="6930" width="13" style="607" customWidth="1"/>
    <col min="6931" max="7170" width="9.140625" style="607"/>
    <col min="7171" max="7171" width="37.7109375" style="607" customWidth="1"/>
    <col min="7172" max="7172" width="12.85546875" style="607" customWidth="1"/>
    <col min="7173" max="7186" width="13" style="607" customWidth="1"/>
    <col min="7187" max="7426" width="9.140625" style="607"/>
    <col min="7427" max="7427" width="37.7109375" style="607" customWidth="1"/>
    <col min="7428" max="7428" width="12.85546875" style="607" customWidth="1"/>
    <col min="7429" max="7442" width="13" style="607" customWidth="1"/>
    <col min="7443" max="7682" width="9.140625" style="607"/>
    <col min="7683" max="7683" width="37.7109375" style="607" customWidth="1"/>
    <col min="7684" max="7684" width="12.85546875" style="607" customWidth="1"/>
    <col min="7685" max="7698" width="13" style="607" customWidth="1"/>
    <col min="7699" max="7938" width="9.140625" style="607"/>
    <col min="7939" max="7939" width="37.7109375" style="607" customWidth="1"/>
    <col min="7940" max="7940" width="12.85546875" style="607" customWidth="1"/>
    <col min="7941" max="7954" width="13" style="607" customWidth="1"/>
    <col min="7955" max="8194" width="9.140625" style="607"/>
    <col min="8195" max="8195" width="37.7109375" style="607" customWidth="1"/>
    <col min="8196" max="8196" width="12.85546875" style="607" customWidth="1"/>
    <col min="8197" max="8210" width="13" style="607" customWidth="1"/>
    <col min="8211" max="8450" width="9.140625" style="607"/>
    <col min="8451" max="8451" width="37.7109375" style="607" customWidth="1"/>
    <col min="8452" max="8452" width="12.85546875" style="607" customWidth="1"/>
    <col min="8453" max="8466" width="13" style="607" customWidth="1"/>
    <col min="8467" max="8706" width="9.140625" style="607"/>
    <col min="8707" max="8707" width="37.7109375" style="607" customWidth="1"/>
    <col min="8708" max="8708" width="12.85546875" style="607" customWidth="1"/>
    <col min="8709" max="8722" width="13" style="607" customWidth="1"/>
    <col min="8723" max="8962" width="9.140625" style="607"/>
    <col min="8963" max="8963" width="37.7109375" style="607" customWidth="1"/>
    <col min="8964" max="8964" width="12.85546875" style="607" customWidth="1"/>
    <col min="8965" max="8978" width="13" style="607" customWidth="1"/>
    <col min="8979" max="9218" width="9.140625" style="607"/>
    <col min="9219" max="9219" width="37.7109375" style="607" customWidth="1"/>
    <col min="9220" max="9220" width="12.85546875" style="607" customWidth="1"/>
    <col min="9221" max="9234" width="13" style="607" customWidth="1"/>
    <col min="9235" max="9474" width="9.140625" style="607"/>
    <col min="9475" max="9475" width="37.7109375" style="607" customWidth="1"/>
    <col min="9476" max="9476" width="12.85546875" style="607" customWidth="1"/>
    <col min="9477" max="9490" width="13" style="607" customWidth="1"/>
    <col min="9491" max="9730" width="9.140625" style="607"/>
    <col min="9731" max="9731" width="37.7109375" style="607" customWidth="1"/>
    <col min="9732" max="9732" width="12.85546875" style="607" customWidth="1"/>
    <col min="9733" max="9746" width="13" style="607" customWidth="1"/>
    <col min="9747" max="9986" width="9.140625" style="607"/>
    <col min="9987" max="9987" width="37.7109375" style="607" customWidth="1"/>
    <col min="9988" max="9988" width="12.85546875" style="607" customWidth="1"/>
    <col min="9989" max="10002" width="13" style="607" customWidth="1"/>
    <col min="10003" max="10242" width="9.140625" style="607"/>
    <col min="10243" max="10243" width="37.7109375" style="607" customWidth="1"/>
    <col min="10244" max="10244" width="12.85546875" style="607" customWidth="1"/>
    <col min="10245" max="10258" width="13" style="607" customWidth="1"/>
    <col min="10259" max="10498" width="9.140625" style="607"/>
    <col min="10499" max="10499" width="37.7109375" style="607" customWidth="1"/>
    <col min="10500" max="10500" width="12.85546875" style="607" customWidth="1"/>
    <col min="10501" max="10514" width="13" style="607" customWidth="1"/>
    <col min="10515" max="10754" width="9.140625" style="607"/>
    <col min="10755" max="10755" width="37.7109375" style="607" customWidth="1"/>
    <col min="10756" max="10756" width="12.85546875" style="607" customWidth="1"/>
    <col min="10757" max="10770" width="13" style="607" customWidth="1"/>
    <col min="10771" max="11010" width="9.140625" style="607"/>
    <col min="11011" max="11011" width="37.7109375" style="607" customWidth="1"/>
    <col min="11012" max="11012" width="12.85546875" style="607" customWidth="1"/>
    <col min="11013" max="11026" width="13" style="607" customWidth="1"/>
    <col min="11027" max="11266" width="9.140625" style="607"/>
    <col min="11267" max="11267" width="37.7109375" style="607" customWidth="1"/>
    <col min="11268" max="11268" width="12.85546875" style="607" customWidth="1"/>
    <col min="11269" max="11282" width="13" style="607" customWidth="1"/>
    <col min="11283" max="11522" width="9.140625" style="607"/>
    <col min="11523" max="11523" width="37.7109375" style="607" customWidth="1"/>
    <col min="11524" max="11524" width="12.85546875" style="607" customWidth="1"/>
    <col min="11525" max="11538" width="13" style="607" customWidth="1"/>
    <col min="11539" max="11778" width="9.140625" style="607"/>
    <col min="11779" max="11779" width="37.7109375" style="607" customWidth="1"/>
    <col min="11780" max="11780" width="12.85546875" style="607" customWidth="1"/>
    <col min="11781" max="11794" width="13" style="607" customWidth="1"/>
    <col min="11795" max="12034" width="9.140625" style="607"/>
    <col min="12035" max="12035" width="37.7109375" style="607" customWidth="1"/>
    <col min="12036" max="12036" width="12.85546875" style="607" customWidth="1"/>
    <col min="12037" max="12050" width="13" style="607" customWidth="1"/>
    <col min="12051" max="12290" width="9.140625" style="607"/>
    <col min="12291" max="12291" width="37.7109375" style="607" customWidth="1"/>
    <col min="12292" max="12292" width="12.85546875" style="607" customWidth="1"/>
    <col min="12293" max="12306" width="13" style="607" customWidth="1"/>
    <col min="12307" max="12546" width="9.140625" style="607"/>
    <col min="12547" max="12547" width="37.7109375" style="607" customWidth="1"/>
    <col min="12548" max="12548" width="12.85546875" style="607" customWidth="1"/>
    <col min="12549" max="12562" width="13" style="607" customWidth="1"/>
    <col min="12563" max="12802" width="9.140625" style="607"/>
    <col min="12803" max="12803" width="37.7109375" style="607" customWidth="1"/>
    <col min="12804" max="12804" width="12.85546875" style="607" customWidth="1"/>
    <col min="12805" max="12818" width="13" style="607" customWidth="1"/>
    <col min="12819" max="13058" width="9.140625" style="607"/>
    <col min="13059" max="13059" width="37.7109375" style="607" customWidth="1"/>
    <col min="13060" max="13060" width="12.85546875" style="607" customWidth="1"/>
    <col min="13061" max="13074" width="13" style="607" customWidth="1"/>
    <col min="13075" max="13314" width="9.140625" style="607"/>
    <col min="13315" max="13315" width="37.7109375" style="607" customWidth="1"/>
    <col min="13316" max="13316" width="12.85546875" style="607" customWidth="1"/>
    <col min="13317" max="13330" width="13" style="607" customWidth="1"/>
    <col min="13331" max="13570" width="9.140625" style="607"/>
    <col min="13571" max="13571" width="37.7109375" style="607" customWidth="1"/>
    <col min="13572" max="13572" width="12.85546875" style="607" customWidth="1"/>
    <col min="13573" max="13586" width="13" style="607" customWidth="1"/>
    <col min="13587" max="13826" width="9.140625" style="607"/>
    <col min="13827" max="13827" width="37.7109375" style="607" customWidth="1"/>
    <col min="13828" max="13828" width="12.85546875" style="607" customWidth="1"/>
    <col min="13829" max="13842" width="13" style="607" customWidth="1"/>
    <col min="13843" max="14082" width="9.140625" style="607"/>
    <col min="14083" max="14083" width="37.7109375" style="607" customWidth="1"/>
    <col min="14084" max="14084" width="12.85546875" style="607" customWidth="1"/>
    <col min="14085" max="14098" width="13" style="607" customWidth="1"/>
    <col min="14099" max="14338" width="9.140625" style="607"/>
    <col min="14339" max="14339" width="37.7109375" style="607" customWidth="1"/>
    <col min="14340" max="14340" width="12.85546875" style="607" customWidth="1"/>
    <col min="14341" max="14354" width="13" style="607" customWidth="1"/>
    <col min="14355" max="14594" width="9.140625" style="607"/>
    <col min="14595" max="14595" width="37.7109375" style="607" customWidth="1"/>
    <col min="14596" max="14596" width="12.85546875" style="607" customWidth="1"/>
    <col min="14597" max="14610" width="13" style="607" customWidth="1"/>
    <col min="14611" max="14850" width="9.140625" style="607"/>
    <col min="14851" max="14851" width="37.7109375" style="607" customWidth="1"/>
    <col min="14852" max="14852" width="12.85546875" style="607" customWidth="1"/>
    <col min="14853" max="14866" width="13" style="607" customWidth="1"/>
    <col min="14867" max="15106" width="9.140625" style="607"/>
    <col min="15107" max="15107" width="37.7109375" style="607" customWidth="1"/>
    <col min="15108" max="15108" width="12.85546875" style="607" customWidth="1"/>
    <col min="15109" max="15122" width="13" style="607" customWidth="1"/>
    <col min="15123" max="15362" width="9.140625" style="607"/>
    <col min="15363" max="15363" width="37.7109375" style="607" customWidth="1"/>
    <col min="15364" max="15364" width="12.85546875" style="607" customWidth="1"/>
    <col min="15365" max="15378" width="13" style="607" customWidth="1"/>
    <col min="15379" max="15618" width="9.140625" style="607"/>
    <col min="15619" max="15619" width="37.7109375" style="607" customWidth="1"/>
    <col min="15620" max="15620" width="12.85546875" style="607" customWidth="1"/>
    <col min="15621" max="15634" width="13" style="607" customWidth="1"/>
    <col min="15635" max="15874" width="9.140625" style="607"/>
    <col min="15875" max="15875" width="37.7109375" style="607" customWidth="1"/>
    <col min="15876" max="15876" width="12.85546875" style="607" customWidth="1"/>
    <col min="15877" max="15890" width="13" style="607" customWidth="1"/>
    <col min="15891" max="16130" width="9.140625" style="607"/>
    <col min="16131" max="16131" width="37.7109375" style="607" customWidth="1"/>
    <col min="16132" max="16132" width="12.85546875" style="607" customWidth="1"/>
    <col min="16133" max="16146" width="13" style="607" customWidth="1"/>
    <col min="16147" max="16384" width="9.140625" style="607"/>
  </cols>
  <sheetData>
    <row r="1" spans="1:21" s="28" customFormat="1" ht="30" customHeight="1">
      <c r="A1" s="734" t="s">
        <v>956</v>
      </c>
      <c r="B1" s="734"/>
      <c r="C1" s="734"/>
      <c r="D1" s="734"/>
      <c r="E1" s="734"/>
      <c r="F1" s="734"/>
      <c r="G1" s="734"/>
      <c r="H1" s="734"/>
      <c r="I1" s="734"/>
      <c r="J1" s="734"/>
      <c r="K1" s="734"/>
      <c r="L1" s="734"/>
      <c r="M1" s="734"/>
      <c r="N1" s="734"/>
      <c r="O1" s="734"/>
      <c r="P1" s="734"/>
      <c r="Q1" s="734"/>
      <c r="R1" s="734"/>
      <c r="S1" s="734"/>
      <c r="T1" s="734"/>
      <c r="U1" s="734"/>
    </row>
    <row r="2" spans="1:21" s="28" customFormat="1" ht="15" customHeight="1">
      <c r="A2" s="735" t="s">
        <v>676</v>
      </c>
      <c r="B2" s="735"/>
      <c r="C2" s="735"/>
      <c r="D2" s="735"/>
      <c r="E2" s="735"/>
      <c r="F2" s="735"/>
      <c r="G2" s="735"/>
      <c r="H2" s="735"/>
      <c r="I2" s="735"/>
      <c r="J2" s="735"/>
      <c r="K2" s="735"/>
      <c r="L2" s="735"/>
      <c r="M2" s="735"/>
      <c r="N2" s="735"/>
      <c r="O2" s="735"/>
      <c r="P2" s="735"/>
      <c r="Q2" s="735"/>
      <c r="R2" s="735"/>
      <c r="S2" s="735"/>
      <c r="T2" s="735"/>
      <c r="U2" s="735"/>
    </row>
    <row r="3" spans="1:21" s="28" customFormat="1" ht="15" customHeight="1">
      <c r="A3" s="747" t="s">
        <v>1512</v>
      </c>
      <c r="B3" s="747"/>
      <c r="C3" s="747"/>
      <c r="D3" s="747"/>
      <c r="E3" s="747"/>
      <c r="F3" s="747"/>
      <c r="G3" s="747"/>
      <c r="H3" s="747"/>
      <c r="I3" s="747"/>
      <c r="J3" s="747"/>
      <c r="K3" s="747"/>
      <c r="L3" s="747"/>
      <c r="M3" s="747"/>
      <c r="N3" s="747"/>
      <c r="O3" s="747"/>
      <c r="P3" s="747"/>
      <c r="Q3" s="747"/>
      <c r="R3" s="747"/>
      <c r="S3" s="747"/>
      <c r="T3" s="747"/>
      <c r="U3" s="747"/>
    </row>
    <row r="4" spans="1:21" s="29" customFormat="1" ht="30" customHeight="1">
      <c r="A4" s="736" t="s">
        <v>508</v>
      </c>
      <c r="B4" s="736"/>
      <c r="C4" s="736"/>
      <c r="D4" s="736"/>
      <c r="E4" s="736"/>
      <c r="F4" s="736"/>
      <c r="G4" s="736"/>
      <c r="H4" s="736"/>
      <c r="I4" s="736"/>
      <c r="J4" s="736"/>
      <c r="K4" s="736"/>
      <c r="L4" s="736"/>
      <c r="M4" s="736"/>
      <c r="N4" s="736"/>
      <c r="O4" s="736"/>
      <c r="P4" s="736"/>
      <c r="Q4" s="736"/>
      <c r="R4" s="736"/>
      <c r="S4" s="736"/>
      <c r="T4" s="736"/>
      <c r="U4" s="736"/>
    </row>
    <row r="5" spans="1:21" ht="3.75" customHeight="1">
      <c r="A5" s="125"/>
      <c r="B5" s="47"/>
      <c r="C5" s="47"/>
      <c r="D5" s="47"/>
      <c r="E5" s="126"/>
      <c r="F5" s="126"/>
      <c r="G5" s="126"/>
      <c r="H5" s="126"/>
      <c r="I5" s="126"/>
      <c r="J5" s="126"/>
      <c r="K5" s="47"/>
      <c r="L5" s="47"/>
      <c r="M5" s="47"/>
      <c r="N5" s="282"/>
      <c r="O5" s="282"/>
      <c r="P5" s="47"/>
      <c r="Q5" s="47"/>
      <c r="R5" s="47"/>
      <c r="S5" s="47"/>
      <c r="T5" s="47"/>
      <c r="U5" s="47"/>
    </row>
    <row r="6" spans="1:21" ht="30" customHeight="1">
      <c r="A6" s="299"/>
      <c r="B6" s="300" t="s">
        <v>65</v>
      </c>
      <c r="C6" s="300" t="s">
        <v>66</v>
      </c>
      <c r="D6" s="300" t="s">
        <v>67</v>
      </c>
      <c r="E6" s="300" t="s">
        <v>68</v>
      </c>
      <c r="F6" s="300" t="s">
        <v>69</v>
      </c>
      <c r="G6" s="300" t="s">
        <v>70</v>
      </c>
      <c r="H6" s="300" t="s">
        <v>71</v>
      </c>
      <c r="I6" s="300" t="s">
        <v>72</v>
      </c>
      <c r="J6" s="300" t="s">
        <v>73</v>
      </c>
      <c r="K6" s="300" t="s">
        <v>74</v>
      </c>
      <c r="L6" s="300" t="s">
        <v>75</v>
      </c>
      <c r="M6" s="300" t="s">
        <v>76</v>
      </c>
      <c r="N6" s="300" t="s">
        <v>77</v>
      </c>
      <c r="O6" s="300" t="s">
        <v>78</v>
      </c>
      <c r="P6" s="300" t="s">
        <v>79</v>
      </c>
      <c r="Q6" s="300" t="s">
        <v>80</v>
      </c>
      <c r="R6" s="300" t="s">
        <v>81</v>
      </c>
      <c r="S6" s="300" t="s">
        <v>82</v>
      </c>
      <c r="T6" s="300" t="s">
        <v>83</v>
      </c>
      <c r="U6" s="300" t="s">
        <v>84</v>
      </c>
    </row>
    <row r="7" spans="1:21" ht="15" customHeight="1">
      <c r="A7" s="71" t="s">
        <v>678</v>
      </c>
      <c r="B7" s="126">
        <v>1205828.87249</v>
      </c>
      <c r="C7" s="126">
        <v>709501.00650000002</v>
      </c>
      <c r="D7" s="126">
        <v>307436.29297000001</v>
      </c>
      <c r="E7" s="126">
        <v>84237.905430000013</v>
      </c>
      <c r="F7" s="126">
        <v>187211.62287999998</v>
      </c>
      <c r="G7" s="126">
        <v>299154.76082999998</v>
      </c>
      <c r="H7" s="126">
        <v>177212.10155000002</v>
      </c>
      <c r="I7" s="126">
        <v>167507.65699000002</v>
      </c>
      <c r="J7" s="126">
        <v>156266.97947999998</v>
      </c>
      <c r="K7" s="126">
        <v>130533.09894</v>
      </c>
      <c r="L7" s="126">
        <v>93763.235690000001</v>
      </c>
      <c r="M7" s="126">
        <v>59203.135590000005</v>
      </c>
      <c r="N7" s="126">
        <v>234253.64134999999</v>
      </c>
      <c r="O7" s="126">
        <v>118680.88668000001</v>
      </c>
      <c r="P7" s="126">
        <v>66978.302630000006</v>
      </c>
      <c r="Q7" s="126">
        <v>54680.526770000004</v>
      </c>
      <c r="R7" s="126">
        <v>87123.718709999986</v>
      </c>
      <c r="S7" s="126">
        <v>178294.78904</v>
      </c>
      <c r="T7" s="126">
        <v>60123.613090000006</v>
      </c>
      <c r="U7" s="126">
        <v>273329.63498000003</v>
      </c>
    </row>
    <row r="8" spans="1:21" ht="15" customHeight="1">
      <c r="A8" s="71" t="s">
        <v>679</v>
      </c>
      <c r="B8" s="126">
        <v>29054.267250000001</v>
      </c>
      <c r="C8" s="126">
        <v>8747.3912799999998</v>
      </c>
      <c r="D8" s="126">
        <v>4937.6581999999999</v>
      </c>
      <c r="E8" s="126">
        <v>1836.33051</v>
      </c>
      <c r="F8" s="126">
        <v>1219.55566</v>
      </c>
      <c r="G8" s="126">
        <v>3479.7463700000003</v>
      </c>
      <c r="H8" s="126">
        <v>2219.8925399999998</v>
      </c>
      <c r="I8" s="126">
        <v>1433.0442700000001</v>
      </c>
      <c r="J8" s="126">
        <v>818.76531</v>
      </c>
      <c r="K8" s="126">
        <v>1348.3528600000002</v>
      </c>
      <c r="L8" s="126">
        <v>1594.73054</v>
      </c>
      <c r="M8" s="126">
        <v>564.98209999999995</v>
      </c>
      <c r="N8" s="126">
        <v>3818.7647299999999</v>
      </c>
      <c r="O8" s="126">
        <v>1387.2011399999999</v>
      </c>
      <c r="P8" s="126">
        <v>437.07623999999998</v>
      </c>
      <c r="Q8" s="126">
        <v>865.15472999999997</v>
      </c>
      <c r="R8" s="126">
        <v>607.02778000000001</v>
      </c>
      <c r="S8" s="126">
        <v>4018.9012900000002</v>
      </c>
      <c r="T8" s="126">
        <v>684.25777000000005</v>
      </c>
      <c r="U8" s="126">
        <v>2954.9957899999999</v>
      </c>
    </row>
    <row r="9" spans="1:21" ht="15" customHeight="1">
      <c r="A9" s="71" t="s">
        <v>680</v>
      </c>
      <c r="B9" s="126">
        <v>17725.054179999999</v>
      </c>
      <c r="C9" s="126">
        <v>20018.613570000001</v>
      </c>
      <c r="D9" s="126">
        <v>13958.249760000001</v>
      </c>
      <c r="E9" s="126">
        <v>2182.6642099999999</v>
      </c>
      <c r="F9" s="126">
        <v>9703.7736600000007</v>
      </c>
      <c r="G9" s="126">
        <v>8307.0650900000001</v>
      </c>
      <c r="H9" s="126">
        <v>3047.6063399999998</v>
      </c>
      <c r="I9" s="126">
        <v>2762.7381399999999</v>
      </c>
      <c r="J9" s="126">
        <v>365.74094000000002</v>
      </c>
      <c r="K9" s="126">
        <v>175.44785999999999</v>
      </c>
      <c r="L9" s="126">
        <v>938.78013999999996</v>
      </c>
      <c r="M9" s="126">
        <v>1051.2039199999999</v>
      </c>
      <c r="N9" s="126">
        <v>2871.9512300000001</v>
      </c>
      <c r="O9" s="126">
        <v>1282.7697900000001</v>
      </c>
      <c r="P9" s="126">
        <v>1043.70777</v>
      </c>
      <c r="Q9" s="126">
        <v>305.21665000000002</v>
      </c>
      <c r="R9" s="126">
        <v>1018.52099</v>
      </c>
      <c r="S9" s="126">
        <v>1441.88075</v>
      </c>
      <c r="T9" s="126">
        <v>120.51646000000001</v>
      </c>
      <c r="U9" s="126">
        <v>2379.44875</v>
      </c>
    </row>
    <row r="10" spans="1:21" ht="15" customHeight="1">
      <c r="A10" s="71" t="s">
        <v>681</v>
      </c>
      <c r="B10" s="126">
        <v>1819.8418799999999</v>
      </c>
      <c r="C10" s="126">
        <v>891.86494999999991</v>
      </c>
      <c r="D10" s="126">
        <v>661.26837</v>
      </c>
      <c r="E10" s="126">
        <v>180.77021999999999</v>
      </c>
      <c r="F10" s="126">
        <v>311.31902000000002</v>
      </c>
      <c r="G10" s="126">
        <v>271.50968999999998</v>
      </c>
      <c r="H10" s="126">
        <v>110.70435999999999</v>
      </c>
      <c r="I10" s="126">
        <v>129.69331</v>
      </c>
      <c r="J10" s="126">
        <v>15.24376</v>
      </c>
      <c r="K10" s="126">
        <v>9.1673999999999989</v>
      </c>
      <c r="L10" s="126">
        <v>54.879529999999995</v>
      </c>
      <c r="M10" s="126">
        <v>36.876280000000001</v>
      </c>
      <c r="N10" s="126">
        <v>144.04014000000001</v>
      </c>
      <c r="O10" s="126">
        <v>54.407739999999997</v>
      </c>
      <c r="P10" s="126">
        <v>33.523609999999998</v>
      </c>
      <c r="Q10" s="126">
        <v>17.278419999999997</v>
      </c>
      <c r="R10" s="126">
        <v>36.693129999999996</v>
      </c>
      <c r="S10" s="126">
        <v>82.729160000000007</v>
      </c>
      <c r="T10" s="126">
        <v>5.1573100000000007</v>
      </c>
      <c r="U10" s="126">
        <v>103.94583</v>
      </c>
    </row>
    <row r="11" spans="1:21" ht="15" customHeight="1">
      <c r="A11" s="71" t="s">
        <v>682</v>
      </c>
      <c r="B11" s="126">
        <v>4447.9476199999999</v>
      </c>
      <c r="C11" s="126">
        <v>8076.3274299999994</v>
      </c>
      <c r="D11" s="126">
        <v>3864.92805</v>
      </c>
      <c r="E11" s="126">
        <v>936.11034999999993</v>
      </c>
      <c r="F11" s="126">
        <v>2482.0443</v>
      </c>
      <c r="G11" s="126">
        <v>1804.19229</v>
      </c>
      <c r="H11" s="126">
        <v>1090.8036299999999</v>
      </c>
      <c r="I11" s="126">
        <v>1505.89798</v>
      </c>
      <c r="J11" s="126">
        <v>23.287740000000003</v>
      </c>
      <c r="K11" s="126">
        <v>236.53158999999999</v>
      </c>
      <c r="L11" s="126">
        <v>1106.70784</v>
      </c>
      <c r="M11" s="126">
        <v>762.14258999999993</v>
      </c>
      <c r="N11" s="126">
        <v>2348.5220399999998</v>
      </c>
      <c r="O11" s="126">
        <v>290.84505000000001</v>
      </c>
      <c r="P11" s="126">
        <v>8.5084300000000006</v>
      </c>
      <c r="Q11" s="126">
        <v>113.72412</v>
      </c>
      <c r="R11" s="126">
        <v>658.25445999999999</v>
      </c>
      <c r="S11" s="126">
        <v>528.38433999999995</v>
      </c>
      <c r="T11" s="126">
        <v>0</v>
      </c>
      <c r="U11" s="126">
        <v>122.75605</v>
      </c>
    </row>
    <row r="12" spans="1:21" ht="15" customHeight="1">
      <c r="A12" s="71" t="s">
        <v>683</v>
      </c>
      <c r="B12" s="126">
        <v>758.80607999999995</v>
      </c>
      <c r="C12" s="126">
        <v>1200.1197999999999</v>
      </c>
      <c r="D12" s="126">
        <v>421.93383</v>
      </c>
      <c r="E12" s="126">
        <v>161.917</v>
      </c>
      <c r="F12" s="126">
        <v>357.00569000000002</v>
      </c>
      <c r="G12" s="126">
        <v>268.99953000000005</v>
      </c>
      <c r="H12" s="126">
        <v>132.86762999999999</v>
      </c>
      <c r="I12" s="126">
        <v>215.86085</v>
      </c>
      <c r="J12" s="126">
        <v>4.6575500000000005</v>
      </c>
      <c r="K12" s="126">
        <v>38.172830000000005</v>
      </c>
      <c r="L12" s="126">
        <v>145.46825000000001</v>
      </c>
      <c r="M12" s="126">
        <v>77.992630000000005</v>
      </c>
      <c r="N12" s="126">
        <v>330.38574</v>
      </c>
      <c r="O12" s="126">
        <v>42.124389999999998</v>
      </c>
      <c r="P12" s="126">
        <v>1.7016900000000001</v>
      </c>
      <c r="Q12" s="126">
        <v>22.744820000000001</v>
      </c>
      <c r="R12" s="126">
        <v>99.160789999999992</v>
      </c>
      <c r="S12" s="126">
        <v>105.67686</v>
      </c>
      <c r="T12" s="126">
        <v>0</v>
      </c>
      <c r="U12" s="126">
        <v>24.551209999999998</v>
      </c>
    </row>
    <row r="13" spans="1:21" ht="15" customHeight="1">
      <c r="A13" s="71" t="s">
        <v>684</v>
      </c>
      <c r="B13" s="126">
        <v>5985.7589900000003</v>
      </c>
      <c r="C13" s="126">
        <v>2816.8164200000001</v>
      </c>
      <c r="D13" s="126">
        <v>1216.88258</v>
      </c>
      <c r="E13" s="126">
        <v>240.81082000000001</v>
      </c>
      <c r="F13" s="126">
        <v>714.79354000000001</v>
      </c>
      <c r="G13" s="126">
        <v>191.73</v>
      </c>
      <c r="H13" s="126">
        <v>12.74884</v>
      </c>
      <c r="I13" s="126">
        <v>194.01751000000002</v>
      </c>
      <c r="J13" s="126">
        <v>0</v>
      </c>
      <c r="K13" s="126">
        <v>2.5742099999999999</v>
      </c>
      <c r="L13" s="126">
        <v>252.82827</v>
      </c>
      <c r="M13" s="126">
        <v>0</v>
      </c>
      <c r="N13" s="126">
        <v>434.0016</v>
      </c>
      <c r="O13" s="126">
        <v>933.59071999999992</v>
      </c>
      <c r="P13" s="126">
        <v>0</v>
      </c>
      <c r="Q13" s="126">
        <v>16.42052</v>
      </c>
      <c r="R13" s="126">
        <v>21.016110000000001</v>
      </c>
      <c r="S13" s="126">
        <v>67.991720000000001</v>
      </c>
      <c r="T13" s="126">
        <v>0</v>
      </c>
      <c r="U13" s="126">
        <v>56.949739999999998</v>
      </c>
    </row>
    <row r="14" spans="1:21" ht="15" customHeight="1">
      <c r="A14" s="71" t="s">
        <v>685</v>
      </c>
      <c r="B14" s="126">
        <v>1712.7164499999999</v>
      </c>
      <c r="C14" s="126">
        <v>989.74489000000005</v>
      </c>
      <c r="D14" s="126">
        <v>363.38335999999998</v>
      </c>
      <c r="E14" s="126">
        <v>93.985869999999991</v>
      </c>
      <c r="F14" s="126">
        <v>196.76892999999998</v>
      </c>
      <c r="G14" s="126">
        <v>59.219919999999995</v>
      </c>
      <c r="H14" s="126">
        <v>6.3744300000000003</v>
      </c>
      <c r="I14" s="126">
        <v>80.605609999999999</v>
      </c>
      <c r="J14" s="126">
        <v>0</v>
      </c>
      <c r="K14" s="126">
        <v>1.28711</v>
      </c>
      <c r="L14" s="126">
        <v>74.168130000000005</v>
      </c>
      <c r="M14" s="126">
        <v>0</v>
      </c>
      <c r="N14" s="126">
        <v>217.00081</v>
      </c>
      <c r="O14" s="126">
        <v>343.65368000000001</v>
      </c>
      <c r="P14" s="126">
        <v>0</v>
      </c>
      <c r="Q14" s="126">
        <v>8.2102599999999999</v>
      </c>
      <c r="R14" s="126">
        <v>7.6659899999999999</v>
      </c>
      <c r="S14" s="126">
        <v>33.99586</v>
      </c>
      <c r="T14" s="126">
        <v>0</v>
      </c>
      <c r="U14" s="126">
        <v>28.474880000000002</v>
      </c>
    </row>
    <row r="15" spans="1:21" ht="15" customHeight="1">
      <c r="A15" s="71" t="s">
        <v>686</v>
      </c>
      <c r="B15" s="126">
        <v>2109.4034999999999</v>
      </c>
      <c r="C15" s="126">
        <v>2785.0454599999998</v>
      </c>
      <c r="D15" s="126">
        <v>272.86273999999997</v>
      </c>
      <c r="E15" s="126">
        <v>636.94077000000004</v>
      </c>
      <c r="F15" s="126">
        <v>519.14078000000006</v>
      </c>
      <c r="G15" s="126">
        <v>574.65923999999995</v>
      </c>
      <c r="H15" s="126">
        <v>244.04392000000001</v>
      </c>
      <c r="I15" s="126">
        <v>667.02356000000009</v>
      </c>
      <c r="J15" s="126">
        <v>6.8330299999999999</v>
      </c>
      <c r="K15" s="126">
        <v>92.849609999999998</v>
      </c>
      <c r="L15" s="126">
        <v>510.73840000000001</v>
      </c>
      <c r="M15" s="126">
        <v>32.915910000000004</v>
      </c>
      <c r="N15" s="126">
        <v>63.26041</v>
      </c>
      <c r="O15" s="126">
        <v>361.23508000000004</v>
      </c>
      <c r="P15" s="126">
        <v>14.585930000000001</v>
      </c>
      <c r="Q15" s="126">
        <v>196.15778</v>
      </c>
      <c r="R15" s="126">
        <v>251.50854999999999</v>
      </c>
      <c r="S15" s="126">
        <v>118.92608</v>
      </c>
      <c r="T15" s="126">
        <v>5.4339599999999999</v>
      </c>
      <c r="U15" s="126">
        <v>1265.2007100000001</v>
      </c>
    </row>
    <row r="16" spans="1:21" ht="15" customHeight="1">
      <c r="A16" s="71" t="s">
        <v>687</v>
      </c>
      <c r="B16" s="126">
        <v>1672.6144299999999</v>
      </c>
      <c r="C16" s="126">
        <v>1811.48785</v>
      </c>
      <c r="D16" s="126">
        <v>218.29019</v>
      </c>
      <c r="E16" s="126">
        <v>399.02883000000003</v>
      </c>
      <c r="F16" s="126">
        <v>326.58150000000001</v>
      </c>
      <c r="G16" s="126">
        <v>387.90982000000002</v>
      </c>
      <c r="H16" s="126">
        <v>109.89125</v>
      </c>
      <c r="I16" s="126">
        <v>486.56733000000003</v>
      </c>
      <c r="J16" s="126">
        <v>5.4664200000000003</v>
      </c>
      <c r="K16" s="126">
        <v>74.279690000000002</v>
      </c>
      <c r="L16" s="126">
        <v>257.82345000000004</v>
      </c>
      <c r="M16" s="126">
        <v>26.332729999999998</v>
      </c>
      <c r="N16" s="126">
        <v>50.608330000000002</v>
      </c>
      <c r="O16" s="126">
        <v>260.72881000000001</v>
      </c>
      <c r="P16" s="126">
        <v>11.66874</v>
      </c>
      <c r="Q16" s="126">
        <v>154.08682999999999</v>
      </c>
      <c r="R16" s="126">
        <v>183.87360000000001</v>
      </c>
      <c r="S16" s="126">
        <v>95.140860000000004</v>
      </c>
      <c r="T16" s="126">
        <v>4.3471700000000002</v>
      </c>
      <c r="U16" s="126">
        <v>704.62306000000001</v>
      </c>
    </row>
    <row r="17" spans="1:21" ht="15" customHeight="1">
      <c r="A17" s="71" t="s">
        <v>688</v>
      </c>
      <c r="B17" s="126">
        <v>45080.313740000005</v>
      </c>
      <c r="C17" s="126">
        <v>25843.366969999999</v>
      </c>
      <c r="D17" s="126">
        <v>15269.342560000001</v>
      </c>
      <c r="E17" s="126">
        <v>6701.7307199999996</v>
      </c>
      <c r="F17" s="126">
        <v>3660.9473800000001</v>
      </c>
      <c r="G17" s="126">
        <v>19363.723129999998</v>
      </c>
      <c r="H17" s="126">
        <v>7690.11895</v>
      </c>
      <c r="I17" s="126">
        <v>7998.4902300000003</v>
      </c>
      <c r="J17" s="126">
        <v>4459.38861</v>
      </c>
      <c r="K17" s="126">
        <v>1969.0323999999998</v>
      </c>
      <c r="L17" s="126">
        <v>3445.4195</v>
      </c>
      <c r="M17" s="126">
        <v>1049.12481</v>
      </c>
      <c r="N17" s="126">
        <v>4665.6285599999992</v>
      </c>
      <c r="O17" s="126">
        <v>3983.8315499999999</v>
      </c>
      <c r="P17" s="126">
        <v>2164.13067</v>
      </c>
      <c r="Q17" s="126">
        <v>1683.35214</v>
      </c>
      <c r="R17" s="126">
        <v>4477.2734400000008</v>
      </c>
      <c r="S17" s="126">
        <v>2377.5306</v>
      </c>
      <c r="T17" s="126">
        <v>333.95254999999997</v>
      </c>
      <c r="U17" s="126">
        <v>3834.5109300000004</v>
      </c>
    </row>
    <row r="18" spans="1:21" ht="15" customHeight="1">
      <c r="A18" s="71" t="s">
        <v>689</v>
      </c>
      <c r="B18" s="126">
        <v>31259.506809999999</v>
      </c>
      <c r="C18" s="126">
        <v>21286.403690000003</v>
      </c>
      <c r="D18" s="126">
        <v>9756.6748299999999</v>
      </c>
      <c r="E18" s="126">
        <v>5085.7922400000007</v>
      </c>
      <c r="F18" s="126">
        <v>2786.5394500000002</v>
      </c>
      <c r="G18" s="126">
        <v>13479.87866</v>
      </c>
      <c r="H18" s="126">
        <v>4868.1730199999993</v>
      </c>
      <c r="I18" s="126">
        <v>5207.4149200000002</v>
      </c>
      <c r="J18" s="126">
        <v>3888.7302799999998</v>
      </c>
      <c r="K18" s="126">
        <v>1577.9533300000001</v>
      </c>
      <c r="L18" s="126">
        <v>2719.4121800000003</v>
      </c>
      <c r="M18" s="126">
        <v>682.22103000000004</v>
      </c>
      <c r="N18" s="126">
        <v>3937.86591</v>
      </c>
      <c r="O18" s="126">
        <v>3281.9240499999996</v>
      </c>
      <c r="P18" s="126">
        <v>1553.2607499999999</v>
      </c>
      <c r="Q18" s="126">
        <v>1556.1902500000001</v>
      </c>
      <c r="R18" s="126">
        <v>3224.37104</v>
      </c>
      <c r="S18" s="126">
        <v>2359.4447500000001</v>
      </c>
      <c r="T18" s="126">
        <v>250.66079000000002</v>
      </c>
      <c r="U18" s="126">
        <v>3603.4449</v>
      </c>
    </row>
    <row r="19" spans="1:21" ht="15" customHeight="1">
      <c r="A19" s="302" t="s">
        <v>690</v>
      </c>
      <c r="B19" s="303">
        <v>1281177.3505199999</v>
      </c>
      <c r="C19" s="303">
        <v>769041.17635000008</v>
      </c>
      <c r="D19" s="303">
        <v>342018.55865999998</v>
      </c>
      <c r="E19" s="303">
        <v>94936.162300000025</v>
      </c>
      <c r="F19" s="303">
        <v>204292.32253999999</v>
      </c>
      <c r="G19" s="303">
        <v>329396.13057999994</v>
      </c>
      <c r="H19" s="303">
        <v>189297.42323000001</v>
      </c>
      <c r="I19" s="303">
        <v>180635.82441000003</v>
      </c>
      <c r="J19" s="303">
        <v>161122.22979999997</v>
      </c>
      <c r="K19" s="303">
        <v>133009.53461</v>
      </c>
      <c r="L19" s="303">
        <v>100017.70984000001</v>
      </c>
      <c r="M19" s="303">
        <v>62098.522820000013</v>
      </c>
      <c r="N19" s="303">
        <v>244637.00519</v>
      </c>
      <c r="O19" s="303">
        <v>125533.15887000001</v>
      </c>
      <c r="P19" s="303">
        <v>70209.235430000001</v>
      </c>
      <c r="Q19" s="303">
        <v>56995.397980000009</v>
      </c>
      <c r="R19" s="303">
        <v>93550.292259999987</v>
      </c>
      <c r="S19" s="303">
        <v>182829.50253</v>
      </c>
      <c r="T19" s="303">
        <v>60583.516060000009</v>
      </c>
      <c r="U19" s="303">
        <v>280988.50116000004</v>
      </c>
    </row>
    <row r="20" spans="1:21" ht="15" customHeight="1">
      <c r="A20" s="247" t="s">
        <v>999</v>
      </c>
      <c r="B20" s="126">
        <v>66277.752899999992</v>
      </c>
      <c r="C20" s="126">
        <v>34927.012459999998</v>
      </c>
      <c r="D20" s="126">
        <v>16359.208779999999</v>
      </c>
      <c r="E20" s="126">
        <v>7757.8246700000009</v>
      </c>
      <c r="F20" s="126">
        <v>5197.7702500000005</v>
      </c>
      <c r="G20" s="126">
        <v>17947.263989999999</v>
      </c>
      <c r="H20" s="126">
        <v>7447.9032299999999</v>
      </c>
      <c r="I20" s="126">
        <v>7553.1862899999996</v>
      </c>
      <c r="J20" s="126">
        <v>4732.8633199999995</v>
      </c>
      <c r="K20" s="126">
        <v>3049.2132200000005</v>
      </c>
      <c r="L20" s="126">
        <v>4846.4820799999998</v>
      </c>
      <c r="M20" s="126">
        <v>1388.4047699999999</v>
      </c>
      <c r="N20" s="126">
        <v>8498.6656599999988</v>
      </c>
      <c r="O20" s="126">
        <v>5370.0398100000002</v>
      </c>
      <c r="P20" s="126">
        <v>2037.2310299999999</v>
      </c>
      <c r="Q20" s="126">
        <v>2623.6653100000003</v>
      </c>
      <c r="R20" s="126">
        <v>4158.7923300000002</v>
      </c>
      <c r="S20" s="126">
        <v>6695.8887800000011</v>
      </c>
      <c r="T20" s="126">
        <v>944.42304000000013</v>
      </c>
      <c r="U20" s="126">
        <v>7420.0356700000002</v>
      </c>
    </row>
    <row r="21" spans="1:21" s="30" customFormat="1" ht="15" customHeight="1" thickBot="1">
      <c r="A21" s="304" t="s">
        <v>1000</v>
      </c>
      <c r="B21" s="305">
        <v>0.16888212150535586</v>
      </c>
      <c r="C21" s="305">
        <v>0.10137340106289607</v>
      </c>
      <c r="D21" s="305">
        <v>4.5084171802803906E-2</v>
      </c>
      <c r="E21" s="305">
        <v>1.2514286558604365E-2</v>
      </c>
      <c r="F21" s="305">
        <v>2.6929387117098465E-2</v>
      </c>
      <c r="G21" s="305">
        <v>4.3420309706089524E-2</v>
      </c>
      <c r="H21" s="305">
        <v>2.4952790819791022E-2</v>
      </c>
      <c r="I21" s="305">
        <v>2.3811036960533227E-2</v>
      </c>
      <c r="J21" s="305">
        <v>2.1238795689959157E-2</v>
      </c>
      <c r="K21" s="305">
        <v>1.7533038947542805E-2</v>
      </c>
      <c r="L21" s="305">
        <v>1.3184125538147053E-2</v>
      </c>
      <c r="M21" s="305">
        <v>8.1856975319878969E-3</v>
      </c>
      <c r="N21" s="305">
        <v>3.2247538889471655E-2</v>
      </c>
      <c r="O21" s="305">
        <v>1.6547518718333397E-2</v>
      </c>
      <c r="P21" s="305">
        <v>9.2548347220428803E-3</v>
      </c>
      <c r="Q21" s="305">
        <v>7.5130142778419466E-3</v>
      </c>
      <c r="R21" s="305">
        <v>1.2331604065512427E-2</v>
      </c>
      <c r="S21" s="305">
        <v>2.4100203026929196E-2</v>
      </c>
      <c r="T21" s="305">
        <v>7.9859925062786066E-3</v>
      </c>
      <c r="U21" s="305">
        <v>3.7039317136890154E-2</v>
      </c>
    </row>
    <row r="22" spans="1:21" ht="15" customHeight="1">
      <c r="A22" s="605" t="s">
        <v>693</v>
      </c>
      <c r="B22" s="283"/>
      <c r="C22" s="283"/>
      <c r="D22" s="283"/>
      <c r="E22" s="284"/>
      <c r="F22" s="284"/>
      <c r="G22" s="284"/>
      <c r="H22" s="284"/>
      <c r="I22" s="284"/>
      <c r="J22" s="284"/>
      <c r="K22" s="283"/>
      <c r="L22" s="283"/>
      <c r="M22" s="283"/>
      <c r="N22" s="283"/>
      <c r="O22" s="283"/>
      <c r="P22" s="283"/>
      <c r="Q22" s="283"/>
      <c r="R22" s="283"/>
      <c r="S22" s="283"/>
      <c r="T22" s="283"/>
      <c r="U22" s="306"/>
    </row>
    <row r="23" spans="1:21" ht="58.5" customHeight="1">
      <c r="A23" s="750" t="s">
        <v>554</v>
      </c>
      <c r="B23" s="772"/>
      <c r="C23" s="772"/>
      <c r="D23" s="772"/>
      <c r="E23" s="772"/>
      <c r="F23" s="772"/>
      <c r="G23" s="772"/>
      <c r="H23" s="772"/>
      <c r="I23" s="772"/>
      <c r="J23" s="772"/>
      <c r="K23" s="772"/>
      <c r="L23" s="772"/>
      <c r="M23" s="772"/>
      <c r="N23" s="772"/>
      <c r="O23" s="738"/>
      <c r="P23" s="738"/>
      <c r="Q23" s="738"/>
      <c r="R23" s="738"/>
      <c r="S23" s="738"/>
      <c r="T23" s="738"/>
      <c r="U23" s="738"/>
    </row>
    <row r="24" spans="1:21" ht="50.25" customHeight="1">
      <c r="A24" s="750" t="s">
        <v>555</v>
      </c>
      <c r="B24" s="772"/>
      <c r="C24" s="772"/>
      <c r="D24" s="772"/>
      <c r="E24" s="772"/>
      <c r="F24" s="772"/>
      <c r="G24" s="772"/>
      <c r="H24" s="772"/>
      <c r="I24" s="772"/>
      <c r="J24" s="772"/>
      <c r="K24" s="772"/>
      <c r="L24" s="772"/>
      <c r="M24" s="772"/>
      <c r="N24" s="772"/>
      <c r="O24" s="772"/>
      <c r="P24" s="772"/>
      <c r="Q24" s="772"/>
      <c r="R24" s="772"/>
      <c r="S24" s="772"/>
      <c r="T24" s="772"/>
      <c r="U24" s="772"/>
    </row>
    <row r="25" spans="1:21" ht="15" customHeight="1">
      <c r="A25" s="605" t="s">
        <v>694</v>
      </c>
      <c r="B25" s="605"/>
      <c r="C25" s="685"/>
      <c r="D25" s="685"/>
      <c r="E25" s="285"/>
      <c r="F25" s="285"/>
      <c r="G25" s="285"/>
      <c r="H25" s="285"/>
      <c r="I25" s="285"/>
      <c r="J25" s="285"/>
      <c r="K25" s="605"/>
      <c r="L25" s="605"/>
      <c r="M25" s="605"/>
      <c r="N25" s="605"/>
      <c r="O25" s="605"/>
      <c r="P25" s="605"/>
      <c r="Q25" s="645"/>
      <c r="R25" s="605"/>
      <c r="S25" s="649"/>
      <c r="T25" s="605"/>
      <c r="U25" s="306"/>
    </row>
  </sheetData>
  <mergeCells count="6">
    <mergeCell ref="A24:U24"/>
    <mergeCell ref="A1:U1"/>
    <mergeCell ref="A2:U2"/>
    <mergeCell ref="A3:U3"/>
    <mergeCell ref="A4:U4"/>
    <mergeCell ref="A23:U23"/>
  </mergeCells>
  <pageMargins left="0.81" right="0.46" top="0.53" bottom="0.39" header="0.5" footer="0.33"/>
  <pageSetup scale="64"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sqref="A1:X1"/>
    </sheetView>
  </sheetViews>
  <sheetFormatPr defaultRowHeight="12.75"/>
  <cols>
    <col min="1" max="1" width="42.5703125" style="33" customWidth="1"/>
    <col min="2" max="2" width="7.5703125" style="607" bestFit="1" customWidth="1"/>
    <col min="3" max="3" width="7.5703125" style="607" customWidth="1"/>
    <col min="4" max="13" width="7.5703125" style="607" bestFit="1" customWidth="1"/>
    <col min="14" max="14" width="6.5703125" style="607" bestFit="1" customWidth="1"/>
    <col min="15" max="15" width="7.5703125" style="607" bestFit="1" customWidth="1"/>
    <col min="16" max="17" width="6.5703125" style="607" bestFit="1" customWidth="1"/>
    <col min="18" max="20" width="7.5703125" style="607" bestFit="1" customWidth="1"/>
    <col min="21" max="21" width="6.5703125" style="607" bestFit="1" customWidth="1"/>
    <col min="22" max="22" width="7.5703125" style="607" bestFit="1" customWidth="1"/>
    <col min="23" max="23" width="10.140625" style="607" customWidth="1"/>
    <col min="24" max="24" width="10.7109375" style="30" customWidth="1"/>
    <col min="25" max="16384" width="9.140625" style="607"/>
  </cols>
  <sheetData>
    <row r="1" spans="1:24" s="28" customFormat="1" ht="30" customHeight="1">
      <c r="A1" s="734" t="s">
        <v>956</v>
      </c>
      <c r="B1" s="734"/>
      <c r="C1" s="734"/>
      <c r="D1" s="734"/>
      <c r="E1" s="734"/>
      <c r="F1" s="734"/>
      <c r="G1" s="734"/>
      <c r="H1" s="734"/>
      <c r="I1" s="734"/>
      <c r="J1" s="734"/>
      <c r="K1" s="734"/>
      <c r="L1" s="734"/>
      <c r="M1" s="734"/>
      <c r="N1" s="734"/>
      <c r="O1" s="734"/>
      <c r="P1" s="734"/>
      <c r="Q1" s="734"/>
      <c r="R1" s="734"/>
      <c r="S1" s="734"/>
      <c r="T1" s="734"/>
      <c r="U1" s="734"/>
      <c r="V1" s="734"/>
      <c r="W1" s="734"/>
      <c r="X1" s="734"/>
    </row>
    <row r="2" spans="1:24" s="28" customFormat="1" ht="15" customHeight="1">
      <c r="A2" s="735" t="s">
        <v>676</v>
      </c>
      <c r="B2" s="735"/>
      <c r="C2" s="735"/>
      <c r="D2" s="735"/>
      <c r="E2" s="735"/>
      <c r="F2" s="735"/>
      <c r="G2" s="735"/>
      <c r="H2" s="735"/>
      <c r="I2" s="735"/>
      <c r="J2" s="735"/>
      <c r="K2" s="735"/>
      <c r="L2" s="735"/>
      <c r="M2" s="735"/>
      <c r="N2" s="735"/>
      <c r="O2" s="735"/>
      <c r="P2" s="735"/>
      <c r="Q2" s="735"/>
      <c r="R2" s="735"/>
      <c r="S2" s="735"/>
      <c r="T2" s="735"/>
      <c r="U2" s="735"/>
      <c r="V2" s="735"/>
      <c r="W2" s="735"/>
      <c r="X2" s="735"/>
    </row>
    <row r="3" spans="1:24" s="28" customFormat="1" ht="15" customHeight="1">
      <c r="A3" s="747" t="s">
        <v>1512</v>
      </c>
      <c r="B3" s="747"/>
      <c r="C3" s="747"/>
      <c r="D3" s="747"/>
      <c r="E3" s="747"/>
      <c r="F3" s="747"/>
      <c r="G3" s="747"/>
      <c r="H3" s="747"/>
      <c r="I3" s="747"/>
      <c r="J3" s="747"/>
      <c r="K3" s="747"/>
      <c r="L3" s="747"/>
      <c r="M3" s="747"/>
      <c r="N3" s="747"/>
      <c r="O3" s="747"/>
      <c r="P3" s="747"/>
      <c r="Q3" s="747"/>
      <c r="R3" s="747"/>
      <c r="S3" s="747"/>
      <c r="T3" s="747"/>
      <c r="U3" s="747"/>
      <c r="V3" s="747"/>
      <c r="W3" s="747"/>
      <c r="X3" s="747"/>
    </row>
    <row r="4" spans="1:24" s="28" customFormat="1" ht="30" customHeight="1">
      <c r="A4" s="736" t="s">
        <v>508</v>
      </c>
      <c r="B4" s="736"/>
      <c r="C4" s="736"/>
      <c r="D4" s="736"/>
      <c r="E4" s="736"/>
      <c r="F4" s="736"/>
      <c r="G4" s="736"/>
      <c r="H4" s="736"/>
      <c r="I4" s="736"/>
      <c r="J4" s="736"/>
      <c r="K4" s="736"/>
      <c r="L4" s="736"/>
      <c r="M4" s="736"/>
      <c r="N4" s="736"/>
      <c r="O4" s="736"/>
      <c r="P4" s="736"/>
      <c r="Q4" s="736"/>
      <c r="R4" s="736"/>
      <c r="S4" s="736"/>
      <c r="T4" s="736"/>
      <c r="U4" s="736"/>
      <c r="V4" s="736"/>
      <c r="W4" s="736"/>
      <c r="X4" s="736"/>
    </row>
    <row r="5" spans="1:24" ht="15" customHeight="1">
      <c r="A5" s="125"/>
      <c r="B5" s="47"/>
      <c r="C5" s="47"/>
      <c r="D5" s="47"/>
      <c r="E5" s="126"/>
      <c r="F5" s="126"/>
      <c r="G5" s="126"/>
      <c r="H5" s="126"/>
      <c r="I5" s="126"/>
      <c r="J5" s="47"/>
      <c r="K5" s="47"/>
      <c r="L5" s="47"/>
      <c r="M5" s="282"/>
      <c r="N5" s="282"/>
      <c r="O5" s="47"/>
      <c r="P5" s="47"/>
      <c r="Q5" s="47"/>
      <c r="R5" s="47"/>
      <c r="S5" s="47"/>
      <c r="T5" s="47"/>
      <c r="U5" s="47"/>
      <c r="V5" s="125"/>
      <c r="W5" s="47"/>
      <c r="X5" s="126"/>
    </row>
    <row r="6" spans="1:24" ht="30" customHeight="1">
      <c r="A6" s="299"/>
      <c r="B6" s="300" t="s">
        <v>85</v>
      </c>
      <c r="C6" s="300" t="s">
        <v>86</v>
      </c>
      <c r="D6" s="300" t="s">
        <v>87</v>
      </c>
      <c r="E6" s="300" t="s">
        <v>88</v>
      </c>
      <c r="F6" s="300" t="s">
        <v>89</v>
      </c>
      <c r="G6" s="300" t="s">
        <v>90</v>
      </c>
      <c r="H6" s="300" t="s">
        <v>91</v>
      </c>
      <c r="I6" s="300" t="s">
        <v>92</v>
      </c>
      <c r="J6" s="300" t="s">
        <v>93</v>
      </c>
      <c r="K6" s="300" t="s">
        <v>94</v>
      </c>
      <c r="L6" s="300" t="s">
        <v>514</v>
      </c>
      <c r="M6" s="300" t="s">
        <v>1266</v>
      </c>
      <c r="N6" s="300" t="s">
        <v>1275</v>
      </c>
      <c r="O6" s="300" t="s">
        <v>1276</v>
      </c>
      <c r="P6" s="300" t="s">
        <v>1286</v>
      </c>
      <c r="Q6" s="300" t="s">
        <v>1287</v>
      </c>
      <c r="R6" s="300" t="s">
        <v>1376</v>
      </c>
      <c r="S6" s="300" t="s">
        <v>1495</v>
      </c>
      <c r="T6" s="300" t="s">
        <v>1408</v>
      </c>
      <c r="U6" s="300" t="s">
        <v>1409</v>
      </c>
      <c r="V6" s="300" t="s">
        <v>1410</v>
      </c>
      <c r="W6" s="308" t="s">
        <v>1411</v>
      </c>
      <c r="X6" s="300" t="s">
        <v>677</v>
      </c>
    </row>
    <row r="7" spans="1:24" ht="15" customHeight="1">
      <c r="A7" s="71" t="s">
        <v>678</v>
      </c>
      <c r="B7" s="126">
        <v>288882.13949000003</v>
      </c>
      <c r="C7" s="126">
        <v>110579.94207999999</v>
      </c>
      <c r="D7" s="126">
        <v>192012.13712999999</v>
      </c>
      <c r="E7" s="126">
        <v>99992.853470000002</v>
      </c>
      <c r="F7" s="126">
        <v>199985.29933000001</v>
      </c>
      <c r="G7" s="126">
        <v>101805.15854999999</v>
      </c>
      <c r="H7" s="126">
        <v>287105.00056000001</v>
      </c>
      <c r="I7" s="126">
        <v>258676.82861000003</v>
      </c>
      <c r="J7" s="126">
        <v>70079.385869999998</v>
      </c>
      <c r="K7" s="126">
        <v>237081.96917</v>
      </c>
      <c r="L7" s="126">
        <v>61523.10757</v>
      </c>
      <c r="M7" s="126">
        <v>67277.646090000009</v>
      </c>
      <c r="N7" s="126">
        <v>56418.049469999998</v>
      </c>
      <c r="O7" s="126">
        <v>20696.06407</v>
      </c>
      <c r="P7" s="126">
        <v>37626.942009999999</v>
      </c>
      <c r="Q7" s="126">
        <v>18480.7778</v>
      </c>
      <c r="R7" s="126">
        <v>110455.69293999999</v>
      </c>
      <c r="S7" s="126">
        <v>26624.03728</v>
      </c>
      <c r="T7" s="126">
        <v>147454.63384999998</v>
      </c>
      <c r="U7" s="126">
        <v>61746.400959999999</v>
      </c>
      <c r="V7" s="71">
        <v>22668.75058</v>
      </c>
      <c r="W7" s="126">
        <v>7128494.5994700007</v>
      </c>
      <c r="X7" s="138">
        <v>0.93966326411354439</v>
      </c>
    </row>
    <row r="8" spans="1:24" ht="15" customHeight="1">
      <c r="A8" s="71" t="s">
        <v>679</v>
      </c>
      <c r="B8" s="126">
        <v>4294.9166299999997</v>
      </c>
      <c r="C8" s="126">
        <v>2850.1931099999997</v>
      </c>
      <c r="D8" s="126">
        <v>3367.1027100000001</v>
      </c>
      <c r="E8" s="126">
        <v>2561.5032799999999</v>
      </c>
      <c r="F8" s="126">
        <v>2104.0261299999997</v>
      </c>
      <c r="G8" s="126">
        <v>1100.9226200000001</v>
      </c>
      <c r="H8" s="126">
        <v>2441.4500099999996</v>
      </c>
      <c r="I8" s="126">
        <v>2703.8753400000001</v>
      </c>
      <c r="J8" s="126">
        <v>485.71555999999998</v>
      </c>
      <c r="K8" s="126">
        <v>4747.0093299999999</v>
      </c>
      <c r="L8" s="126">
        <v>1111.6891599999999</v>
      </c>
      <c r="M8" s="126">
        <v>775.20988</v>
      </c>
      <c r="N8" s="126">
        <v>693.07156999999995</v>
      </c>
      <c r="O8" s="126">
        <v>267.66578999999996</v>
      </c>
      <c r="P8" s="126">
        <v>384.10982999999999</v>
      </c>
      <c r="Q8" s="126">
        <v>104.13195</v>
      </c>
      <c r="R8" s="126">
        <v>740.73973999999998</v>
      </c>
      <c r="S8" s="126">
        <v>158.64551</v>
      </c>
      <c r="T8" s="126">
        <v>3079.0494700000004</v>
      </c>
      <c r="U8" s="126">
        <v>1143.94705</v>
      </c>
      <c r="V8" s="71">
        <v>471.45219000000003</v>
      </c>
      <c r="W8" s="126">
        <v>107614.52322</v>
      </c>
      <c r="X8" s="138">
        <v>1.41855216054237E-2</v>
      </c>
    </row>
    <row r="9" spans="1:24" ht="15" customHeight="1">
      <c r="A9" s="71" t="s">
        <v>680</v>
      </c>
      <c r="B9" s="126">
        <v>2089.08745</v>
      </c>
      <c r="C9" s="126">
        <v>3978.83673</v>
      </c>
      <c r="D9" s="126">
        <v>8323.0026799999996</v>
      </c>
      <c r="E9" s="126">
        <v>528.87972000000002</v>
      </c>
      <c r="F9" s="126">
        <v>2911.1052799999998</v>
      </c>
      <c r="G9" s="126">
        <v>661.33281999999997</v>
      </c>
      <c r="H9" s="126">
        <v>4407.2283399999997</v>
      </c>
      <c r="I9" s="126">
        <v>13304.80984</v>
      </c>
      <c r="J9" s="126">
        <v>2392.6586699999998</v>
      </c>
      <c r="K9" s="126">
        <v>1109.9323899999999</v>
      </c>
      <c r="L9" s="126">
        <v>1882.0648200000001</v>
      </c>
      <c r="M9" s="126">
        <v>541.22343000000001</v>
      </c>
      <c r="N9" s="126">
        <v>880.47983999999997</v>
      </c>
      <c r="O9" s="126">
        <v>567.21268000000009</v>
      </c>
      <c r="P9" s="126">
        <v>177.06817000000001</v>
      </c>
      <c r="Q9" s="126">
        <v>469.93452000000002</v>
      </c>
      <c r="R9" s="126">
        <v>1346.2696699999999</v>
      </c>
      <c r="S9" s="126">
        <v>784.41061999999999</v>
      </c>
      <c r="T9" s="126">
        <v>3466.2420299999999</v>
      </c>
      <c r="U9" s="126">
        <v>5633.1722</v>
      </c>
      <c r="V9" s="71">
        <v>304.56665999999996</v>
      </c>
      <c r="W9" s="126">
        <v>146460.46875999999</v>
      </c>
      <c r="X9" s="138">
        <v>1.9306112983357472E-2</v>
      </c>
    </row>
    <row r="10" spans="1:24" ht="15" customHeight="1">
      <c r="A10" s="71" t="s">
        <v>681</v>
      </c>
      <c r="B10" s="126">
        <v>117.30031</v>
      </c>
      <c r="C10" s="126">
        <v>182.51969</v>
      </c>
      <c r="D10" s="126">
        <v>379.94893999999999</v>
      </c>
      <c r="E10" s="126">
        <v>33.921680000000002</v>
      </c>
      <c r="F10" s="126">
        <v>114.81823</v>
      </c>
      <c r="G10" s="126">
        <v>38.433680000000003</v>
      </c>
      <c r="H10" s="126">
        <v>144.86107000000001</v>
      </c>
      <c r="I10" s="126">
        <v>384.53480999999999</v>
      </c>
      <c r="J10" s="126">
        <v>105.87241</v>
      </c>
      <c r="K10" s="126">
        <v>59.900309999999998</v>
      </c>
      <c r="L10" s="126">
        <v>94.190989999999999</v>
      </c>
      <c r="M10" s="126">
        <v>29.977400000000003</v>
      </c>
      <c r="N10" s="126">
        <v>37.997190000000003</v>
      </c>
      <c r="O10" s="126">
        <v>29.340139999999998</v>
      </c>
      <c r="P10" s="126">
        <v>9.0107400000000002</v>
      </c>
      <c r="Q10" s="126">
        <v>24.117819999999998</v>
      </c>
      <c r="R10" s="126">
        <v>65.018110000000007</v>
      </c>
      <c r="S10" s="126">
        <v>26.8749</v>
      </c>
      <c r="T10" s="126">
        <v>186.39737</v>
      </c>
      <c r="U10" s="126">
        <v>207.1875</v>
      </c>
      <c r="V10" s="71">
        <v>30.94482</v>
      </c>
      <c r="W10" s="126">
        <v>7274.0822200000002</v>
      </c>
      <c r="X10" s="138">
        <v>9.5885432006691696E-4</v>
      </c>
    </row>
    <row r="11" spans="1:24" ht="15" customHeight="1">
      <c r="A11" s="71" t="s">
        <v>682</v>
      </c>
      <c r="B11" s="126">
        <v>879.31133999999997</v>
      </c>
      <c r="C11" s="126">
        <v>938.31219999999996</v>
      </c>
      <c r="D11" s="126">
        <v>2020.77035</v>
      </c>
      <c r="E11" s="126">
        <v>180.19807999999998</v>
      </c>
      <c r="F11" s="126">
        <v>96.723990000000001</v>
      </c>
      <c r="G11" s="126">
        <v>125.66022</v>
      </c>
      <c r="H11" s="126">
        <v>258.71659</v>
      </c>
      <c r="I11" s="126">
        <v>849.08560999999997</v>
      </c>
      <c r="J11" s="126">
        <v>1056.4413500000001</v>
      </c>
      <c r="K11" s="126">
        <v>427.77773999999999</v>
      </c>
      <c r="L11" s="126">
        <v>766.79906999999992</v>
      </c>
      <c r="M11" s="126">
        <v>105.07346000000001</v>
      </c>
      <c r="N11" s="126">
        <v>77.754469999999998</v>
      </c>
      <c r="O11" s="126">
        <v>450.77669000000003</v>
      </c>
      <c r="P11" s="126">
        <v>5.40299</v>
      </c>
      <c r="Q11" s="126">
        <v>204.60446999999999</v>
      </c>
      <c r="R11" s="126">
        <v>417.01528999999999</v>
      </c>
      <c r="S11" s="126">
        <v>395.07178000000005</v>
      </c>
      <c r="T11" s="126">
        <v>1927.28423</v>
      </c>
      <c r="U11" s="126">
        <v>1263.6483999999998</v>
      </c>
      <c r="V11" s="71">
        <v>1.77776</v>
      </c>
      <c r="W11" s="126">
        <v>42856.121979999996</v>
      </c>
      <c r="X11" s="138">
        <v>5.6492044575539259E-3</v>
      </c>
    </row>
    <row r="12" spans="1:24" ht="15" customHeight="1">
      <c r="A12" s="71" t="s">
        <v>683</v>
      </c>
      <c r="B12" s="126">
        <v>148.90188000000001</v>
      </c>
      <c r="C12" s="126">
        <v>171.91047</v>
      </c>
      <c r="D12" s="126">
        <v>355.91230000000002</v>
      </c>
      <c r="E12" s="126">
        <v>36.039619999999999</v>
      </c>
      <c r="F12" s="126">
        <v>18.760339999999999</v>
      </c>
      <c r="G12" s="126">
        <v>25.13204</v>
      </c>
      <c r="H12" s="126">
        <v>31.424630000000001</v>
      </c>
      <c r="I12" s="126">
        <v>131.30982</v>
      </c>
      <c r="J12" s="126">
        <v>209.00494</v>
      </c>
      <c r="K12" s="126">
        <v>85.555549999999997</v>
      </c>
      <c r="L12" s="126">
        <v>101.86208000000001</v>
      </c>
      <c r="M12" s="126">
        <v>21.014689999999998</v>
      </c>
      <c r="N12" s="126">
        <v>15.550889999999999</v>
      </c>
      <c r="O12" s="126">
        <v>67.432969999999997</v>
      </c>
      <c r="P12" s="126">
        <v>1.0806</v>
      </c>
      <c r="Q12" s="126">
        <v>40.920900000000003</v>
      </c>
      <c r="R12" s="126">
        <v>65.886449999999996</v>
      </c>
      <c r="S12" s="126">
        <v>73.215229999999991</v>
      </c>
      <c r="T12" s="126">
        <v>232.23068000000001</v>
      </c>
      <c r="U12" s="126">
        <v>154.24928</v>
      </c>
      <c r="V12" s="71">
        <v>0.35555000000000003</v>
      </c>
      <c r="W12" s="126">
        <v>6397.8980799999999</v>
      </c>
      <c r="X12" s="138">
        <v>8.4335755739585699E-4</v>
      </c>
    </row>
    <row r="13" spans="1:24" ht="15" customHeight="1">
      <c r="A13" s="71" t="s">
        <v>684</v>
      </c>
      <c r="B13" s="126">
        <v>362.41228999999998</v>
      </c>
      <c r="C13" s="126">
        <v>252.42332999999999</v>
      </c>
      <c r="D13" s="126">
        <v>786.71001999999999</v>
      </c>
      <c r="E13" s="126">
        <v>61.764429999999997</v>
      </c>
      <c r="F13" s="126">
        <v>23.382549999999998</v>
      </c>
      <c r="G13" s="126">
        <v>0</v>
      </c>
      <c r="H13" s="126">
        <v>44.999660000000006</v>
      </c>
      <c r="I13" s="126">
        <v>94.403149999999997</v>
      </c>
      <c r="J13" s="126">
        <v>57.270019999999995</v>
      </c>
      <c r="K13" s="126">
        <v>0</v>
      </c>
      <c r="L13" s="126">
        <v>85.396950000000004</v>
      </c>
      <c r="M13" s="126">
        <v>29.998849999999997</v>
      </c>
      <c r="N13" s="126">
        <v>0</v>
      </c>
      <c r="O13" s="126">
        <v>58.928739999999998</v>
      </c>
      <c r="P13" s="126">
        <v>6.2675700000000001</v>
      </c>
      <c r="Q13" s="126">
        <v>171.79938000000001</v>
      </c>
      <c r="R13" s="126">
        <v>103.47448</v>
      </c>
      <c r="S13" s="126">
        <v>0</v>
      </c>
      <c r="T13" s="126">
        <v>118.96408</v>
      </c>
      <c r="U13" s="126">
        <v>91.681080000000009</v>
      </c>
      <c r="V13" s="71">
        <v>0.88590000000000002</v>
      </c>
      <c r="W13" s="126">
        <v>15509.69407</v>
      </c>
      <c r="X13" s="138">
        <v>2.0444554669792753E-3</v>
      </c>
    </row>
    <row r="14" spans="1:24" ht="15" customHeight="1">
      <c r="A14" s="71" t="s">
        <v>685</v>
      </c>
      <c r="B14" s="126">
        <v>166.68795</v>
      </c>
      <c r="C14" s="126">
        <v>125.12839</v>
      </c>
      <c r="D14" s="126">
        <v>389.35390000000001</v>
      </c>
      <c r="E14" s="126">
        <v>30.882210000000001</v>
      </c>
      <c r="F14" s="126">
        <v>11.691270000000001</v>
      </c>
      <c r="G14" s="126">
        <v>0</v>
      </c>
      <c r="H14" s="126">
        <v>22.499830000000003</v>
      </c>
      <c r="I14" s="126">
        <v>47.20158</v>
      </c>
      <c r="J14" s="126">
        <v>24.26005</v>
      </c>
      <c r="K14" s="126">
        <v>0</v>
      </c>
      <c r="L14" s="126">
        <v>42.69847</v>
      </c>
      <c r="M14" s="126">
        <v>14.99943</v>
      </c>
      <c r="N14" s="126">
        <v>0</v>
      </c>
      <c r="O14" s="126">
        <v>29.464380000000002</v>
      </c>
      <c r="P14" s="126">
        <v>3.1337899999999999</v>
      </c>
      <c r="Q14" s="126">
        <v>85.899690000000007</v>
      </c>
      <c r="R14" s="126">
        <v>51.737250000000003</v>
      </c>
      <c r="S14" s="126">
        <v>0</v>
      </c>
      <c r="T14" s="126">
        <v>59.482050000000001</v>
      </c>
      <c r="U14" s="126">
        <v>31.042939999999998</v>
      </c>
      <c r="V14" s="71">
        <v>0.44295000000000001</v>
      </c>
      <c r="W14" s="126">
        <v>5353.8623100000004</v>
      </c>
      <c r="X14" s="138">
        <v>7.0573494356061101E-4</v>
      </c>
    </row>
    <row r="15" spans="1:24" ht="15" customHeight="1">
      <c r="A15" s="71" t="s">
        <v>686</v>
      </c>
      <c r="B15" s="126">
        <v>129.72136</v>
      </c>
      <c r="C15" s="126">
        <v>135.38982999999999</v>
      </c>
      <c r="D15" s="126">
        <v>468.06549000000001</v>
      </c>
      <c r="E15" s="126">
        <v>114.04622999999999</v>
      </c>
      <c r="F15" s="126">
        <v>51.804180000000002</v>
      </c>
      <c r="G15" s="126">
        <v>12.337969999999999</v>
      </c>
      <c r="H15" s="126">
        <v>235.36141000000001</v>
      </c>
      <c r="I15" s="126">
        <v>728.47676999999999</v>
      </c>
      <c r="J15" s="126">
        <v>391.51034000000004</v>
      </c>
      <c r="K15" s="126">
        <v>77.832789999999989</v>
      </c>
      <c r="L15" s="126">
        <v>99.412220000000005</v>
      </c>
      <c r="M15" s="126">
        <v>0</v>
      </c>
      <c r="N15" s="126">
        <v>51.61007</v>
      </c>
      <c r="O15" s="126">
        <v>34.183610000000002</v>
      </c>
      <c r="P15" s="126">
        <v>4.3831600000000002</v>
      </c>
      <c r="Q15" s="126">
        <v>0</v>
      </c>
      <c r="R15" s="126">
        <v>131.85679999999999</v>
      </c>
      <c r="S15" s="126">
        <v>104.07516</v>
      </c>
      <c r="T15" s="126">
        <v>2305.44074</v>
      </c>
      <c r="U15" s="126">
        <v>92.035560000000004</v>
      </c>
      <c r="V15" s="71">
        <v>0</v>
      </c>
      <c r="W15" s="126">
        <v>15896.30911</v>
      </c>
      <c r="X15" s="138">
        <v>2.095418253774232E-3</v>
      </c>
    </row>
    <row r="16" spans="1:24" ht="15" customHeight="1">
      <c r="A16" s="71" t="s">
        <v>687</v>
      </c>
      <c r="B16" s="126">
        <v>103.77708</v>
      </c>
      <c r="C16" s="126">
        <v>108.31186</v>
      </c>
      <c r="D16" s="126">
        <v>374.45239000000004</v>
      </c>
      <c r="E16" s="126">
        <v>91.236980000000003</v>
      </c>
      <c r="F16" s="126">
        <v>41.443339999999999</v>
      </c>
      <c r="G16" s="126">
        <v>9.870379999999999</v>
      </c>
      <c r="H16" s="126">
        <v>148.59120999999999</v>
      </c>
      <c r="I16" s="126">
        <v>397.18196</v>
      </c>
      <c r="J16" s="126">
        <v>310.59863999999999</v>
      </c>
      <c r="K16" s="126">
        <v>62.266239999999996</v>
      </c>
      <c r="L16" s="126">
        <v>60.61374</v>
      </c>
      <c r="M16" s="126">
        <v>0</v>
      </c>
      <c r="N16" s="126">
        <v>41.288050000000005</v>
      </c>
      <c r="O16" s="126">
        <v>27.346889999999998</v>
      </c>
      <c r="P16" s="126">
        <v>3.5065300000000001</v>
      </c>
      <c r="Q16" s="126">
        <v>0</v>
      </c>
      <c r="R16" s="126">
        <v>93.38882000000001</v>
      </c>
      <c r="S16" s="126">
        <v>83.260139999999993</v>
      </c>
      <c r="T16" s="126">
        <v>938.96994999999993</v>
      </c>
      <c r="U16" s="126">
        <v>73.628439999999998</v>
      </c>
      <c r="V16" s="71">
        <v>0</v>
      </c>
      <c r="W16" s="126">
        <v>10211.08353</v>
      </c>
      <c r="X16" s="138">
        <v>1.3460036962992499E-3</v>
      </c>
    </row>
    <row r="17" spans="1:24" ht="15" customHeight="1">
      <c r="A17" s="71" t="s">
        <v>688</v>
      </c>
      <c r="B17" s="126">
        <v>4907.3752800000002</v>
      </c>
      <c r="C17" s="126">
        <v>3872.7548299999999</v>
      </c>
      <c r="D17" s="126">
        <v>4521.7419099999997</v>
      </c>
      <c r="E17" s="126">
        <v>1093.88112</v>
      </c>
      <c r="F17" s="126">
        <v>3879.01224</v>
      </c>
      <c r="G17" s="126">
        <v>2876.0131200000001</v>
      </c>
      <c r="H17" s="126">
        <v>4005.3541299999997</v>
      </c>
      <c r="I17" s="126">
        <v>10428.741779999998</v>
      </c>
      <c r="J17" s="126">
        <v>1022.98379</v>
      </c>
      <c r="K17" s="126">
        <v>2515.5433199999998</v>
      </c>
      <c r="L17" s="126">
        <v>2313.5589900000004</v>
      </c>
      <c r="M17" s="126">
        <v>84.197310000000002</v>
      </c>
      <c r="N17" s="126">
        <v>1812.03199</v>
      </c>
      <c r="O17" s="126">
        <v>549.05543999999998</v>
      </c>
      <c r="P17" s="126">
        <v>579.12058999999999</v>
      </c>
      <c r="Q17" s="126">
        <v>156.07735</v>
      </c>
      <c r="R17" s="126">
        <v>3643.5627100000002</v>
      </c>
      <c r="S17" s="126">
        <v>2190.8352</v>
      </c>
      <c r="T17" s="126">
        <v>8193.0465999999997</v>
      </c>
      <c r="U17" s="126">
        <v>12221.717419999999</v>
      </c>
      <c r="V17" s="71">
        <v>87.495059999999995</v>
      </c>
      <c r="W17" s="126">
        <v>237005.30962000001</v>
      </c>
      <c r="X17" s="138">
        <v>3.1241544724790623E-2</v>
      </c>
    </row>
    <row r="18" spans="1:24" ht="15" customHeight="1">
      <c r="A18" s="71" t="s">
        <v>689</v>
      </c>
      <c r="B18" s="126">
        <v>4413.3545300000005</v>
      </c>
      <c r="C18" s="126">
        <v>3484.9599500000004</v>
      </c>
      <c r="D18" s="126">
        <v>3746.3315200000002</v>
      </c>
      <c r="E18" s="126">
        <v>1093.88112</v>
      </c>
      <c r="F18" s="126">
        <v>2537.5512100000001</v>
      </c>
      <c r="G18" s="126">
        <v>2201.3450699999999</v>
      </c>
      <c r="H18" s="126">
        <v>2964.15922</v>
      </c>
      <c r="I18" s="126">
        <v>7916.7956599999998</v>
      </c>
      <c r="J18" s="126">
        <v>913.71729000000005</v>
      </c>
      <c r="K18" s="126">
        <v>1583.9543000000001</v>
      </c>
      <c r="L18" s="126">
        <v>1609.86978</v>
      </c>
      <c r="M18" s="126">
        <v>77.05928999999999</v>
      </c>
      <c r="N18" s="126">
        <v>1369.01711</v>
      </c>
      <c r="O18" s="126">
        <v>349.84352000000001</v>
      </c>
      <c r="P18" s="126">
        <v>381.34204999999997</v>
      </c>
      <c r="Q18" s="126">
        <v>156.07735</v>
      </c>
      <c r="R18" s="126">
        <v>2891.0450099999998</v>
      </c>
      <c r="S18" s="126">
        <v>1981.11106</v>
      </c>
      <c r="T18" s="126">
        <v>4849.61474</v>
      </c>
      <c r="U18" s="126">
        <v>6143.47505</v>
      </c>
      <c r="V18" s="71">
        <v>87.495059999999995</v>
      </c>
      <c r="W18" s="126">
        <v>173117.86277000001</v>
      </c>
      <c r="X18" s="138">
        <v>2.2820034964873701E-2</v>
      </c>
    </row>
    <row r="19" spans="1:24" ht="15" customHeight="1">
      <c r="A19" s="302" t="s">
        <v>690</v>
      </c>
      <c r="B19" s="303">
        <v>297250.04721000005</v>
      </c>
      <c r="C19" s="303">
        <v>119757.659</v>
      </c>
      <c r="D19" s="303">
        <v>208132.42758000002</v>
      </c>
      <c r="E19" s="303">
        <v>101971.62305000001</v>
      </c>
      <c r="F19" s="303">
        <v>206947.32757000002</v>
      </c>
      <c r="G19" s="303">
        <v>105480.50267999999</v>
      </c>
      <c r="H19" s="303">
        <v>296056.66068999999</v>
      </c>
      <c r="I19" s="303">
        <v>284082.34576000005</v>
      </c>
      <c r="J19" s="303">
        <v>75000.250039999984</v>
      </c>
      <c r="K19" s="303">
        <v>241213.05540999997</v>
      </c>
      <c r="L19" s="303">
        <v>66670.339619999999</v>
      </c>
      <c r="M19" s="303">
        <v>68038.139140000014</v>
      </c>
      <c r="N19" s="303">
        <v>59239.925840000004</v>
      </c>
      <c r="O19" s="303">
        <v>22356.221229999999</v>
      </c>
      <c r="P19" s="303">
        <v>38399.18449</v>
      </c>
      <c r="Q19" s="303">
        <v>19483.193519999997</v>
      </c>
      <c r="R19" s="303">
        <v>116097.87188999998</v>
      </c>
      <c r="S19" s="303">
        <v>30098.430039999999</v>
      </c>
      <c r="T19" s="303">
        <v>163465.61152999997</v>
      </c>
      <c r="U19" s="303">
        <v>81048.655620000005</v>
      </c>
      <c r="V19" s="567">
        <v>23063.475960000003</v>
      </c>
      <c r="W19" s="303">
        <v>7586222.503010001</v>
      </c>
      <c r="X19" s="526">
        <v>1</v>
      </c>
    </row>
    <row r="20" spans="1:24" ht="15" customHeight="1">
      <c r="A20" s="247" t="s">
        <v>999</v>
      </c>
      <c r="B20" s="126">
        <v>9244.9383799999996</v>
      </c>
      <c r="C20" s="126">
        <v>6923.0234700000001</v>
      </c>
      <c r="D20" s="126">
        <v>8613.1017600000014</v>
      </c>
      <c r="E20" s="126">
        <v>3847.4648900000002</v>
      </c>
      <c r="F20" s="126">
        <v>4828.2905199999987</v>
      </c>
      <c r="G20" s="126">
        <v>3375.70379</v>
      </c>
      <c r="H20" s="126">
        <v>5752.9859699999997</v>
      </c>
      <c r="I20" s="126">
        <v>11580.899170000001</v>
      </c>
      <c r="J20" s="126">
        <v>2049.1688899999999</v>
      </c>
      <c r="K20" s="126">
        <v>6538.6857300000001</v>
      </c>
      <c r="L20" s="126">
        <v>3020.9242199999999</v>
      </c>
      <c r="M20" s="126">
        <v>918.26068999999995</v>
      </c>
      <c r="N20" s="126">
        <v>2156.92481</v>
      </c>
      <c r="O20" s="126">
        <v>771.09368999999992</v>
      </c>
      <c r="P20" s="126">
        <v>782.18353999999999</v>
      </c>
      <c r="Q20" s="126">
        <v>411.14771000000007</v>
      </c>
      <c r="R20" s="126">
        <v>3907.81538</v>
      </c>
      <c r="S20" s="126">
        <v>2323.1068399999999</v>
      </c>
      <c r="T20" s="126">
        <v>9345.7442599999995</v>
      </c>
      <c r="U20" s="126">
        <v>7753.5302599999995</v>
      </c>
      <c r="V20" s="126">
        <v>590.69056999999998</v>
      </c>
      <c r="W20" s="126">
        <v>309969.31212999998</v>
      </c>
      <c r="X20" s="301"/>
    </row>
    <row r="21" spans="1:24" s="30" customFormat="1" ht="15" customHeight="1" thickBot="1">
      <c r="A21" s="304" t="s">
        <v>1000</v>
      </c>
      <c r="B21" s="305">
        <v>3.9182880160983882E-2</v>
      </c>
      <c r="C21" s="305">
        <v>1.5786204392566065E-2</v>
      </c>
      <c r="D21" s="305">
        <v>2.7435581740110956E-2</v>
      </c>
      <c r="E21" s="305">
        <v>1.344168629506194E-2</v>
      </c>
      <c r="F21" s="305">
        <v>2.7279364332892835E-2</v>
      </c>
      <c r="G21" s="305">
        <v>1.3904219476577212E-2</v>
      </c>
      <c r="H21" s="305">
        <v>3.9025570443331048E-2</v>
      </c>
      <c r="I21" s="305">
        <v>3.7447141267908254E-2</v>
      </c>
      <c r="J21" s="305">
        <v>9.8863762577807313E-3</v>
      </c>
      <c r="K21" s="305">
        <v>3.1796200983334376E-2</v>
      </c>
      <c r="L21" s="305">
        <v>8.7883448703945967E-3</v>
      </c>
      <c r="M21" s="305">
        <v>8.9686453452959471E-3</v>
      </c>
      <c r="N21" s="305">
        <v>7.8088832507213247E-3</v>
      </c>
      <c r="O21" s="305">
        <v>2.9469503723532596E-3</v>
      </c>
      <c r="P21" s="305">
        <v>5.061700269767236E-3</v>
      </c>
      <c r="Q21" s="305">
        <v>2.5682338624090726E-3</v>
      </c>
      <c r="R21" s="305">
        <v>1.5303778902337176E-2</v>
      </c>
      <c r="S21" s="305">
        <v>3.9675121614291941E-3</v>
      </c>
      <c r="T21" s="305">
        <v>2.1547695373440652E-2</v>
      </c>
      <c r="U21" s="305">
        <v>1.0683664444042099E-2</v>
      </c>
      <c r="V21" s="305">
        <v>3.0401792131524038E-3</v>
      </c>
      <c r="W21" s="305">
        <v>1</v>
      </c>
      <c r="X21" s="305"/>
    </row>
    <row r="22" spans="1:24" ht="15" customHeight="1">
      <c r="A22" s="775" t="s">
        <v>693</v>
      </c>
      <c r="B22" s="775"/>
      <c r="C22" s="775"/>
      <c r="D22" s="775"/>
      <c r="E22" s="775"/>
      <c r="F22" s="775"/>
      <c r="G22" s="775"/>
      <c r="H22" s="775"/>
      <c r="I22" s="775"/>
      <c r="J22" s="775"/>
      <c r="K22" s="775"/>
      <c r="L22" s="775"/>
      <c r="M22" s="775"/>
      <c r="N22" s="775"/>
      <c r="O22" s="775"/>
      <c r="P22" s="775"/>
      <c r="Q22" s="775"/>
      <c r="R22" s="775"/>
      <c r="S22" s="775"/>
      <c r="T22" s="775"/>
      <c r="U22" s="775"/>
      <c r="V22" s="775"/>
      <c r="W22" s="775"/>
      <c r="X22" s="775"/>
    </row>
    <row r="23" spans="1:24" ht="49.5" customHeight="1">
      <c r="A23" s="750" t="s">
        <v>554</v>
      </c>
      <c r="B23" s="750"/>
      <c r="C23" s="750"/>
      <c r="D23" s="750"/>
      <c r="E23" s="750"/>
      <c r="F23" s="750"/>
      <c r="G23" s="750"/>
      <c r="H23" s="750"/>
      <c r="I23" s="750"/>
      <c r="J23" s="750"/>
      <c r="K23" s="750"/>
      <c r="L23" s="750"/>
      <c r="M23" s="750"/>
      <c r="N23" s="750"/>
      <c r="O23" s="750"/>
      <c r="P23" s="750"/>
      <c r="Q23" s="750"/>
      <c r="R23" s="750"/>
      <c r="S23" s="750"/>
      <c r="T23" s="750"/>
      <c r="U23" s="750"/>
      <c r="V23" s="750"/>
      <c r="W23" s="750"/>
      <c r="X23" s="750"/>
    </row>
    <row r="24" spans="1:24" ht="53.25" customHeight="1">
      <c r="A24" s="750" t="s">
        <v>555</v>
      </c>
      <c r="B24" s="750"/>
      <c r="C24" s="750"/>
      <c r="D24" s="750"/>
      <c r="E24" s="750"/>
      <c r="F24" s="750"/>
      <c r="G24" s="750"/>
      <c r="H24" s="750"/>
      <c r="I24" s="750"/>
      <c r="J24" s="750"/>
      <c r="K24" s="750"/>
      <c r="L24" s="750"/>
      <c r="M24" s="750"/>
      <c r="N24" s="750"/>
      <c r="O24" s="750"/>
      <c r="P24" s="750"/>
      <c r="Q24" s="750"/>
      <c r="R24" s="750"/>
      <c r="S24" s="750"/>
      <c r="T24" s="750"/>
      <c r="U24" s="750"/>
      <c r="V24" s="750"/>
      <c r="W24" s="750"/>
      <c r="X24" s="750"/>
    </row>
    <row r="25" spans="1:24" ht="15" customHeight="1">
      <c r="A25" s="738" t="s">
        <v>694</v>
      </c>
      <c r="B25" s="738"/>
      <c r="C25" s="738"/>
      <c r="D25" s="738"/>
      <c r="E25" s="738"/>
      <c r="F25" s="738"/>
      <c r="G25" s="738"/>
      <c r="H25" s="738"/>
      <c r="I25" s="738"/>
      <c r="J25" s="738"/>
      <c r="K25" s="738"/>
      <c r="L25" s="738"/>
      <c r="M25" s="738"/>
      <c r="N25" s="738"/>
      <c r="O25" s="738"/>
      <c r="P25" s="738"/>
      <c r="Q25" s="738"/>
      <c r="R25" s="738"/>
      <c r="S25" s="738"/>
      <c r="T25" s="738"/>
      <c r="U25" s="738"/>
      <c r="V25" s="738"/>
      <c r="W25" s="738"/>
      <c r="X25" s="738"/>
    </row>
    <row r="26" spans="1:24" ht="15" customHeight="1">
      <c r="A26" s="286"/>
      <c r="B26" s="47"/>
      <c r="C26" s="47"/>
      <c r="D26" s="47"/>
      <c r="E26" s="126"/>
      <c r="F26" s="126"/>
      <c r="G26" s="126"/>
      <c r="H26" s="126"/>
      <c r="I26" s="126"/>
      <c r="J26" s="47"/>
      <c r="K26" s="47"/>
      <c r="L26" s="47"/>
      <c r="M26" s="47"/>
      <c r="N26" s="47"/>
      <c r="O26" s="47"/>
      <c r="P26" s="47"/>
      <c r="Q26" s="47"/>
      <c r="R26" s="47"/>
      <c r="S26" s="47"/>
      <c r="T26" s="47"/>
      <c r="U26" s="47"/>
      <c r="V26" s="47"/>
      <c r="W26" s="71"/>
      <c r="X26" s="307"/>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8"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9"/>
  <sheetViews>
    <sheetView zoomScaleNormal="100" workbookViewId="0">
      <selection sqref="A1:AR1"/>
    </sheetView>
  </sheetViews>
  <sheetFormatPr defaultRowHeight="15"/>
  <cols>
    <col min="1" max="1" width="48.7109375" style="5" customWidth="1"/>
    <col min="2" max="2" width="9.7109375" style="5" bestFit="1" customWidth="1"/>
    <col min="3" max="6" width="9.28515625" style="677" customWidth="1"/>
    <col min="7" max="38" width="9.28515625" style="5" customWidth="1"/>
    <col min="39" max="40" width="9.28515625" style="659" customWidth="1"/>
    <col min="41" max="41" width="9.28515625" style="673" customWidth="1"/>
    <col min="42" max="42" width="9.28515625" style="5" customWidth="1"/>
    <col min="43" max="43" width="9.7109375" style="5" bestFit="1" customWidth="1"/>
    <col min="44" max="44" width="9.28515625" style="5" customWidth="1"/>
    <col min="45" max="16384" width="9.140625" style="5"/>
  </cols>
  <sheetData>
    <row r="1" spans="1:44" ht="30" customHeight="1">
      <c r="A1" s="719" t="s">
        <v>956</v>
      </c>
      <c r="B1" s="719"/>
      <c r="C1" s="719"/>
      <c r="D1" s="719"/>
      <c r="E1" s="719"/>
      <c r="F1" s="719"/>
      <c r="G1" s="719"/>
      <c r="H1" s="719"/>
      <c r="I1" s="719"/>
      <c r="J1" s="719"/>
      <c r="K1" s="719"/>
      <c r="L1" s="719"/>
      <c r="M1" s="719"/>
      <c r="N1" s="719"/>
      <c r="O1" s="719"/>
      <c r="P1" s="719"/>
      <c r="Q1" s="719"/>
      <c r="R1" s="719"/>
      <c r="S1" s="719"/>
      <c r="T1" s="719"/>
      <c r="U1" s="719"/>
      <c r="V1" s="719"/>
      <c r="W1" s="719"/>
      <c r="X1" s="719"/>
      <c r="Y1" s="719"/>
      <c r="Z1" s="719"/>
      <c r="AA1" s="719"/>
      <c r="AB1" s="719"/>
      <c r="AC1" s="719"/>
      <c r="AD1" s="719"/>
      <c r="AE1" s="719"/>
      <c r="AF1" s="719"/>
      <c r="AG1" s="719"/>
      <c r="AH1" s="719"/>
      <c r="AI1" s="719"/>
      <c r="AJ1" s="719"/>
      <c r="AK1" s="719"/>
      <c r="AL1" s="719"/>
      <c r="AM1" s="719"/>
      <c r="AN1" s="719"/>
      <c r="AO1" s="719"/>
      <c r="AP1" s="719"/>
      <c r="AQ1" s="719"/>
      <c r="AR1" s="719"/>
    </row>
    <row r="2" spans="1:44" ht="18">
      <c r="A2" s="720" t="s">
        <v>1226</v>
      </c>
      <c r="B2" s="720"/>
      <c r="C2" s="720"/>
      <c r="D2" s="720"/>
      <c r="E2" s="720"/>
      <c r="F2" s="720"/>
      <c r="G2" s="720"/>
      <c r="H2" s="720"/>
      <c r="I2" s="720"/>
      <c r="J2" s="720"/>
      <c r="K2" s="720"/>
      <c r="L2" s="720"/>
      <c r="M2" s="720"/>
      <c r="N2" s="720"/>
      <c r="O2" s="720"/>
      <c r="P2" s="720"/>
      <c r="Q2" s="720"/>
      <c r="R2" s="720"/>
      <c r="S2" s="720"/>
      <c r="T2" s="720"/>
      <c r="U2" s="720"/>
      <c r="V2" s="720"/>
      <c r="W2" s="720"/>
      <c r="X2" s="720"/>
      <c r="Y2" s="720"/>
      <c r="Z2" s="720"/>
      <c r="AA2" s="720"/>
      <c r="AB2" s="720"/>
      <c r="AC2" s="720"/>
      <c r="AD2" s="720"/>
      <c r="AE2" s="720"/>
      <c r="AF2" s="720"/>
      <c r="AG2" s="720"/>
      <c r="AH2" s="720"/>
      <c r="AI2" s="720"/>
      <c r="AJ2" s="720"/>
      <c r="AK2" s="720"/>
      <c r="AL2" s="720"/>
      <c r="AM2" s="720"/>
      <c r="AN2" s="720"/>
      <c r="AO2" s="720"/>
      <c r="AP2" s="720"/>
      <c r="AQ2" s="720"/>
      <c r="AR2" s="720"/>
    </row>
    <row r="3" spans="1:44" ht="18">
      <c r="A3" s="720" t="s">
        <v>1512</v>
      </c>
      <c r="B3" s="720"/>
      <c r="C3" s="720"/>
      <c r="D3" s="720"/>
      <c r="E3" s="720"/>
      <c r="F3" s="720"/>
      <c r="G3" s="720"/>
      <c r="H3" s="720"/>
      <c r="I3" s="720"/>
      <c r="J3" s="720"/>
      <c r="K3" s="720"/>
      <c r="L3" s="720"/>
      <c r="M3" s="720"/>
      <c r="N3" s="720"/>
      <c r="O3" s="720"/>
      <c r="P3" s="720"/>
      <c r="Q3" s="720"/>
      <c r="R3" s="720"/>
      <c r="S3" s="720"/>
      <c r="T3" s="720"/>
      <c r="U3" s="720"/>
      <c r="V3" s="720"/>
      <c r="W3" s="720"/>
      <c r="X3" s="720"/>
      <c r="Y3" s="720"/>
      <c r="Z3" s="720"/>
      <c r="AA3" s="720"/>
      <c r="AB3" s="720"/>
      <c r="AC3" s="720"/>
      <c r="AD3" s="720"/>
      <c r="AE3" s="720"/>
      <c r="AF3" s="720"/>
      <c r="AG3" s="720"/>
      <c r="AH3" s="720"/>
      <c r="AI3" s="720"/>
      <c r="AJ3" s="720"/>
      <c r="AK3" s="720"/>
      <c r="AL3" s="720"/>
      <c r="AM3" s="720"/>
      <c r="AN3" s="720"/>
      <c r="AO3" s="720"/>
      <c r="AP3" s="720"/>
      <c r="AQ3" s="720"/>
      <c r="AR3" s="720"/>
    </row>
    <row r="4" spans="1:44" ht="30" customHeight="1">
      <c r="A4" s="724" t="s">
        <v>508</v>
      </c>
      <c r="B4" s="724"/>
      <c r="C4" s="724"/>
      <c r="D4" s="724"/>
      <c r="E4" s="724"/>
      <c r="F4" s="724"/>
      <c r="G4" s="724"/>
      <c r="H4" s="724"/>
      <c r="I4" s="724"/>
      <c r="J4" s="724"/>
      <c r="K4" s="724"/>
      <c r="L4" s="724"/>
      <c r="M4" s="724"/>
      <c r="N4" s="724"/>
      <c r="O4" s="724"/>
      <c r="P4" s="724"/>
      <c r="Q4" s="724"/>
      <c r="R4" s="724"/>
      <c r="S4" s="724"/>
      <c r="T4" s="724"/>
      <c r="U4" s="724"/>
      <c r="V4" s="724"/>
      <c r="W4" s="724"/>
      <c r="X4" s="724"/>
      <c r="Y4" s="724"/>
      <c r="Z4" s="724"/>
      <c r="AA4" s="724"/>
      <c r="AB4" s="724"/>
      <c r="AC4" s="724"/>
      <c r="AD4" s="724"/>
      <c r="AE4" s="724"/>
      <c r="AF4" s="724"/>
      <c r="AG4" s="724"/>
      <c r="AH4" s="724"/>
      <c r="AI4" s="724"/>
      <c r="AJ4" s="724"/>
      <c r="AK4" s="724"/>
      <c r="AL4" s="724"/>
      <c r="AM4" s="724"/>
      <c r="AN4" s="724"/>
      <c r="AO4" s="724"/>
      <c r="AP4" s="724"/>
      <c r="AQ4" s="724"/>
      <c r="AR4" s="724"/>
    </row>
    <row r="5" spans="1:44">
      <c r="A5" s="213"/>
      <c r="B5" s="11"/>
      <c r="C5" s="11"/>
      <c r="D5" s="11"/>
      <c r="E5" s="11"/>
      <c r="F5" s="11"/>
      <c r="G5" s="11"/>
      <c r="H5" s="11"/>
      <c r="I5" s="11"/>
      <c r="J5" s="11"/>
      <c r="K5" s="11"/>
      <c r="L5" s="11"/>
      <c r="M5" s="11"/>
      <c r="N5" s="11"/>
      <c r="O5" s="11"/>
      <c r="P5" s="11"/>
      <c r="Q5" s="11"/>
      <c r="R5" s="11"/>
      <c r="S5" s="11"/>
      <c r="T5" s="11"/>
      <c r="U5" s="211"/>
      <c r="V5" s="98"/>
      <c r="W5" s="11"/>
      <c r="X5" s="11"/>
      <c r="Y5" s="11"/>
      <c r="Z5" s="11"/>
      <c r="AA5" s="11"/>
      <c r="AB5" s="11"/>
      <c r="AC5" s="11"/>
      <c r="AD5" s="11"/>
    </row>
    <row r="6" spans="1:44" ht="30" customHeight="1">
      <c r="A6" s="72" t="s">
        <v>718</v>
      </c>
      <c r="B6" s="73" t="s">
        <v>65</v>
      </c>
      <c r="C6" s="73" t="s">
        <v>66</v>
      </c>
      <c r="D6" s="73" t="s">
        <v>67</v>
      </c>
      <c r="E6" s="73" t="s">
        <v>68</v>
      </c>
      <c r="F6" s="73" t="s">
        <v>69</v>
      </c>
      <c r="G6" s="73" t="s">
        <v>70</v>
      </c>
      <c r="H6" s="73" t="s">
        <v>71</v>
      </c>
      <c r="I6" s="73" t="s">
        <v>72</v>
      </c>
      <c r="J6" s="73" t="s">
        <v>73</v>
      </c>
      <c r="K6" s="73" t="s">
        <v>74</v>
      </c>
      <c r="L6" s="73" t="s">
        <v>75</v>
      </c>
      <c r="M6" s="73" t="s">
        <v>76</v>
      </c>
      <c r="N6" s="73" t="s">
        <v>77</v>
      </c>
      <c r="O6" s="73" t="s">
        <v>78</v>
      </c>
      <c r="P6" s="73" t="s">
        <v>79</v>
      </c>
      <c r="Q6" s="73" t="s">
        <v>80</v>
      </c>
      <c r="R6" s="73" t="s">
        <v>81</v>
      </c>
      <c r="S6" s="73" t="s">
        <v>82</v>
      </c>
      <c r="T6" s="73" t="s">
        <v>83</v>
      </c>
      <c r="U6" s="73" t="s">
        <v>84</v>
      </c>
      <c r="V6" s="73" t="s">
        <v>85</v>
      </c>
      <c r="W6" s="73" t="s">
        <v>86</v>
      </c>
      <c r="X6" s="73" t="s">
        <v>87</v>
      </c>
      <c r="Y6" s="73" t="s">
        <v>88</v>
      </c>
      <c r="Z6" s="73" t="s">
        <v>89</v>
      </c>
      <c r="AA6" s="73" t="s">
        <v>90</v>
      </c>
      <c r="AB6" s="73" t="s">
        <v>91</v>
      </c>
      <c r="AC6" s="73" t="s">
        <v>92</v>
      </c>
      <c r="AD6" s="73" t="s">
        <v>93</v>
      </c>
      <c r="AE6" s="73" t="s">
        <v>94</v>
      </c>
      <c r="AF6" s="73" t="s">
        <v>514</v>
      </c>
      <c r="AG6" s="73" t="s">
        <v>1266</v>
      </c>
      <c r="AH6" s="73" t="s">
        <v>1275</v>
      </c>
      <c r="AI6" s="73" t="s">
        <v>1276</v>
      </c>
      <c r="AJ6" s="73" t="s">
        <v>1286</v>
      </c>
      <c r="AK6" s="73" t="s">
        <v>1287</v>
      </c>
      <c r="AL6" s="73" t="s">
        <v>1376</v>
      </c>
      <c r="AM6" s="73" t="s">
        <v>1495</v>
      </c>
      <c r="AN6" s="73" t="s">
        <v>1408</v>
      </c>
      <c r="AO6" s="73" t="s">
        <v>1409</v>
      </c>
      <c r="AP6" s="73" t="s">
        <v>1410</v>
      </c>
      <c r="AQ6" s="176" t="s">
        <v>515</v>
      </c>
      <c r="AR6" s="309" t="s">
        <v>677</v>
      </c>
    </row>
    <row r="7" spans="1:44">
      <c r="A7" s="100" t="s">
        <v>720</v>
      </c>
      <c r="B7" s="95">
        <v>0</v>
      </c>
      <c r="C7" s="95">
        <v>15766.174489999999</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0</v>
      </c>
      <c r="AN7" s="95">
        <v>0</v>
      </c>
      <c r="AO7" s="95">
        <v>0</v>
      </c>
      <c r="AP7" s="95">
        <v>0</v>
      </c>
      <c r="AQ7" s="95">
        <v>15766.174489999999</v>
      </c>
      <c r="AR7" s="160">
        <v>2.1146358851852629E-3</v>
      </c>
    </row>
    <row r="8" spans="1:44">
      <c r="A8" s="100" t="s">
        <v>721</v>
      </c>
      <c r="B8" s="95">
        <v>43427.475939999997</v>
      </c>
      <c r="C8" s="95">
        <v>0</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0</v>
      </c>
      <c r="AN8" s="95">
        <v>0</v>
      </c>
      <c r="AO8" s="95">
        <v>0</v>
      </c>
      <c r="AP8" s="95">
        <v>0</v>
      </c>
      <c r="AQ8" s="95">
        <v>50427.475939999997</v>
      </c>
      <c r="AR8" s="160">
        <v>6.7635779554308644E-3</v>
      </c>
    </row>
    <row r="9" spans="1:44">
      <c r="A9" s="100" t="s">
        <v>722</v>
      </c>
      <c r="B9" s="95">
        <v>83834.215110000005</v>
      </c>
      <c r="C9" s="95">
        <v>90179.648220000003</v>
      </c>
      <c r="D9" s="95">
        <v>3737.3122200000003</v>
      </c>
      <c r="E9" s="95">
        <v>0</v>
      </c>
      <c r="F9" s="95">
        <v>0</v>
      </c>
      <c r="G9" s="95">
        <v>20756.441460000002</v>
      </c>
      <c r="H9" s="95">
        <v>5000</v>
      </c>
      <c r="I9" s="95">
        <v>0</v>
      </c>
      <c r="J9" s="95">
        <v>0</v>
      </c>
      <c r="K9" s="95">
        <v>0</v>
      </c>
      <c r="L9" s="95">
        <v>0</v>
      </c>
      <c r="M9" s="95">
        <v>0</v>
      </c>
      <c r="N9" s="95">
        <v>0</v>
      </c>
      <c r="O9" s="95">
        <v>0</v>
      </c>
      <c r="P9" s="95">
        <v>0</v>
      </c>
      <c r="Q9" s="95">
        <v>0</v>
      </c>
      <c r="R9" s="95">
        <v>0</v>
      </c>
      <c r="S9" s="95">
        <v>0</v>
      </c>
      <c r="T9" s="95">
        <v>0</v>
      </c>
      <c r="U9" s="95">
        <v>0</v>
      </c>
      <c r="V9" s="95">
        <v>0</v>
      </c>
      <c r="W9" s="95">
        <v>0</v>
      </c>
      <c r="X9" s="95">
        <v>3475</v>
      </c>
      <c r="Y9" s="95">
        <v>0</v>
      </c>
      <c r="Z9" s="95">
        <v>7931.1374000000005</v>
      </c>
      <c r="AA9" s="95">
        <v>14426.78011</v>
      </c>
      <c r="AB9" s="95">
        <v>0</v>
      </c>
      <c r="AC9" s="95">
        <v>0</v>
      </c>
      <c r="AD9" s="95">
        <v>0</v>
      </c>
      <c r="AE9" s="95">
        <v>0</v>
      </c>
      <c r="AF9" s="95">
        <v>0</v>
      </c>
      <c r="AG9" s="95">
        <v>0</v>
      </c>
      <c r="AH9" s="95">
        <v>0</v>
      </c>
      <c r="AI9" s="95">
        <v>0</v>
      </c>
      <c r="AJ9" s="95">
        <v>3519.3001200000003</v>
      </c>
      <c r="AK9" s="95">
        <v>0</v>
      </c>
      <c r="AL9" s="95">
        <v>0</v>
      </c>
      <c r="AM9" s="95">
        <v>0</v>
      </c>
      <c r="AN9" s="95">
        <v>5000</v>
      </c>
      <c r="AO9" s="95">
        <v>4000</v>
      </c>
      <c r="AP9" s="95">
        <v>0</v>
      </c>
      <c r="AQ9" s="95">
        <v>241859.83463999999</v>
      </c>
      <c r="AR9" s="160">
        <v>3.243941552461644E-2</v>
      </c>
    </row>
    <row r="10" spans="1:44">
      <c r="A10" s="100" t="s">
        <v>723</v>
      </c>
      <c r="B10" s="95">
        <v>107847.34503</v>
      </c>
      <c r="C10" s="95">
        <v>97801.922439999995</v>
      </c>
      <c r="D10" s="95">
        <v>47874.84953</v>
      </c>
      <c r="E10" s="95">
        <v>12223.098669999999</v>
      </c>
      <c r="F10" s="95">
        <v>44401.045680000003</v>
      </c>
      <c r="G10" s="95">
        <v>4579.3733300000004</v>
      </c>
      <c r="H10" s="95">
        <v>17100.477300000002</v>
      </c>
      <c r="I10" s="95">
        <v>8727.5408399999997</v>
      </c>
      <c r="J10" s="95">
        <v>13909.234910000001</v>
      </c>
      <c r="K10" s="95">
        <v>2058</v>
      </c>
      <c r="L10" s="95">
        <v>2000</v>
      </c>
      <c r="M10" s="95">
        <v>0</v>
      </c>
      <c r="N10" s="95">
        <v>5283.3</v>
      </c>
      <c r="O10" s="95">
        <v>5221.3999999999996</v>
      </c>
      <c r="P10" s="95">
        <v>1685.2205800000002</v>
      </c>
      <c r="Q10" s="95">
        <v>6257.6432800000002</v>
      </c>
      <c r="R10" s="95">
        <v>0</v>
      </c>
      <c r="S10" s="95">
        <v>3457.3400899999997</v>
      </c>
      <c r="T10" s="95">
        <v>0</v>
      </c>
      <c r="U10" s="95">
        <v>3716</v>
      </c>
      <c r="V10" s="95">
        <v>1500</v>
      </c>
      <c r="W10" s="95">
        <v>7509.9119700000001</v>
      </c>
      <c r="X10" s="95">
        <v>19213.965899999999</v>
      </c>
      <c r="Y10" s="95">
        <v>0</v>
      </c>
      <c r="Z10" s="95">
        <v>42646.455909999997</v>
      </c>
      <c r="AA10" s="95">
        <v>12631.82503</v>
      </c>
      <c r="AB10" s="95">
        <v>11161.31523</v>
      </c>
      <c r="AC10" s="95">
        <v>13338.63848</v>
      </c>
      <c r="AD10" s="95">
        <v>0</v>
      </c>
      <c r="AE10" s="95">
        <v>5076.4019500000004</v>
      </c>
      <c r="AF10" s="95">
        <v>0</v>
      </c>
      <c r="AG10" s="95">
        <v>0</v>
      </c>
      <c r="AH10" s="95">
        <v>0</v>
      </c>
      <c r="AI10" s="95">
        <v>0</v>
      </c>
      <c r="AJ10" s="95">
        <v>6711</v>
      </c>
      <c r="AK10" s="95">
        <v>0</v>
      </c>
      <c r="AL10" s="95">
        <v>0</v>
      </c>
      <c r="AM10" s="95">
        <v>0</v>
      </c>
      <c r="AN10" s="95">
        <v>3400</v>
      </c>
      <c r="AO10" s="95">
        <v>0</v>
      </c>
      <c r="AP10" s="95">
        <v>0</v>
      </c>
      <c r="AQ10" s="95">
        <v>507333.30614999996</v>
      </c>
      <c r="AR10" s="160">
        <v>6.8046006697118022E-2</v>
      </c>
    </row>
    <row r="11" spans="1:44">
      <c r="A11" s="100" t="s">
        <v>724</v>
      </c>
      <c r="B11" s="95">
        <v>121543.5279</v>
      </c>
      <c r="C11" s="95">
        <v>119617.08614</v>
      </c>
      <c r="D11" s="95">
        <v>47091.744460000002</v>
      </c>
      <c r="E11" s="95">
        <v>8315.1071699999993</v>
      </c>
      <c r="F11" s="95">
        <v>27682.263159999999</v>
      </c>
      <c r="G11" s="95">
        <v>15086.69089</v>
      </c>
      <c r="H11" s="95">
        <v>21839.961960000001</v>
      </c>
      <c r="I11" s="95">
        <v>9040.2253199999996</v>
      </c>
      <c r="J11" s="95">
        <v>17941.687280000002</v>
      </c>
      <c r="K11" s="95">
        <v>3552</v>
      </c>
      <c r="L11" s="95">
        <v>957.22784000000001</v>
      </c>
      <c r="M11" s="95">
        <v>7733.1279999999997</v>
      </c>
      <c r="N11" s="95">
        <v>14239.51526</v>
      </c>
      <c r="O11" s="95">
        <v>12748.952009999999</v>
      </c>
      <c r="P11" s="95">
        <v>2304.58556</v>
      </c>
      <c r="Q11" s="95">
        <v>10178.82157</v>
      </c>
      <c r="R11" s="95">
        <v>6330.6904599999998</v>
      </c>
      <c r="S11" s="95">
        <v>5252.8795499999997</v>
      </c>
      <c r="T11" s="95">
        <v>1916.55144</v>
      </c>
      <c r="U11" s="95">
        <v>10167.55997</v>
      </c>
      <c r="V11" s="95">
        <v>5700.8080799999998</v>
      </c>
      <c r="W11" s="95">
        <v>13151.36634</v>
      </c>
      <c r="X11" s="95">
        <v>29703.69498</v>
      </c>
      <c r="Y11" s="95">
        <v>3710.19265</v>
      </c>
      <c r="Z11" s="95">
        <v>30869.670750000001</v>
      </c>
      <c r="AA11" s="95">
        <v>15647.357320000001</v>
      </c>
      <c r="AB11" s="95">
        <v>18228.529170000002</v>
      </c>
      <c r="AC11" s="95">
        <v>19558.400229999999</v>
      </c>
      <c r="AD11" s="95">
        <v>9732.0048800000004</v>
      </c>
      <c r="AE11" s="95">
        <v>1638.2638300000001</v>
      </c>
      <c r="AF11" s="95">
        <v>0</v>
      </c>
      <c r="AG11" s="95">
        <v>2812.7019</v>
      </c>
      <c r="AH11" s="95">
        <v>4227.8403200000002</v>
      </c>
      <c r="AI11" s="95">
        <v>1372</v>
      </c>
      <c r="AJ11" s="95">
        <v>7689.09728</v>
      </c>
      <c r="AK11" s="95">
        <v>800</v>
      </c>
      <c r="AL11" s="95">
        <v>6600.7642599999999</v>
      </c>
      <c r="AM11" s="95">
        <v>0</v>
      </c>
      <c r="AN11" s="95">
        <v>6043.4475300000004</v>
      </c>
      <c r="AO11" s="95">
        <v>7829.6116099999999</v>
      </c>
      <c r="AP11" s="95">
        <v>0</v>
      </c>
      <c r="AQ11" s="95">
        <v>648855.95707</v>
      </c>
      <c r="AR11" s="160">
        <v>8.7027711890841214E-2</v>
      </c>
    </row>
    <row r="12" spans="1:44">
      <c r="A12" s="100" t="s">
        <v>725</v>
      </c>
      <c r="B12" s="95">
        <v>152018.77114</v>
      </c>
      <c r="C12" s="95">
        <v>135145.18596</v>
      </c>
      <c r="D12" s="95">
        <v>56269.890869999996</v>
      </c>
      <c r="E12" s="95">
        <v>20392.31797</v>
      </c>
      <c r="F12" s="95">
        <v>39080.949719999997</v>
      </c>
      <c r="G12" s="95">
        <v>20381.617750000001</v>
      </c>
      <c r="H12" s="95">
        <v>19917.08124</v>
      </c>
      <c r="I12" s="95">
        <v>17876.626789999998</v>
      </c>
      <c r="J12" s="95">
        <v>16806.334360000001</v>
      </c>
      <c r="K12" s="95">
        <v>2864.7472400000001</v>
      </c>
      <c r="L12" s="95">
        <v>4536.7767999999996</v>
      </c>
      <c r="M12" s="95">
        <v>6121.3767099999995</v>
      </c>
      <c r="N12" s="95">
        <v>23237.295859999998</v>
      </c>
      <c r="O12" s="95">
        <v>15876.44945</v>
      </c>
      <c r="P12" s="95">
        <v>5205.4448400000001</v>
      </c>
      <c r="Q12" s="95">
        <v>12718.83194</v>
      </c>
      <c r="R12" s="95">
        <v>7148.0970099999995</v>
      </c>
      <c r="S12" s="95">
        <v>14499.295259999999</v>
      </c>
      <c r="T12" s="95">
        <v>5326.6719899999998</v>
      </c>
      <c r="U12" s="95">
        <v>30653.023359999999</v>
      </c>
      <c r="V12" s="95">
        <v>13742.030939999999</v>
      </c>
      <c r="W12" s="95">
        <v>7956.8435599999993</v>
      </c>
      <c r="X12" s="95">
        <v>42069.14574</v>
      </c>
      <c r="Y12" s="95">
        <v>6419.0884100000003</v>
      </c>
      <c r="Z12" s="95">
        <v>33872.648759999996</v>
      </c>
      <c r="AA12" s="95">
        <v>8575.4528000000009</v>
      </c>
      <c r="AB12" s="95">
        <v>29029.783940000001</v>
      </c>
      <c r="AC12" s="95">
        <v>36100.958989999999</v>
      </c>
      <c r="AD12" s="95">
        <v>11998.770050000001</v>
      </c>
      <c r="AE12" s="95">
        <v>14896.20415</v>
      </c>
      <c r="AF12" s="95">
        <v>2200.3342599999996</v>
      </c>
      <c r="AG12" s="95">
        <v>5867.2197699999997</v>
      </c>
      <c r="AH12" s="95">
        <v>8261.7229599999991</v>
      </c>
      <c r="AI12" s="95">
        <v>617.4</v>
      </c>
      <c r="AJ12" s="95">
        <v>3103.4545400000002</v>
      </c>
      <c r="AK12" s="95">
        <v>937.23906999999997</v>
      </c>
      <c r="AL12" s="95">
        <v>13648.96351</v>
      </c>
      <c r="AM12" s="95">
        <v>3997.4227599999999</v>
      </c>
      <c r="AN12" s="95">
        <v>11962.3076</v>
      </c>
      <c r="AO12" s="95">
        <v>9470.2942500000008</v>
      </c>
      <c r="AP12" s="95">
        <v>1986</v>
      </c>
      <c r="AQ12" s="95">
        <v>872790.07232000004</v>
      </c>
      <c r="AR12" s="160">
        <v>0.11706284288125451</v>
      </c>
    </row>
    <row r="13" spans="1:44">
      <c r="A13" s="100" t="s">
        <v>726</v>
      </c>
      <c r="B13" s="95">
        <v>143336.68677</v>
      </c>
      <c r="C13" s="95">
        <v>94592.489530000006</v>
      </c>
      <c r="D13" s="95">
        <v>52719.18836</v>
      </c>
      <c r="E13" s="95">
        <v>8226.7185100000006</v>
      </c>
      <c r="F13" s="95">
        <v>20649.807239999998</v>
      </c>
      <c r="G13" s="95">
        <v>26032.239809999999</v>
      </c>
      <c r="H13" s="95">
        <v>11559.505939999999</v>
      </c>
      <c r="I13" s="95">
        <v>15182.7192</v>
      </c>
      <c r="J13" s="95">
        <v>13274.175630000002</v>
      </c>
      <c r="K13" s="95">
        <v>10404.0578</v>
      </c>
      <c r="L13" s="95">
        <v>3526.76134</v>
      </c>
      <c r="M13" s="95">
        <v>6214.3991999999998</v>
      </c>
      <c r="N13" s="95">
        <v>26236.614670000003</v>
      </c>
      <c r="O13" s="95">
        <v>14352.216910000001</v>
      </c>
      <c r="P13" s="95">
        <v>5716.0144299999993</v>
      </c>
      <c r="Q13" s="95">
        <v>5384.2366700000002</v>
      </c>
      <c r="R13" s="95">
        <v>9139.5439299999998</v>
      </c>
      <c r="S13" s="95">
        <v>24870.694329999998</v>
      </c>
      <c r="T13" s="95">
        <v>6290.0290700000005</v>
      </c>
      <c r="U13" s="95">
        <v>29661.972610000001</v>
      </c>
      <c r="V13" s="95">
        <v>19897.56482</v>
      </c>
      <c r="W13" s="95">
        <v>14735.55048</v>
      </c>
      <c r="X13" s="95">
        <v>32256.585629999998</v>
      </c>
      <c r="Y13" s="95">
        <v>8107.4611799999993</v>
      </c>
      <c r="Z13" s="95">
        <v>28054.064149999998</v>
      </c>
      <c r="AA13" s="95">
        <v>6835.8733099999999</v>
      </c>
      <c r="AB13" s="95">
        <v>24138.898639999999</v>
      </c>
      <c r="AC13" s="95">
        <v>34361.977450000006</v>
      </c>
      <c r="AD13" s="95">
        <v>9237.6743100000003</v>
      </c>
      <c r="AE13" s="95">
        <v>10890.65209</v>
      </c>
      <c r="AF13" s="95">
        <v>2910.1879100000001</v>
      </c>
      <c r="AG13" s="95">
        <v>6358.0866599999999</v>
      </c>
      <c r="AH13" s="95">
        <v>6957.64</v>
      </c>
      <c r="AI13" s="95">
        <v>2380.1198899999999</v>
      </c>
      <c r="AJ13" s="95">
        <v>4114.8070699999998</v>
      </c>
      <c r="AK13" s="95">
        <v>1270.4851999999998</v>
      </c>
      <c r="AL13" s="95">
        <v>17484.875510000002</v>
      </c>
      <c r="AM13" s="95">
        <v>2516.25189</v>
      </c>
      <c r="AN13" s="95">
        <v>17676.559739999997</v>
      </c>
      <c r="AO13" s="95">
        <v>4260.56495</v>
      </c>
      <c r="AP13" s="95">
        <v>3147.1942799999997</v>
      </c>
      <c r="AQ13" s="95">
        <v>784963.14711000002</v>
      </c>
      <c r="AR13" s="160">
        <v>0.10528306917315899</v>
      </c>
    </row>
    <row r="14" spans="1:44">
      <c r="A14" s="100" t="s">
        <v>727</v>
      </c>
      <c r="B14" s="95">
        <v>87298.734920000003</v>
      </c>
      <c r="C14" s="95">
        <v>72988.769280000008</v>
      </c>
      <c r="D14" s="95">
        <v>43186.482750000003</v>
      </c>
      <c r="E14" s="95">
        <v>8347.7766699999993</v>
      </c>
      <c r="F14" s="95">
        <v>13183.45299</v>
      </c>
      <c r="G14" s="95">
        <v>27049.640829999997</v>
      </c>
      <c r="H14" s="95">
        <v>15584.298150000001</v>
      </c>
      <c r="I14" s="95">
        <v>19092.024940000003</v>
      </c>
      <c r="J14" s="95">
        <v>13676.821539999999</v>
      </c>
      <c r="K14" s="95">
        <v>13521.19368</v>
      </c>
      <c r="L14" s="95">
        <v>7164.5892800000001</v>
      </c>
      <c r="M14" s="95">
        <v>9197.667300000001</v>
      </c>
      <c r="N14" s="95">
        <v>30047.143660000002</v>
      </c>
      <c r="O14" s="95">
        <v>13957.532220000001</v>
      </c>
      <c r="P14" s="95">
        <v>11880.558359999999</v>
      </c>
      <c r="Q14" s="95">
        <v>3910.3747499999999</v>
      </c>
      <c r="R14" s="95">
        <v>11544.45102</v>
      </c>
      <c r="S14" s="95">
        <v>23411.048350000001</v>
      </c>
      <c r="T14" s="95">
        <v>7521.7390400000004</v>
      </c>
      <c r="U14" s="95">
        <v>32125.987160000001</v>
      </c>
      <c r="V14" s="95">
        <v>26700.228139999999</v>
      </c>
      <c r="W14" s="95">
        <v>9934.5472499999996</v>
      </c>
      <c r="X14" s="95">
        <v>28949.069879999999</v>
      </c>
      <c r="Y14" s="95">
        <v>12807.258679999999</v>
      </c>
      <c r="Z14" s="95">
        <v>22340.214319999999</v>
      </c>
      <c r="AA14" s="95">
        <v>7278.2174299999997</v>
      </c>
      <c r="AB14" s="95">
        <v>35200.54595</v>
      </c>
      <c r="AC14" s="95">
        <v>37096.657370000001</v>
      </c>
      <c r="AD14" s="95">
        <v>7985.8656200000005</v>
      </c>
      <c r="AE14" s="95">
        <v>25149.846949999999</v>
      </c>
      <c r="AF14" s="95">
        <v>2238.2492400000001</v>
      </c>
      <c r="AG14" s="95">
        <v>5260.0286799999994</v>
      </c>
      <c r="AH14" s="95">
        <v>7428.5962800000007</v>
      </c>
      <c r="AI14" s="95">
        <v>3825.9213799999998</v>
      </c>
      <c r="AJ14" s="95">
        <v>5220.7251799999995</v>
      </c>
      <c r="AK14" s="95">
        <v>921.97666000000004</v>
      </c>
      <c r="AL14" s="95">
        <v>14971.635400000001</v>
      </c>
      <c r="AM14" s="95">
        <v>3794.0765099999999</v>
      </c>
      <c r="AN14" s="95">
        <v>15752.114160000001</v>
      </c>
      <c r="AO14" s="95">
        <v>7461.3434299999999</v>
      </c>
      <c r="AP14" s="95">
        <v>2682.8523599999999</v>
      </c>
      <c r="AQ14" s="95">
        <v>747690.25775999995</v>
      </c>
      <c r="AR14" s="160">
        <v>0.1002838482515561</v>
      </c>
    </row>
    <row r="15" spans="1:44">
      <c r="A15" s="100" t="s">
        <v>728</v>
      </c>
      <c r="B15" s="95">
        <v>49125.688170000001</v>
      </c>
      <c r="C15" s="95">
        <v>39268.177729999996</v>
      </c>
      <c r="D15" s="95">
        <v>22797.23113</v>
      </c>
      <c r="E15" s="95">
        <v>4538.2729600000002</v>
      </c>
      <c r="F15" s="95">
        <v>9071.6582899999994</v>
      </c>
      <c r="G15" s="95">
        <v>17823.530210000001</v>
      </c>
      <c r="H15" s="95">
        <v>9811.4789399999991</v>
      </c>
      <c r="I15" s="95">
        <v>9302.0379300000004</v>
      </c>
      <c r="J15" s="95">
        <v>7249.4971500000001</v>
      </c>
      <c r="K15" s="95">
        <v>10951.42101</v>
      </c>
      <c r="L15" s="95">
        <v>2556.3989999999999</v>
      </c>
      <c r="M15" s="95">
        <v>4503.9664899999998</v>
      </c>
      <c r="N15" s="95">
        <v>16029.10526</v>
      </c>
      <c r="O15" s="95">
        <v>8882.0815899999998</v>
      </c>
      <c r="P15" s="95">
        <v>3912.5747299999998</v>
      </c>
      <c r="Q15" s="95">
        <v>1350.53288</v>
      </c>
      <c r="R15" s="95">
        <v>6118.6846500000001</v>
      </c>
      <c r="S15" s="95">
        <v>14473.044310000001</v>
      </c>
      <c r="T15" s="95">
        <v>4216.8431</v>
      </c>
      <c r="U15" s="95">
        <v>17893.811750000001</v>
      </c>
      <c r="V15" s="95">
        <v>17500.823130000001</v>
      </c>
      <c r="W15" s="95">
        <v>5833.6993200000006</v>
      </c>
      <c r="X15" s="95">
        <v>15382.248240000001</v>
      </c>
      <c r="Y15" s="95">
        <v>8280.4778299999998</v>
      </c>
      <c r="Z15" s="95">
        <v>12045.13912</v>
      </c>
      <c r="AA15" s="95">
        <v>4172.65931</v>
      </c>
      <c r="AB15" s="95">
        <v>16889.9791</v>
      </c>
      <c r="AC15" s="95">
        <v>18493.4251</v>
      </c>
      <c r="AD15" s="95">
        <v>2471.6705699999998</v>
      </c>
      <c r="AE15" s="95">
        <v>22670.117670000003</v>
      </c>
      <c r="AF15" s="95">
        <v>1169.37751</v>
      </c>
      <c r="AG15" s="95">
        <v>4151.7252500000004</v>
      </c>
      <c r="AH15" s="95">
        <v>3366.62691</v>
      </c>
      <c r="AI15" s="95">
        <v>575.58405000000005</v>
      </c>
      <c r="AJ15" s="95">
        <v>2520.3582500000002</v>
      </c>
      <c r="AK15" s="95">
        <v>0</v>
      </c>
      <c r="AL15" s="95">
        <v>8582.1869999999999</v>
      </c>
      <c r="AM15" s="95">
        <v>1125.6425099999999</v>
      </c>
      <c r="AN15" s="95">
        <v>12281.17589</v>
      </c>
      <c r="AO15" s="95">
        <v>3471.34935</v>
      </c>
      <c r="AP15" s="95">
        <v>1411.53289</v>
      </c>
      <c r="AQ15" s="95">
        <v>422271.83627999999</v>
      </c>
      <c r="AR15" s="160">
        <v>5.663714928863281E-2</v>
      </c>
    </row>
    <row r="16" spans="1:44">
      <c r="A16" s="100" t="s">
        <v>729</v>
      </c>
      <c r="B16" s="95">
        <v>78675.242230000003</v>
      </c>
      <c r="C16" s="95">
        <v>56071.195939999998</v>
      </c>
      <c r="D16" s="95">
        <v>27772.461329999998</v>
      </c>
      <c r="E16" s="95">
        <v>5638.3548799999999</v>
      </c>
      <c r="F16" s="95">
        <v>15000.605210000002</v>
      </c>
      <c r="G16" s="95">
        <v>36191.457259999996</v>
      </c>
      <c r="H16" s="95">
        <v>19453.186719999998</v>
      </c>
      <c r="I16" s="95">
        <v>24495.077000000001</v>
      </c>
      <c r="J16" s="95">
        <v>17875.387629999997</v>
      </c>
      <c r="K16" s="95">
        <v>22121.358170000003</v>
      </c>
      <c r="L16" s="95">
        <v>10103.770039999999</v>
      </c>
      <c r="M16" s="95">
        <v>9845.2689100000007</v>
      </c>
      <c r="N16" s="95">
        <v>33691.703889999997</v>
      </c>
      <c r="O16" s="95">
        <v>18762.811890000001</v>
      </c>
      <c r="P16" s="95">
        <v>16800.046670000003</v>
      </c>
      <c r="Q16" s="95">
        <v>1511.68859</v>
      </c>
      <c r="R16" s="95">
        <v>14878.28911</v>
      </c>
      <c r="S16" s="95">
        <v>27559.67584</v>
      </c>
      <c r="T16" s="95">
        <v>10464.058150000001</v>
      </c>
      <c r="U16" s="95">
        <v>35490.29322</v>
      </c>
      <c r="V16" s="95">
        <v>47380.730920000002</v>
      </c>
      <c r="W16" s="95">
        <v>11710.946400000001</v>
      </c>
      <c r="X16" s="95">
        <v>28599.072260000001</v>
      </c>
      <c r="Y16" s="95">
        <v>17041.463899999999</v>
      </c>
      <c r="Z16" s="95">
        <v>17417.392540000001</v>
      </c>
      <c r="AA16" s="95">
        <v>8674.4813599999998</v>
      </c>
      <c r="AB16" s="95">
        <v>52445.755539999998</v>
      </c>
      <c r="AC16" s="95">
        <v>34315.64056</v>
      </c>
      <c r="AD16" s="95">
        <v>7712.7767999999996</v>
      </c>
      <c r="AE16" s="95">
        <v>61671.890869999996</v>
      </c>
      <c r="AF16" s="95">
        <v>3498.4264199999998</v>
      </c>
      <c r="AG16" s="95">
        <v>8854.7887100000007</v>
      </c>
      <c r="AH16" s="95">
        <v>8039.3973800000003</v>
      </c>
      <c r="AI16" s="95">
        <v>2570.1069700000003</v>
      </c>
      <c r="AJ16" s="95">
        <v>5002.9625900000001</v>
      </c>
      <c r="AK16" s="95">
        <v>346.21276</v>
      </c>
      <c r="AL16" s="95">
        <v>18429.04149</v>
      </c>
      <c r="AM16" s="95">
        <v>4920.1680099999994</v>
      </c>
      <c r="AN16" s="95">
        <v>22156.33827</v>
      </c>
      <c r="AO16" s="95">
        <v>5080.6108199999999</v>
      </c>
      <c r="AP16" s="95">
        <v>3235.2085299999999</v>
      </c>
      <c r="AQ16" s="95">
        <v>851505.34577999997</v>
      </c>
      <c r="AR16" s="160">
        <v>0.11420803199631933</v>
      </c>
    </row>
    <row r="17" spans="1:44">
      <c r="A17" s="100" t="s">
        <v>730</v>
      </c>
      <c r="B17" s="95">
        <v>96542.834060000008</v>
      </c>
      <c r="C17" s="95">
        <v>54942.123500000002</v>
      </c>
      <c r="D17" s="95">
        <v>32423.854489999998</v>
      </c>
      <c r="E17" s="95">
        <v>8749.2927799999998</v>
      </c>
      <c r="F17" s="95">
        <v>17123.951710000001</v>
      </c>
      <c r="G17" s="95">
        <v>42062.657340000005</v>
      </c>
      <c r="H17" s="95">
        <v>23300.248780000002</v>
      </c>
      <c r="I17" s="95">
        <v>28814.35154</v>
      </c>
      <c r="J17" s="95">
        <v>21719.090469999999</v>
      </c>
      <c r="K17" s="95">
        <v>23407.40382</v>
      </c>
      <c r="L17" s="95">
        <v>13587.21019</v>
      </c>
      <c r="M17" s="95">
        <v>8440.7519100000009</v>
      </c>
      <c r="N17" s="95">
        <v>38644.929409999997</v>
      </c>
      <c r="O17" s="95">
        <v>21035.727469999998</v>
      </c>
      <c r="P17" s="95">
        <v>16498.933550000002</v>
      </c>
      <c r="Q17" s="95">
        <v>3527.6497899999999</v>
      </c>
      <c r="R17" s="95">
        <v>15245.21269</v>
      </c>
      <c r="S17" s="95">
        <v>26708.929609999999</v>
      </c>
      <c r="T17" s="95">
        <v>11229.949859999999</v>
      </c>
      <c r="U17" s="95">
        <v>41117.000500000002</v>
      </c>
      <c r="V17" s="95">
        <v>63511.119100000004</v>
      </c>
      <c r="W17" s="95">
        <v>14528.04981</v>
      </c>
      <c r="X17" s="95">
        <v>25258.807069999999</v>
      </c>
      <c r="Y17" s="95">
        <v>21914.417659999999</v>
      </c>
      <c r="Z17" s="95">
        <v>18793.669519999999</v>
      </c>
      <c r="AA17" s="95">
        <v>11011.602869999999</v>
      </c>
      <c r="AB17" s="95">
        <v>37123.310440000001</v>
      </c>
      <c r="AC17" s="95">
        <v>34626.961159999999</v>
      </c>
      <c r="AD17" s="95">
        <v>7511.7030800000002</v>
      </c>
      <c r="AE17" s="95">
        <v>52858.897149999997</v>
      </c>
      <c r="AF17" s="95">
        <v>4747.1060599999992</v>
      </c>
      <c r="AG17" s="95">
        <v>10725.845890000001</v>
      </c>
      <c r="AH17" s="95">
        <v>6786.2530299999999</v>
      </c>
      <c r="AI17" s="95">
        <v>1939.78432</v>
      </c>
      <c r="AJ17" s="95">
        <v>3719.6086600000003</v>
      </c>
      <c r="AK17" s="95">
        <v>368.75772999999998</v>
      </c>
      <c r="AL17" s="95">
        <v>21223.322339999999</v>
      </c>
      <c r="AM17" s="95">
        <v>4466.2433799999999</v>
      </c>
      <c r="AN17" s="95">
        <v>25069.559229999999</v>
      </c>
      <c r="AO17" s="95">
        <v>8195.6452100000006</v>
      </c>
      <c r="AP17" s="95">
        <v>3032.7930899999997</v>
      </c>
      <c r="AQ17" s="95">
        <v>922535.56027000002</v>
      </c>
      <c r="AR17" s="160">
        <v>0.12373494929564452</v>
      </c>
    </row>
    <row r="18" spans="1:44">
      <c r="A18" s="100" t="s">
        <v>731</v>
      </c>
      <c r="B18" s="95">
        <v>117705.91131</v>
      </c>
      <c r="C18" s="95">
        <v>51628.342020000004</v>
      </c>
      <c r="D18" s="95">
        <v>27520.362079999999</v>
      </c>
      <c r="E18" s="95">
        <v>9730.2079600000015</v>
      </c>
      <c r="F18" s="95">
        <v>16109.976789999999</v>
      </c>
      <c r="G18" s="95">
        <v>46301.473829999995</v>
      </c>
      <c r="H18" s="95">
        <v>21906.068309999999</v>
      </c>
      <c r="I18" s="95">
        <v>24436.10296</v>
      </c>
      <c r="J18" s="95">
        <v>20947.189760000001</v>
      </c>
      <c r="K18" s="95">
        <v>21934.046679999999</v>
      </c>
      <c r="L18" s="95">
        <v>18924.82418</v>
      </c>
      <c r="M18" s="95">
        <v>9228.7309100000002</v>
      </c>
      <c r="N18" s="95">
        <v>45409.823369999998</v>
      </c>
      <c r="O18" s="95">
        <v>23374.729910000002</v>
      </c>
      <c r="P18" s="95">
        <v>15782.591420000001</v>
      </c>
      <c r="Q18" s="95">
        <v>5112.2669800000003</v>
      </c>
      <c r="R18" s="95">
        <v>13107.601349999999</v>
      </c>
      <c r="S18" s="95">
        <v>25469.219699999998</v>
      </c>
      <c r="T18" s="95">
        <v>14034.212210000002</v>
      </c>
      <c r="U18" s="95">
        <v>49082.914619999996</v>
      </c>
      <c r="V18" s="95">
        <v>87996.834889999998</v>
      </c>
      <c r="W18" s="95">
        <v>15642.906050000001</v>
      </c>
      <c r="X18" s="95">
        <v>22353.05315</v>
      </c>
      <c r="Y18" s="95">
        <v>19907.377530000002</v>
      </c>
      <c r="Z18" s="95">
        <v>12999.008609999999</v>
      </c>
      <c r="AA18" s="95">
        <v>12141.090289999998</v>
      </c>
      <c r="AB18" s="95">
        <v>48979.62141</v>
      </c>
      <c r="AC18" s="95">
        <v>35124.425080000001</v>
      </c>
      <c r="AD18" s="95">
        <v>7563.5498200000002</v>
      </c>
      <c r="AE18" s="95">
        <v>65638.638330000002</v>
      </c>
      <c r="AF18" s="95">
        <v>6622.4664000000002</v>
      </c>
      <c r="AG18" s="95">
        <v>14273.581890000001</v>
      </c>
      <c r="AH18" s="95">
        <v>6916.9014900000002</v>
      </c>
      <c r="AI18" s="95">
        <v>1434.9502</v>
      </c>
      <c r="AJ18" s="95">
        <v>2701.4195</v>
      </c>
      <c r="AK18" s="95">
        <v>525.27430000000004</v>
      </c>
      <c r="AL18" s="95">
        <v>14754.61966</v>
      </c>
      <c r="AM18" s="95">
        <v>3779.18118</v>
      </c>
      <c r="AN18" s="95">
        <v>24465.402679999999</v>
      </c>
      <c r="AO18" s="95">
        <v>7164.0836100000006</v>
      </c>
      <c r="AP18" s="95">
        <v>4441.7188099999994</v>
      </c>
      <c r="AQ18" s="95">
        <v>993172.70123000001</v>
      </c>
      <c r="AR18" s="160">
        <v>0.13320914566431008</v>
      </c>
    </row>
    <row r="19" spans="1:44">
      <c r="A19" s="100" t="s">
        <v>732</v>
      </c>
      <c r="B19" s="95">
        <v>26472.270379999998</v>
      </c>
      <c r="C19" s="95">
        <v>8475.7046199999986</v>
      </c>
      <c r="D19" s="95">
        <v>3869.7540099999997</v>
      </c>
      <c r="E19" s="95">
        <v>1754.2423999999999</v>
      </c>
      <c r="F19" s="95">
        <v>2169.5116800000001</v>
      </c>
      <c r="G19" s="95">
        <v>8630.2242299999998</v>
      </c>
      <c r="H19" s="95">
        <v>3408.69182</v>
      </c>
      <c r="I19" s="95">
        <v>3058.4220399999999</v>
      </c>
      <c r="J19" s="95">
        <v>3342.6348800000001</v>
      </c>
      <c r="K19" s="95">
        <v>2263.0056500000001</v>
      </c>
      <c r="L19" s="95">
        <v>3957.4501299999997</v>
      </c>
      <c r="M19" s="95">
        <v>1362.65048</v>
      </c>
      <c r="N19" s="95">
        <v>6891.59897</v>
      </c>
      <c r="O19" s="95">
        <v>3053.2302</v>
      </c>
      <c r="P19" s="95">
        <v>1851.2881299999999</v>
      </c>
      <c r="Q19" s="95">
        <v>1252.3894299999999</v>
      </c>
      <c r="R19" s="95">
        <v>2825.81855</v>
      </c>
      <c r="S19" s="95">
        <v>2921.24856</v>
      </c>
      <c r="T19" s="95">
        <v>2063.8331399999997</v>
      </c>
      <c r="U19" s="95">
        <v>7592.9043700000002</v>
      </c>
      <c r="V19" s="95">
        <v>14969.15171</v>
      </c>
      <c r="W19" s="95">
        <v>2161.9102499999999</v>
      </c>
      <c r="X19" s="95">
        <v>2141.2155600000001</v>
      </c>
      <c r="Y19" s="95">
        <v>2555.47946</v>
      </c>
      <c r="Z19" s="95">
        <v>1730.0223000000001</v>
      </c>
      <c r="AA19" s="95">
        <v>1688.85418</v>
      </c>
      <c r="AB19" s="95">
        <v>7009.6011799999997</v>
      </c>
      <c r="AC19" s="95">
        <v>5299.9008600000006</v>
      </c>
      <c r="AD19" s="95">
        <v>958.32073000000003</v>
      </c>
      <c r="AE19" s="95">
        <v>6526.4270999999999</v>
      </c>
      <c r="AF19" s="95">
        <v>1554.73182</v>
      </c>
      <c r="AG19" s="95">
        <v>3075.9835699999999</v>
      </c>
      <c r="AH19" s="95">
        <v>971.55012999999997</v>
      </c>
      <c r="AI19" s="95">
        <v>258.23169000000001</v>
      </c>
      <c r="AJ19" s="95">
        <v>341.62502000000001</v>
      </c>
      <c r="AK19" s="95">
        <v>130.81153</v>
      </c>
      <c r="AL19" s="95">
        <v>1563.2932900000001</v>
      </c>
      <c r="AM19" s="95">
        <v>437.47568000000001</v>
      </c>
      <c r="AN19" s="95">
        <v>4031.8924200000001</v>
      </c>
      <c r="AO19" s="95">
        <v>1365.59467</v>
      </c>
      <c r="AP19" s="95">
        <v>835.61920999999995</v>
      </c>
      <c r="AQ19" s="95">
        <v>156824.56602999999</v>
      </c>
      <c r="AR19" s="160">
        <v>2.1034072356359144E-2</v>
      </c>
    </row>
    <row r="20" spans="1:44">
      <c r="A20" s="100" t="s">
        <v>733</v>
      </c>
      <c r="B20" s="95">
        <v>32971.783920000002</v>
      </c>
      <c r="C20" s="95">
        <v>11404.857699999999</v>
      </c>
      <c r="D20" s="95">
        <v>7211.9147800000001</v>
      </c>
      <c r="E20" s="95">
        <v>2766.2908600000001</v>
      </c>
      <c r="F20" s="95">
        <v>2878.9913500000002</v>
      </c>
      <c r="G20" s="95">
        <v>20152.56856</v>
      </c>
      <c r="H20" s="95">
        <v>5047.2283200000002</v>
      </c>
      <c r="I20" s="95">
        <v>4571.9180400000005</v>
      </c>
      <c r="J20" s="95">
        <v>5597.1843600000002</v>
      </c>
      <c r="K20" s="95">
        <v>3264.8201800000002</v>
      </c>
      <c r="L20" s="95">
        <v>6568.59854</v>
      </c>
      <c r="M20" s="95">
        <v>2209.02864</v>
      </c>
      <c r="N20" s="95">
        <v>8592.0447899999999</v>
      </c>
      <c r="O20" s="95">
        <v>3705.1481400000002</v>
      </c>
      <c r="P20" s="95">
        <v>2589.1470399999998</v>
      </c>
      <c r="Q20" s="95">
        <v>4477.2214800000002</v>
      </c>
      <c r="R20" s="95">
        <v>3954.04349</v>
      </c>
      <c r="S20" s="95">
        <v>3686.5157899999999</v>
      </c>
      <c r="T20" s="95">
        <v>3039.09555</v>
      </c>
      <c r="U20" s="95">
        <v>13194.41893</v>
      </c>
      <c r="V20" s="95">
        <v>23880.331399999999</v>
      </c>
      <c r="W20" s="95">
        <v>2591.7882300000001</v>
      </c>
      <c r="X20" s="95">
        <v>2221.8340099999996</v>
      </c>
      <c r="Y20" s="95">
        <v>3165.8901499999997</v>
      </c>
      <c r="Z20" s="95">
        <v>3350.2861400000002</v>
      </c>
      <c r="AA20" s="95">
        <v>2602.2901499999998</v>
      </c>
      <c r="AB20" s="95">
        <v>8345.9902000000002</v>
      </c>
      <c r="AC20" s="95">
        <v>6779.4160300000003</v>
      </c>
      <c r="AD20" s="95">
        <v>2789.7990299999997</v>
      </c>
      <c r="AE20" s="95">
        <v>8077.2030800000002</v>
      </c>
      <c r="AF20" s="95">
        <v>3701.6791400000002</v>
      </c>
      <c r="AG20" s="95">
        <v>3587.1202200000002</v>
      </c>
      <c r="AH20" s="95">
        <v>2735.5085299999996</v>
      </c>
      <c r="AI20" s="95">
        <v>580.99225999999999</v>
      </c>
      <c r="AJ20" s="95">
        <v>1062.3836100000001</v>
      </c>
      <c r="AK20" s="95">
        <v>417.88435999999996</v>
      </c>
      <c r="AL20" s="95">
        <v>2468.3410099999996</v>
      </c>
      <c r="AM20" s="95">
        <v>559.77890000000002</v>
      </c>
      <c r="AN20" s="95">
        <v>6255.5172400000001</v>
      </c>
      <c r="AO20" s="95">
        <v>4736.2856200000006</v>
      </c>
      <c r="AP20" s="95">
        <v>1950.2162900000001</v>
      </c>
      <c r="AQ20" s="95">
        <v>239743.35605999999</v>
      </c>
      <c r="AR20" s="160">
        <v>3.2155543139572584E-2</v>
      </c>
    </row>
    <row r="21" spans="1:44">
      <c r="A21" s="72" t="s">
        <v>156</v>
      </c>
      <c r="B21" s="57">
        <v>1140800.4868799997</v>
      </c>
      <c r="C21" s="57">
        <v>847881.67757000006</v>
      </c>
      <c r="D21" s="57">
        <v>372475.04600999999</v>
      </c>
      <c r="E21" s="57">
        <v>90681.680829999998</v>
      </c>
      <c r="F21" s="57">
        <v>207352.21381999995</v>
      </c>
      <c r="G21" s="57">
        <v>285047.9155</v>
      </c>
      <c r="H21" s="57">
        <v>173928.22748</v>
      </c>
      <c r="I21" s="57">
        <v>164597.0466</v>
      </c>
      <c r="J21" s="57">
        <v>152339.23797000002</v>
      </c>
      <c r="K21" s="57">
        <v>116342.05422999999</v>
      </c>
      <c r="L21" s="57">
        <v>73883.607340000002</v>
      </c>
      <c r="M21" s="57">
        <v>64856.968549999991</v>
      </c>
      <c r="N21" s="57">
        <v>248303.07513999997</v>
      </c>
      <c r="O21" s="57">
        <v>140970.27979</v>
      </c>
      <c r="P21" s="57">
        <v>84226.405310000002</v>
      </c>
      <c r="Q21" s="57">
        <v>55681.657360000005</v>
      </c>
      <c r="R21" s="57">
        <v>90292.432260000001</v>
      </c>
      <c r="S21" s="57">
        <v>172309.89138999998</v>
      </c>
      <c r="T21" s="57">
        <v>66102.983550000004</v>
      </c>
      <c r="U21" s="57">
        <v>270695.88649</v>
      </c>
      <c r="V21" s="57">
        <v>322779.62313000008</v>
      </c>
      <c r="W21" s="57">
        <v>105757.51966000001</v>
      </c>
      <c r="X21" s="57">
        <v>251623.69241999998</v>
      </c>
      <c r="Y21" s="57">
        <v>103909.10745</v>
      </c>
      <c r="Z21" s="57">
        <v>239049.70952</v>
      </c>
      <c r="AA21" s="57">
        <v>105686.48415999999</v>
      </c>
      <c r="AB21" s="57">
        <v>288553.3308</v>
      </c>
      <c r="AC21" s="57">
        <v>275096.40131000004</v>
      </c>
      <c r="AD21" s="57">
        <v>67962.134890000001</v>
      </c>
      <c r="AE21" s="57">
        <v>275094.54316999996</v>
      </c>
      <c r="AF21" s="57">
        <v>28642.55876</v>
      </c>
      <c r="AG21" s="57">
        <v>64967.082539999989</v>
      </c>
      <c r="AH21" s="57">
        <v>55692.03703</v>
      </c>
      <c r="AI21" s="57">
        <v>15555.090759999999</v>
      </c>
      <c r="AJ21" s="57">
        <v>45706.741819999996</v>
      </c>
      <c r="AK21" s="57">
        <v>5718.6416100000006</v>
      </c>
      <c r="AL21" s="57">
        <v>119727.04346999999</v>
      </c>
      <c r="AM21" s="57">
        <v>25596.240819999999</v>
      </c>
      <c r="AN21" s="57">
        <v>154094.31475999995</v>
      </c>
      <c r="AO21" s="57">
        <v>63035.383520000003</v>
      </c>
      <c r="AP21" s="57">
        <v>22723.135459999998</v>
      </c>
      <c r="AQ21" s="57">
        <v>7455739.5911300005</v>
      </c>
      <c r="AR21" s="161">
        <v>1</v>
      </c>
    </row>
    <row r="22" spans="1:44">
      <c r="A22" s="54" t="s">
        <v>734</v>
      </c>
      <c r="B22" s="160">
        <v>0.15300970117534626</v>
      </c>
      <c r="C22" s="160">
        <v>0.11372200801899174</v>
      </c>
      <c r="D22" s="160">
        <v>4.995816195795369E-2</v>
      </c>
      <c r="E22" s="160">
        <v>1.2162667394913155E-2</v>
      </c>
      <c r="F22" s="160">
        <v>2.7811085846759492E-2</v>
      </c>
      <c r="G22" s="160">
        <v>3.823201065647705E-2</v>
      </c>
      <c r="H22" s="160">
        <v>2.3328098487629612E-2</v>
      </c>
      <c r="I22" s="160">
        <v>2.2076555194580433E-2</v>
      </c>
      <c r="J22" s="160">
        <v>2.0432478375617638E-2</v>
      </c>
      <c r="K22" s="160">
        <v>1.5604361285419715E-2</v>
      </c>
      <c r="L22" s="160">
        <v>9.9096282048126254E-3</v>
      </c>
      <c r="M22" s="160">
        <v>8.6989315757700966E-3</v>
      </c>
      <c r="N22" s="160">
        <v>3.3303614229687285E-2</v>
      </c>
      <c r="O22" s="160">
        <v>1.890761849538181E-2</v>
      </c>
      <c r="P22" s="160">
        <v>1.1296854494516291E-2</v>
      </c>
      <c r="Q22" s="160">
        <v>7.4682942824671307E-3</v>
      </c>
      <c r="R22" s="160">
        <v>1.2110459486463257E-2</v>
      </c>
      <c r="S22" s="160">
        <v>2.3111039392389038E-2</v>
      </c>
      <c r="T22" s="160">
        <v>8.86605315838041E-3</v>
      </c>
      <c r="U22" s="160">
        <v>3.6307046830343095E-2</v>
      </c>
      <c r="V22" s="160">
        <v>4.3292770513874562E-2</v>
      </c>
      <c r="W22" s="160">
        <v>1.4184712109019794E-2</v>
      </c>
      <c r="X22" s="160">
        <v>3.3748991544628723E-2</v>
      </c>
      <c r="Y22" s="160">
        <v>1.3936794087285365E-2</v>
      </c>
      <c r="Z22" s="160">
        <v>3.2062507897190298E-2</v>
      </c>
      <c r="AA22" s="160">
        <v>1.4175184482802198E-2</v>
      </c>
      <c r="AB22" s="160">
        <v>3.870217397926401E-2</v>
      </c>
      <c r="AC22" s="160">
        <v>3.6897265247471729E-2</v>
      </c>
      <c r="AD22" s="160">
        <v>9.115411564381044E-3</v>
      </c>
      <c r="AE22" s="160">
        <v>3.689701602471155E-2</v>
      </c>
      <c r="AF22" s="160">
        <v>3.8416790728683296E-3</v>
      </c>
      <c r="AG22" s="160">
        <v>8.713700598836702E-3</v>
      </c>
      <c r="AH22" s="160">
        <v>7.4696864542125527E-3</v>
      </c>
      <c r="AI22" s="160">
        <v>2.0863243102677157E-3</v>
      </c>
      <c r="AJ22" s="160">
        <v>6.1304101707598171E-3</v>
      </c>
      <c r="AK22" s="160">
        <v>7.670119831979374E-4</v>
      </c>
      <c r="AL22" s="160">
        <v>1.6058372480234926E-2</v>
      </c>
      <c r="AM22" s="160">
        <v>3.4330921174408405E-3</v>
      </c>
      <c r="AN22" s="160">
        <v>2.0667877797572759E-2</v>
      </c>
      <c r="AO22" s="160">
        <v>8.4546117456935337E-3</v>
      </c>
      <c r="AP22" s="160">
        <v>3.0477372743856861E-3</v>
      </c>
      <c r="AQ22" s="160">
        <v>1</v>
      </c>
      <c r="AR22" s="160"/>
    </row>
    <row r="23" spans="1:44" ht="30" customHeight="1">
      <c r="A23" s="433" t="s">
        <v>735</v>
      </c>
      <c r="B23" s="73" t="s">
        <v>65</v>
      </c>
      <c r="C23" s="73" t="s">
        <v>66</v>
      </c>
      <c r="D23" s="73" t="s">
        <v>67</v>
      </c>
      <c r="E23" s="73" t="s">
        <v>68</v>
      </c>
      <c r="F23" s="73" t="s">
        <v>69</v>
      </c>
      <c r="G23" s="73" t="s">
        <v>70</v>
      </c>
      <c r="H23" s="73" t="s">
        <v>71</v>
      </c>
      <c r="I23" s="73" t="s">
        <v>72</v>
      </c>
      <c r="J23" s="73" t="s">
        <v>73</v>
      </c>
      <c r="K23" s="73" t="s">
        <v>74</v>
      </c>
      <c r="L23" s="73" t="s">
        <v>75</v>
      </c>
      <c r="M23" s="73" t="s">
        <v>76</v>
      </c>
      <c r="N23" s="73" t="s">
        <v>77</v>
      </c>
      <c r="O23" s="73" t="s">
        <v>78</v>
      </c>
      <c r="P23" s="73" t="s">
        <v>79</v>
      </c>
      <c r="Q23" s="73" t="s">
        <v>80</v>
      </c>
      <c r="R23" s="73" t="s">
        <v>81</v>
      </c>
      <c r="S23" s="73" t="s">
        <v>82</v>
      </c>
      <c r="T23" s="73" t="s">
        <v>83</v>
      </c>
      <c r="U23" s="73" t="s">
        <v>84</v>
      </c>
      <c r="V23" s="73" t="s">
        <v>85</v>
      </c>
      <c r="W23" s="73" t="s">
        <v>86</v>
      </c>
      <c r="X23" s="73" t="s">
        <v>87</v>
      </c>
      <c r="Y23" s="73" t="s">
        <v>88</v>
      </c>
      <c r="Z23" s="73" t="s">
        <v>89</v>
      </c>
      <c r="AA23" s="73" t="s">
        <v>90</v>
      </c>
      <c r="AB23" s="73" t="s">
        <v>91</v>
      </c>
      <c r="AC23" s="73" t="s">
        <v>92</v>
      </c>
      <c r="AD23" s="73" t="s">
        <v>93</v>
      </c>
      <c r="AE23" s="73" t="s">
        <v>94</v>
      </c>
      <c r="AF23" s="73" t="s">
        <v>514</v>
      </c>
      <c r="AG23" s="73" t="s">
        <v>1266</v>
      </c>
      <c r="AH23" s="73" t="s">
        <v>1275</v>
      </c>
      <c r="AI23" s="73" t="s">
        <v>1276</v>
      </c>
      <c r="AJ23" s="73" t="s">
        <v>1286</v>
      </c>
      <c r="AK23" s="73" t="s">
        <v>1287</v>
      </c>
      <c r="AL23" s="73" t="s">
        <v>1376</v>
      </c>
      <c r="AM23" s="73" t="s">
        <v>1495</v>
      </c>
      <c r="AN23" s="73" t="s">
        <v>1408</v>
      </c>
      <c r="AO23" s="73" t="s">
        <v>1409</v>
      </c>
      <c r="AP23" s="73" t="s">
        <v>1410</v>
      </c>
      <c r="AQ23" s="176" t="s">
        <v>515</v>
      </c>
      <c r="AR23" s="309" t="s">
        <v>677</v>
      </c>
    </row>
    <row r="24" spans="1:44">
      <c r="A24" s="100" t="s">
        <v>720</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0</v>
      </c>
      <c r="AN24" s="95">
        <v>0</v>
      </c>
      <c r="AO24" s="95">
        <v>0</v>
      </c>
      <c r="AP24" s="95">
        <v>0</v>
      </c>
      <c r="AQ24" s="95">
        <v>1</v>
      </c>
      <c r="AR24" s="160">
        <v>8.953842048853953E-7</v>
      </c>
    </row>
    <row r="25" spans="1:44">
      <c r="A25" s="100" t="s">
        <v>721</v>
      </c>
      <c r="B25" s="95">
        <v>5</v>
      </c>
      <c r="C25" s="95">
        <v>0</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0</v>
      </c>
      <c r="AN25" s="95">
        <v>0</v>
      </c>
      <c r="AO25" s="95">
        <v>0</v>
      </c>
      <c r="AP25" s="95">
        <v>0</v>
      </c>
      <c r="AQ25" s="95">
        <v>6</v>
      </c>
      <c r="AR25" s="160">
        <v>5.3723052293123718E-6</v>
      </c>
    </row>
    <row r="26" spans="1:44">
      <c r="A26" s="100" t="s">
        <v>722</v>
      </c>
      <c r="B26" s="95">
        <v>16</v>
      </c>
      <c r="C26" s="95">
        <v>18</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0</v>
      </c>
      <c r="X26" s="95">
        <v>1</v>
      </c>
      <c r="Y26" s="95">
        <v>0</v>
      </c>
      <c r="Z26" s="95">
        <v>2</v>
      </c>
      <c r="AA26" s="95">
        <v>3</v>
      </c>
      <c r="AB26" s="95">
        <v>0</v>
      </c>
      <c r="AC26" s="95">
        <v>0</v>
      </c>
      <c r="AD26" s="95">
        <v>0</v>
      </c>
      <c r="AE26" s="95">
        <v>0</v>
      </c>
      <c r="AF26" s="95">
        <v>0</v>
      </c>
      <c r="AG26" s="95">
        <v>0</v>
      </c>
      <c r="AH26" s="95">
        <v>0</v>
      </c>
      <c r="AI26" s="95">
        <v>0</v>
      </c>
      <c r="AJ26" s="95">
        <v>1</v>
      </c>
      <c r="AK26" s="95">
        <v>0</v>
      </c>
      <c r="AL26" s="95">
        <v>0</v>
      </c>
      <c r="AM26" s="95">
        <v>0</v>
      </c>
      <c r="AN26" s="95">
        <v>1</v>
      </c>
      <c r="AO26" s="95">
        <v>1</v>
      </c>
      <c r="AP26" s="95">
        <v>0</v>
      </c>
      <c r="AQ26" s="95">
        <v>49</v>
      </c>
      <c r="AR26" s="160">
        <v>4.3873826039384367E-5</v>
      </c>
    </row>
    <row r="27" spans="1:44">
      <c r="A27" s="100" t="s">
        <v>723</v>
      </c>
      <c r="B27" s="95">
        <v>49</v>
      </c>
      <c r="C27" s="95">
        <v>51</v>
      </c>
      <c r="D27" s="95">
        <v>24</v>
      </c>
      <c r="E27" s="95">
        <v>5</v>
      </c>
      <c r="F27" s="95">
        <v>20</v>
      </c>
      <c r="G27" s="95">
        <v>3</v>
      </c>
      <c r="H27" s="95">
        <v>9</v>
      </c>
      <c r="I27" s="95">
        <v>4</v>
      </c>
      <c r="J27" s="95">
        <v>8</v>
      </c>
      <c r="K27" s="95">
        <v>1</v>
      </c>
      <c r="L27" s="95">
        <v>1</v>
      </c>
      <c r="M27" s="95">
        <v>0</v>
      </c>
      <c r="N27" s="95">
        <v>3</v>
      </c>
      <c r="O27" s="95">
        <v>3</v>
      </c>
      <c r="P27" s="95">
        <v>1</v>
      </c>
      <c r="Q27" s="95">
        <v>3</v>
      </c>
      <c r="R27" s="95">
        <v>0</v>
      </c>
      <c r="S27" s="95">
        <v>2</v>
      </c>
      <c r="T27" s="95">
        <v>0</v>
      </c>
      <c r="U27" s="95">
        <v>2</v>
      </c>
      <c r="V27" s="95">
        <v>1</v>
      </c>
      <c r="W27" s="95">
        <v>4</v>
      </c>
      <c r="X27" s="95">
        <v>10</v>
      </c>
      <c r="Y27" s="95">
        <v>0</v>
      </c>
      <c r="Z27" s="95">
        <v>22</v>
      </c>
      <c r="AA27" s="95">
        <v>7</v>
      </c>
      <c r="AB27" s="95">
        <v>5</v>
      </c>
      <c r="AC27" s="95">
        <v>7</v>
      </c>
      <c r="AD27" s="95">
        <v>0</v>
      </c>
      <c r="AE27" s="95">
        <v>3</v>
      </c>
      <c r="AF27" s="95">
        <v>0</v>
      </c>
      <c r="AG27" s="95">
        <v>0</v>
      </c>
      <c r="AH27" s="95">
        <v>0</v>
      </c>
      <c r="AI27" s="95">
        <v>0</v>
      </c>
      <c r="AJ27" s="95">
        <v>4</v>
      </c>
      <c r="AK27" s="95">
        <v>0</v>
      </c>
      <c r="AL27" s="95">
        <v>0</v>
      </c>
      <c r="AM27" s="95">
        <v>0</v>
      </c>
      <c r="AN27" s="95">
        <v>2</v>
      </c>
      <c r="AO27" s="95">
        <v>0</v>
      </c>
      <c r="AP27" s="95">
        <v>0</v>
      </c>
      <c r="AQ27" s="95">
        <v>254</v>
      </c>
      <c r="AR27" s="160">
        <v>2.2742758804089041E-4</v>
      </c>
    </row>
    <row r="28" spans="1:44">
      <c r="A28" s="100" t="s">
        <v>724</v>
      </c>
      <c r="B28" s="95">
        <v>123</v>
      </c>
      <c r="C28" s="95">
        <v>126</v>
      </c>
      <c r="D28" s="95">
        <v>50</v>
      </c>
      <c r="E28" s="95">
        <v>10</v>
      </c>
      <c r="F28" s="95">
        <v>30</v>
      </c>
      <c r="G28" s="95">
        <v>17</v>
      </c>
      <c r="H28" s="95">
        <v>23</v>
      </c>
      <c r="I28" s="95">
        <v>9</v>
      </c>
      <c r="J28" s="95">
        <v>20</v>
      </c>
      <c r="K28" s="95">
        <v>4</v>
      </c>
      <c r="L28" s="95">
        <v>1</v>
      </c>
      <c r="M28" s="95">
        <v>8</v>
      </c>
      <c r="N28" s="95">
        <v>14</v>
      </c>
      <c r="O28" s="95">
        <v>14</v>
      </c>
      <c r="P28" s="95">
        <v>2</v>
      </c>
      <c r="Q28" s="95">
        <v>11</v>
      </c>
      <c r="R28" s="95">
        <v>8</v>
      </c>
      <c r="S28" s="95">
        <v>5</v>
      </c>
      <c r="T28" s="95">
        <v>2</v>
      </c>
      <c r="U28" s="95">
        <v>11</v>
      </c>
      <c r="V28" s="95">
        <v>7</v>
      </c>
      <c r="W28" s="95">
        <v>13</v>
      </c>
      <c r="X28" s="95">
        <v>34</v>
      </c>
      <c r="Y28" s="95">
        <v>4</v>
      </c>
      <c r="Z28" s="95">
        <v>32</v>
      </c>
      <c r="AA28" s="95">
        <v>16</v>
      </c>
      <c r="AB28" s="95">
        <v>20</v>
      </c>
      <c r="AC28" s="95">
        <v>22</v>
      </c>
      <c r="AD28" s="95">
        <v>10</v>
      </c>
      <c r="AE28" s="95">
        <v>2</v>
      </c>
      <c r="AF28" s="95">
        <v>0</v>
      </c>
      <c r="AG28" s="95">
        <v>3</v>
      </c>
      <c r="AH28" s="95">
        <v>5</v>
      </c>
      <c r="AI28" s="95">
        <v>1</v>
      </c>
      <c r="AJ28" s="95">
        <v>9</v>
      </c>
      <c r="AK28" s="95">
        <v>1</v>
      </c>
      <c r="AL28" s="95">
        <v>8</v>
      </c>
      <c r="AM28" s="95">
        <v>0</v>
      </c>
      <c r="AN28" s="95">
        <v>7</v>
      </c>
      <c r="AO28" s="95">
        <v>9</v>
      </c>
      <c r="AP28" s="95">
        <v>0</v>
      </c>
      <c r="AQ28" s="95">
        <v>691</v>
      </c>
      <c r="AR28" s="160">
        <v>6.1871048557580815E-4</v>
      </c>
    </row>
    <row r="29" spans="1:44">
      <c r="A29" s="100" t="s">
        <v>725</v>
      </c>
      <c r="B29" s="95">
        <v>296</v>
      </c>
      <c r="C29" s="95">
        <v>287</v>
      </c>
      <c r="D29" s="95">
        <v>118</v>
      </c>
      <c r="E29" s="95">
        <v>44</v>
      </c>
      <c r="F29" s="95">
        <v>80</v>
      </c>
      <c r="G29" s="95">
        <v>44</v>
      </c>
      <c r="H29" s="95">
        <v>44</v>
      </c>
      <c r="I29" s="95">
        <v>37</v>
      </c>
      <c r="J29" s="95">
        <v>36</v>
      </c>
      <c r="K29" s="95">
        <v>7</v>
      </c>
      <c r="L29" s="95">
        <v>10</v>
      </c>
      <c r="M29" s="95">
        <v>14</v>
      </c>
      <c r="N29" s="95">
        <v>49</v>
      </c>
      <c r="O29" s="95">
        <v>33</v>
      </c>
      <c r="P29" s="95">
        <v>12</v>
      </c>
      <c r="Q29" s="95">
        <v>25</v>
      </c>
      <c r="R29" s="95">
        <v>16</v>
      </c>
      <c r="S29" s="95">
        <v>33</v>
      </c>
      <c r="T29" s="95">
        <v>12</v>
      </c>
      <c r="U29" s="95">
        <v>69</v>
      </c>
      <c r="V29" s="95">
        <v>31</v>
      </c>
      <c r="W29" s="95">
        <v>17</v>
      </c>
      <c r="X29" s="95">
        <v>86</v>
      </c>
      <c r="Y29" s="95">
        <v>16</v>
      </c>
      <c r="Z29" s="95">
        <v>74</v>
      </c>
      <c r="AA29" s="95">
        <v>19</v>
      </c>
      <c r="AB29" s="95">
        <v>60</v>
      </c>
      <c r="AC29" s="95">
        <v>75</v>
      </c>
      <c r="AD29" s="95">
        <v>24</v>
      </c>
      <c r="AE29" s="95">
        <v>30</v>
      </c>
      <c r="AF29" s="95">
        <v>5</v>
      </c>
      <c r="AG29" s="95">
        <v>14</v>
      </c>
      <c r="AH29" s="95">
        <v>18</v>
      </c>
      <c r="AI29" s="95">
        <v>1</v>
      </c>
      <c r="AJ29" s="95">
        <v>7</v>
      </c>
      <c r="AK29" s="95">
        <v>2</v>
      </c>
      <c r="AL29" s="95">
        <v>29</v>
      </c>
      <c r="AM29" s="95">
        <v>9</v>
      </c>
      <c r="AN29" s="95">
        <v>26</v>
      </c>
      <c r="AO29" s="95">
        <v>21</v>
      </c>
      <c r="AP29" s="95">
        <v>3</v>
      </c>
      <c r="AQ29" s="95">
        <v>1833</v>
      </c>
      <c r="AR29" s="160">
        <v>1.6412392475549295E-3</v>
      </c>
    </row>
    <row r="30" spans="1:44">
      <c r="A30" s="100" t="s">
        <v>726</v>
      </c>
      <c r="B30" s="95">
        <v>494</v>
      </c>
      <c r="C30" s="95">
        <v>351</v>
      </c>
      <c r="D30" s="95">
        <v>195</v>
      </c>
      <c r="E30" s="95">
        <v>30</v>
      </c>
      <c r="F30" s="95">
        <v>78</v>
      </c>
      <c r="G30" s="95">
        <v>98</v>
      </c>
      <c r="H30" s="95">
        <v>46</v>
      </c>
      <c r="I30" s="95">
        <v>59</v>
      </c>
      <c r="J30" s="95">
        <v>49</v>
      </c>
      <c r="K30" s="95">
        <v>40</v>
      </c>
      <c r="L30" s="95">
        <v>14</v>
      </c>
      <c r="M30" s="95">
        <v>24</v>
      </c>
      <c r="N30" s="95">
        <v>100</v>
      </c>
      <c r="O30" s="95">
        <v>54</v>
      </c>
      <c r="P30" s="95">
        <v>22</v>
      </c>
      <c r="Q30" s="95">
        <v>22</v>
      </c>
      <c r="R30" s="95">
        <v>35</v>
      </c>
      <c r="S30" s="95">
        <v>95</v>
      </c>
      <c r="T30" s="95">
        <v>23</v>
      </c>
      <c r="U30" s="95">
        <v>112</v>
      </c>
      <c r="V30" s="95">
        <v>76</v>
      </c>
      <c r="W30" s="95">
        <v>55</v>
      </c>
      <c r="X30" s="95">
        <v>120</v>
      </c>
      <c r="Y30" s="95">
        <v>32</v>
      </c>
      <c r="Z30" s="95">
        <v>113</v>
      </c>
      <c r="AA30" s="95">
        <v>26</v>
      </c>
      <c r="AB30" s="95">
        <v>95</v>
      </c>
      <c r="AC30" s="95">
        <v>131</v>
      </c>
      <c r="AD30" s="95">
        <v>35</v>
      </c>
      <c r="AE30" s="95">
        <v>43</v>
      </c>
      <c r="AF30" s="95">
        <v>11</v>
      </c>
      <c r="AG30" s="95">
        <v>24</v>
      </c>
      <c r="AH30" s="95">
        <v>26</v>
      </c>
      <c r="AI30" s="95">
        <v>9</v>
      </c>
      <c r="AJ30" s="95">
        <v>15</v>
      </c>
      <c r="AK30" s="95">
        <v>5</v>
      </c>
      <c r="AL30" s="95">
        <v>67</v>
      </c>
      <c r="AM30" s="95">
        <v>9</v>
      </c>
      <c r="AN30" s="95">
        <v>68</v>
      </c>
      <c r="AO30" s="95">
        <v>16</v>
      </c>
      <c r="AP30" s="95">
        <v>12</v>
      </c>
      <c r="AQ30" s="95">
        <v>2929</v>
      </c>
      <c r="AR30" s="160">
        <v>2.6225803361093229E-3</v>
      </c>
    </row>
    <row r="31" spans="1:44">
      <c r="A31" s="100" t="s">
        <v>727</v>
      </c>
      <c r="B31" s="95">
        <v>514</v>
      </c>
      <c r="C31" s="95">
        <v>426</v>
      </c>
      <c r="D31" s="95">
        <v>250</v>
      </c>
      <c r="E31" s="95">
        <v>50</v>
      </c>
      <c r="F31" s="95">
        <v>80</v>
      </c>
      <c r="G31" s="95">
        <v>162</v>
      </c>
      <c r="H31" s="95">
        <v>92</v>
      </c>
      <c r="I31" s="95">
        <v>116</v>
      </c>
      <c r="J31" s="95">
        <v>81</v>
      </c>
      <c r="K31" s="95">
        <v>82</v>
      </c>
      <c r="L31" s="95">
        <v>41</v>
      </c>
      <c r="M31" s="95">
        <v>54</v>
      </c>
      <c r="N31" s="95">
        <v>178</v>
      </c>
      <c r="O31" s="95">
        <v>83</v>
      </c>
      <c r="P31" s="95">
        <v>70</v>
      </c>
      <c r="Q31" s="95">
        <v>26</v>
      </c>
      <c r="R31" s="95">
        <v>69</v>
      </c>
      <c r="S31" s="95">
        <v>139</v>
      </c>
      <c r="T31" s="95">
        <v>44</v>
      </c>
      <c r="U31" s="95">
        <v>185</v>
      </c>
      <c r="V31" s="95">
        <v>157</v>
      </c>
      <c r="W31" s="95">
        <v>59</v>
      </c>
      <c r="X31" s="95">
        <v>171</v>
      </c>
      <c r="Y31" s="95">
        <v>78</v>
      </c>
      <c r="Z31" s="95">
        <v>130</v>
      </c>
      <c r="AA31" s="95">
        <v>44</v>
      </c>
      <c r="AB31" s="95">
        <v>209</v>
      </c>
      <c r="AC31" s="95">
        <v>221</v>
      </c>
      <c r="AD31" s="95">
        <v>45</v>
      </c>
      <c r="AE31" s="95">
        <v>150</v>
      </c>
      <c r="AF31" s="95">
        <v>14</v>
      </c>
      <c r="AG31" s="95">
        <v>31</v>
      </c>
      <c r="AH31" s="95">
        <v>43</v>
      </c>
      <c r="AI31" s="95">
        <v>21</v>
      </c>
      <c r="AJ31" s="95">
        <v>31</v>
      </c>
      <c r="AK31" s="95">
        <v>5</v>
      </c>
      <c r="AL31" s="95">
        <v>90</v>
      </c>
      <c r="AM31" s="95">
        <v>22</v>
      </c>
      <c r="AN31" s="95">
        <v>92</v>
      </c>
      <c r="AO31" s="95">
        <v>44</v>
      </c>
      <c r="AP31" s="95">
        <v>16</v>
      </c>
      <c r="AQ31" s="95">
        <v>4415</v>
      </c>
      <c r="AR31" s="160">
        <v>3.9531212645690199E-3</v>
      </c>
    </row>
    <row r="32" spans="1:44">
      <c r="A32" s="100" t="s">
        <v>728</v>
      </c>
      <c r="B32" s="95">
        <v>412</v>
      </c>
      <c r="C32" s="95">
        <v>325</v>
      </c>
      <c r="D32" s="95">
        <v>186</v>
      </c>
      <c r="E32" s="95">
        <v>38</v>
      </c>
      <c r="F32" s="95">
        <v>78</v>
      </c>
      <c r="G32" s="95">
        <v>151</v>
      </c>
      <c r="H32" s="95">
        <v>84</v>
      </c>
      <c r="I32" s="95">
        <v>79</v>
      </c>
      <c r="J32" s="95">
        <v>61</v>
      </c>
      <c r="K32" s="95">
        <v>93</v>
      </c>
      <c r="L32" s="95">
        <v>22</v>
      </c>
      <c r="M32" s="95">
        <v>38</v>
      </c>
      <c r="N32" s="95">
        <v>136</v>
      </c>
      <c r="O32" s="95">
        <v>76</v>
      </c>
      <c r="P32" s="95">
        <v>33</v>
      </c>
      <c r="Q32" s="95">
        <v>12</v>
      </c>
      <c r="R32" s="95">
        <v>52</v>
      </c>
      <c r="S32" s="95">
        <v>123</v>
      </c>
      <c r="T32" s="95">
        <v>37</v>
      </c>
      <c r="U32" s="95">
        <v>153</v>
      </c>
      <c r="V32" s="95">
        <v>148</v>
      </c>
      <c r="W32" s="95">
        <v>51</v>
      </c>
      <c r="X32" s="95">
        <v>129</v>
      </c>
      <c r="Y32" s="95">
        <v>71</v>
      </c>
      <c r="Z32" s="95">
        <v>101</v>
      </c>
      <c r="AA32" s="95">
        <v>36</v>
      </c>
      <c r="AB32" s="95">
        <v>144</v>
      </c>
      <c r="AC32" s="95">
        <v>155</v>
      </c>
      <c r="AD32" s="95">
        <v>21</v>
      </c>
      <c r="AE32" s="95">
        <v>195</v>
      </c>
      <c r="AF32" s="95">
        <v>10</v>
      </c>
      <c r="AG32" s="95">
        <v>35</v>
      </c>
      <c r="AH32" s="95">
        <v>28</v>
      </c>
      <c r="AI32" s="95">
        <v>5</v>
      </c>
      <c r="AJ32" s="95">
        <v>21</v>
      </c>
      <c r="AK32" s="95">
        <v>0</v>
      </c>
      <c r="AL32" s="95">
        <v>72</v>
      </c>
      <c r="AM32" s="95">
        <v>10</v>
      </c>
      <c r="AN32" s="95">
        <v>104</v>
      </c>
      <c r="AO32" s="95">
        <v>29</v>
      </c>
      <c r="AP32" s="95">
        <v>12</v>
      </c>
      <c r="AQ32" s="95">
        <v>3566</v>
      </c>
      <c r="AR32" s="160">
        <v>3.1929400746213196E-3</v>
      </c>
    </row>
    <row r="33" spans="1:44">
      <c r="A33" s="100" t="s">
        <v>729</v>
      </c>
      <c r="B33" s="95">
        <v>929</v>
      </c>
      <c r="C33" s="95">
        <v>654</v>
      </c>
      <c r="D33" s="95">
        <v>323</v>
      </c>
      <c r="E33" s="95">
        <v>68</v>
      </c>
      <c r="F33" s="95">
        <v>183</v>
      </c>
      <c r="G33" s="95">
        <v>431</v>
      </c>
      <c r="H33" s="95">
        <v>229</v>
      </c>
      <c r="I33" s="95">
        <v>290</v>
      </c>
      <c r="J33" s="95">
        <v>210</v>
      </c>
      <c r="K33" s="95">
        <v>268</v>
      </c>
      <c r="L33" s="95">
        <v>118</v>
      </c>
      <c r="M33" s="95">
        <v>111</v>
      </c>
      <c r="N33" s="95">
        <v>392</v>
      </c>
      <c r="O33" s="95">
        <v>221</v>
      </c>
      <c r="P33" s="95">
        <v>194</v>
      </c>
      <c r="Q33" s="95">
        <v>18</v>
      </c>
      <c r="R33" s="95">
        <v>177</v>
      </c>
      <c r="S33" s="95">
        <v>318</v>
      </c>
      <c r="T33" s="95">
        <v>123</v>
      </c>
      <c r="U33" s="95">
        <v>414</v>
      </c>
      <c r="V33" s="95">
        <v>550</v>
      </c>
      <c r="W33" s="95">
        <v>139</v>
      </c>
      <c r="X33" s="95">
        <v>330</v>
      </c>
      <c r="Y33" s="95">
        <v>199</v>
      </c>
      <c r="Z33" s="95">
        <v>205</v>
      </c>
      <c r="AA33" s="95">
        <v>100</v>
      </c>
      <c r="AB33" s="95">
        <v>639</v>
      </c>
      <c r="AC33" s="95">
        <v>398</v>
      </c>
      <c r="AD33" s="95">
        <v>88</v>
      </c>
      <c r="AE33" s="95">
        <v>711</v>
      </c>
      <c r="AF33" s="95">
        <v>41</v>
      </c>
      <c r="AG33" s="95">
        <v>105</v>
      </c>
      <c r="AH33" s="95">
        <v>91</v>
      </c>
      <c r="AI33" s="95">
        <v>28</v>
      </c>
      <c r="AJ33" s="95">
        <v>59</v>
      </c>
      <c r="AK33" s="95">
        <v>4</v>
      </c>
      <c r="AL33" s="95">
        <v>220</v>
      </c>
      <c r="AM33" s="95">
        <v>54</v>
      </c>
      <c r="AN33" s="95">
        <v>257</v>
      </c>
      <c r="AO33" s="95">
        <v>58</v>
      </c>
      <c r="AP33" s="95">
        <v>37</v>
      </c>
      <c r="AQ33" s="95">
        <v>9984</v>
      </c>
      <c r="AR33" s="160">
        <v>8.9395159015757866E-3</v>
      </c>
    </row>
    <row r="34" spans="1:44">
      <c r="A34" s="100" t="s">
        <v>730</v>
      </c>
      <c r="B34" s="95">
        <v>1968</v>
      </c>
      <c r="C34" s="95">
        <v>1103</v>
      </c>
      <c r="D34" s="95">
        <v>642</v>
      </c>
      <c r="E34" s="95">
        <v>181</v>
      </c>
      <c r="F34" s="95">
        <v>350</v>
      </c>
      <c r="G34" s="95">
        <v>874</v>
      </c>
      <c r="H34" s="95">
        <v>480</v>
      </c>
      <c r="I34" s="95">
        <v>600</v>
      </c>
      <c r="J34" s="95">
        <v>446</v>
      </c>
      <c r="K34" s="95">
        <v>482</v>
      </c>
      <c r="L34" s="95">
        <v>283</v>
      </c>
      <c r="M34" s="95">
        <v>182</v>
      </c>
      <c r="N34" s="95">
        <v>802</v>
      </c>
      <c r="O34" s="95">
        <v>442</v>
      </c>
      <c r="P34" s="95">
        <v>340</v>
      </c>
      <c r="Q34" s="95">
        <v>72</v>
      </c>
      <c r="R34" s="95">
        <v>313</v>
      </c>
      <c r="S34" s="95">
        <v>552</v>
      </c>
      <c r="T34" s="95">
        <v>227</v>
      </c>
      <c r="U34" s="95">
        <v>847</v>
      </c>
      <c r="V34" s="95">
        <v>1331</v>
      </c>
      <c r="W34" s="95">
        <v>306</v>
      </c>
      <c r="X34" s="95">
        <v>524</v>
      </c>
      <c r="Y34" s="95">
        <v>452</v>
      </c>
      <c r="Z34" s="95">
        <v>373</v>
      </c>
      <c r="AA34" s="95">
        <v>230</v>
      </c>
      <c r="AB34" s="95">
        <v>770</v>
      </c>
      <c r="AC34" s="95">
        <v>705</v>
      </c>
      <c r="AD34" s="95">
        <v>153</v>
      </c>
      <c r="AE34" s="95">
        <v>1080</v>
      </c>
      <c r="AF34" s="95">
        <v>97</v>
      </c>
      <c r="AG34" s="95">
        <v>221</v>
      </c>
      <c r="AH34" s="95">
        <v>143</v>
      </c>
      <c r="AI34" s="95">
        <v>39</v>
      </c>
      <c r="AJ34" s="95">
        <v>76</v>
      </c>
      <c r="AK34" s="95">
        <v>8</v>
      </c>
      <c r="AL34" s="95">
        <v>435</v>
      </c>
      <c r="AM34" s="95">
        <v>90</v>
      </c>
      <c r="AN34" s="95">
        <v>511</v>
      </c>
      <c r="AO34" s="95">
        <v>166</v>
      </c>
      <c r="AP34" s="95">
        <v>64</v>
      </c>
      <c r="AQ34" s="95">
        <v>18960</v>
      </c>
      <c r="AR34" s="160">
        <v>1.6976484524627095E-2</v>
      </c>
    </row>
    <row r="35" spans="1:44">
      <c r="A35" s="100" t="s">
        <v>731</v>
      </c>
      <c r="B35" s="95">
        <v>7652</v>
      </c>
      <c r="C35" s="95">
        <v>3135</v>
      </c>
      <c r="D35" s="95">
        <v>1647</v>
      </c>
      <c r="E35" s="95">
        <v>611</v>
      </c>
      <c r="F35" s="95">
        <v>992</v>
      </c>
      <c r="G35" s="95">
        <v>2894</v>
      </c>
      <c r="H35" s="95">
        <v>1345</v>
      </c>
      <c r="I35" s="95">
        <v>1478</v>
      </c>
      <c r="J35" s="95">
        <v>1291</v>
      </c>
      <c r="K35" s="95">
        <v>1274</v>
      </c>
      <c r="L35" s="95">
        <v>1192</v>
      </c>
      <c r="M35" s="95">
        <v>546</v>
      </c>
      <c r="N35" s="95">
        <v>2802</v>
      </c>
      <c r="O35" s="95">
        <v>1417</v>
      </c>
      <c r="P35" s="95">
        <v>989</v>
      </c>
      <c r="Q35" s="95">
        <v>324</v>
      </c>
      <c r="R35" s="95">
        <v>748</v>
      </c>
      <c r="S35" s="95">
        <v>1513</v>
      </c>
      <c r="T35" s="95">
        <v>893</v>
      </c>
      <c r="U35" s="95">
        <v>3132</v>
      </c>
      <c r="V35" s="95">
        <v>5647</v>
      </c>
      <c r="W35" s="95">
        <v>950</v>
      </c>
      <c r="X35" s="95">
        <v>1281</v>
      </c>
      <c r="Y35" s="95">
        <v>1200</v>
      </c>
      <c r="Z35" s="95">
        <v>776</v>
      </c>
      <c r="AA35" s="95">
        <v>750</v>
      </c>
      <c r="AB35" s="95">
        <v>3036</v>
      </c>
      <c r="AC35" s="95">
        <v>2183</v>
      </c>
      <c r="AD35" s="95">
        <v>450</v>
      </c>
      <c r="AE35" s="95">
        <v>3845</v>
      </c>
      <c r="AF35" s="95">
        <v>442</v>
      </c>
      <c r="AG35" s="95">
        <v>949</v>
      </c>
      <c r="AH35" s="95">
        <v>403</v>
      </c>
      <c r="AI35" s="95">
        <v>92</v>
      </c>
      <c r="AJ35" s="95">
        <v>159</v>
      </c>
      <c r="AK35" s="95">
        <v>30</v>
      </c>
      <c r="AL35" s="95">
        <v>887</v>
      </c>
      <c r="AM35" s="95">
        <v>221</v>
      </c>
      <c r="AN35" s="95">
        <v>1511</v>
      </c>
      <c r="AO35" s="95">
        <v>445</v>
      </c>
      <c r="AP35" s="95">
        <v>286</v>
      </c>
      <c r="AQ35" s="95">
        <v>61418</v>
      </c>
      <c r="AR35" s="160">
        <v>5.4992707095651211E-2</v>
      </c>
    </row>
    <row r="36" spans="1:44">
      <c r="A36" s="100" t="s">
        <v>732</v>
      </c>
      <c r="B36" s="95">
        <v>5448</v>
      </c>
      <c r="C36" s="95">
        <v>1725</v>
      </c>
      <c r="D36" s="95">
        <v>790</v>
      </c>
      <c r="E36" s="95">
        <v>358</v>
      </c>
      <c r="F36" s="95">
        <v>446</v>
      </c>
      <c r="G36" s="95">
        <v>1775</v>
      </c>
      <c r="H36" s="95">
        <v>698</v>
      </c>
      <c r="I36" s="95">
        <v>614</v>
      </c>
      <c r="J36" s="95">
        <v>689</v>
      </c>
      <c r="K36" s="95">
        <v>461</v>
      </c>
      <c r="L36" s="95">
        <v>819</v>
      </c>
      <c r="M36" s="95">
        <v>282</v>
      </c>
      <c r="N36" s="95">
        <v>1396</v>
      </c>
      <c r="O36" s="95">
        <v>628</v>
      </c>
      <c r="P36" s="95">
        <v>373</v>
      </c>
      <c r="Q36" s="95">
        <v>261</v>
      </c>
      <c r="R36" s="95">
        <v>584</v>
      </c>
      <c r="S36" s="95">
        <v>593</v>
      </c>
      <c r="T36" s="95">
        <v>422</v>
      </c>
      <c r="U36" s="95">
        <v>1569</v>
      </c>
      <c r="V36" s="95">
        <v>3090</v>
      </c>
      <c r="W36" s="95">
        <v>437</v>
      </c>
      <c r="X36" s="95">
        <v>437</v>
      </c>
      <c r="Y36" s="95">
        <v>514</v>
      </c>
      <c r="Z36" s="95">
        <v>359</v>
      </c>
      <c r="AA36" s="95">
        <v>346</v>
      </c>
      <c r="AB36" s="95">
        <v>1430</v>
      </c>
      <c r="AC36" s="95">
        <v>1087</v>
      </c>
      <c r="AD36" s="95">
        <v>198</v>
      </c>
      <c r="AE36" s="95">
        <v>1316</v>
      </c>
      <c r="AF36" s="95">
        <v>324</v>
      </c>
      <c r="AG36" s="95">
        <v>619</v>
      </c>
      <c r="AH36" s="95">
        <v>195</v>
      </c>
      <c r="AI36" s="95">
        <v>54</v>
      </c>
      <c r="AJ36" s="95">
        <v>69</v>
      </c>
      <c r="AK36" s="95">
        <v>28</v>
      </c>
      <c r="AL36" s="95">
        <v>324</v>
      </c>
      <c r="AM36" s="95">
        <v>91</v>
      </c>
      <c r="AN36" s="95">
        <v>829</v>
      </c>
      <c r="AO36" s="95">
        <v>280</v>
      </c>
      <c r="AP36" s="95">
        <v>172</v>
      </c>
      <c r="AQ36" s="95">
        <v>32130</v>
      </c>
      <c r="AR36" s="160">
        <v>2.8768694502967752E-2</v>
      </c>
    </row>
    <row r="37" spans="1:44">
      <c r="A37" s="100" t="s">
        <v>733</v>
      </c>
      <c r="B37" s="95">
        <v>194495</v>
      </c>
      <c r="C37" s="95">
        <v>90412</v>
      </c>
      <c r="D37" s="95">
        <v>31164</v>
      </c>
      <c r="E37" s="95">
        <v>13774</v>
      </c>
      <c r="F37" s="95">
        <v>11481</v>
      </c>
      <c r="G37" s="95">
        <v>40766</v>
      </c>
      <c r="H37" s="95">
        <v>18196</v>
      </c>
      <c r="I37" s="95">
        <v>18195</v>
      </c>
      <c r="J37" s="95">
        <v>24762</v>
      </c>
      <c r="K37" s="95">
        <v>12954</v>
      </c>
      <c r="L37" s="95">
        <v>19134</v>
      </c>
      <c r="M37" s="95">
        <v>11539</v>
      </c>
      <c r="N37" s="95">
        <v>24879</v>
      </c>
      <c r="O37" s="95">
        <v>15678</v>
      </c>
      <c r="P37" s="95">
        <v>10749</v>
      </c>
      <c r="Q37" s="95">
        <v>28989</v>
      </c>
      <c r="R37" s="95">
        <v>13437</v>
      </c>
      <c r="S37" s="95">
        <v>16460</v>
      </c>
      <c r="T37" s="95">
        <v>9859</v>
      </c>
      <c r="U37" s="95">
        <v>29551</v>
      </c>
      <c r="V37" s="95">
        <v>45786</v>
      </c>
      <c r="W37" s="95">
        <v>13778</v>
      </c>
      <c r="X37" s="95">
        <v>13524</v>
      </c>
      <c r="Y37" s="95">
        <v>14400</v>
      </c>
      <c r="Z37" s="95">
        <v>17922</v>
      </c>
      <c r="AA37" s="95">
        <v>8862</v>
      </c>
      <c r="AB37" s="95">
        <v>29655</v>
      </c>
      <c r="AC37" s="95">
        <v>39323</v>
      </c>
      <c r="AD37" s="95">
        <v>26919</v>
      </c>
      <c r="AE37" s="95">
        <v>25857</v>
      </c>
      <c r="AF37" s="95">
        <v>7544</v>
      </c>
      <c r="AG37" s="95">
        <v>7343</v>
      </c>
      <c r="AH37" s="95">
        <v>17613</v>
      </c>
      <c r="AI37" s="95">
        <v>5107</v>
      </c>
      <c r="AJ37" s="95">
        <v>4646</v>
      </c>
      <c r="AK37" s="95">
        <v>3768</v>
      </c>
      <c r="AL37" s="95">
        <v>15309</v>
      </c>
      <c r="AM37" s="95">
        <v>2739</v>
      </c>
      <c r="AN37" s="95">
        <v>18780</v>
      </c>
      <c r="AO37" s="95">
        <v>20896</v>
      </c>
      <c r="AP37" s="95">
        <v>4358</v>
      </c>
      <c r="AQ37" s="95">
        <v>980603</v>
      </c>
      <c r="AR37" s="160">
        <v>0.87801643746323332</v>
      </c>
    </row>
    <row r="38" spans="1:44">
      <c r="A38" s="72" t="s">
        <v>156</v>
      </c>
      <c r="B38" s="57">
        <v>212401</v>
      </c>
      <c r="C38" s="57">
        <v>98614</v>
      </c>
      <c r="D38" s="57">
        <v>35390</v>
      </c>
      <c r="E38" s="57">
        <v>15169</v>
      </c>
      <c r="F38" s="57">
        <v>13818</v>
      </c>
      <c r="G38" s="57">
        <v>47219</v>
      </c>
      <c r="H38" s="57">
        <v>21247</v>
      </c>
      <c r="I38" s="57">
        <v>21481</v>
      </c>
      <c r="J38" s="57">
        <v>27653</v>
      </c>
      <c r="K38" s="57">
        <v>15666</v>
      </c>
      <c r="L38" s="57">
        <v>21635</v>
      </c>
      <c r="M38" s="57">
        <v>12798</v>
      </c>
      <c r="N38" s="57">
        <v>30751</v>
      </c>
      <c r="O38" s="57">
        <v>18649</v>
      </c>
      <c r="P38" s="57">
        <v>12785</v>
      </c>
      <c r="Q38" s="57">
        <v>29763</v>
      </c>
      <c r="R38" s="57">
        <v>15439</v>
      </c>
      <c r="S38" s="57">
        <v>19833</v>
      </c>
      <c r="T38" s="57">
        <v>11642</v>
      </c>
      <c r="U38" s="57">
        <v>36045</v>
      </c>
      <c r="V38" s="57">
        <v>56824</v>
      </c>
      <c r="W38" s="57">
        <v>15809</v>
      </c>
      <c r="X38" s="57">
        <v>16647</v>
      </c>
      <c r="Y38" s="57">
        <v>16966</v>
      </c>
      <c r="Z38" s="57">
        <v>20110</v>
      </c>
      <c r="AA38" s="57">
        <v>10439</v>
      </c>
      <c r="AB38" s="57">
        <v>36063</v>
      </c>
      <c r="AC38" s="57">
        <v>44307</v>
      </c>
      <c r="AD38" s="57">
        <v>27943</v>
      </c>
      <c r="AE38" s="57">
        <v>33232</v>
      </c>
      <c r="AF38" s="57">
        <v>8488</v>
      </c>
      <c r="AG38" s="57">
        <v>9344</v>
      </c>
      <c r="AH38" s="57">
        <v>18565</v>
      </c>
      <c r="AI38" s="57">
        <v>5357</v>
      </c>
      <c r="AJ38" s="57">
        <v>5097</v>
      </c>
      <c r="AK38" s="57">
        <v>3851</v>
      </c>
      <c r="AL38" s="57">
        <v>17441</v>
      </c>
      <c r="AM38" s="57">
        <v>3245</v>
      </c>
      <c r="AN38" s="57">
        <v>22188</v>
      </c>
      <c r="AO38" s="57">
        <v>21965</v>
      </c>
      <c r="AP38" s="57">
        <v>4960</v>
      </c>
      <c r="AQ38" s="57">
        <v>1116839</v>
      </c>
      <c r="AR38" s="161">
        <v>1</v>
      </c>
    </row>
    <row r="39" spans="1:44">
      <c r="A39" s="54" t="s">
        <v>734</v>
      </c>
      <c r="B39" s="160">
        <v>0.19018050050186286</v>
      </c>
      <c r="C39" s="160">
        <v>8.8297417980568366E-2</v>
      </c>
      <c r="D39" s="160">
        <v>3.1687647010894139E-2</v>
      </c>
      <c r="E39" s="160">
        <v>1.3582083003906561E-2</v>
      </c>
      <c r="F39" s="160">
        <v>1.2372418943106393E-2</v>
      </c>
      <c r="G39" s="160">
        <v>4.2279146770483479E-2</v>
      </c>
      <c r="H39" s="160">
        <v>1.9024228201199995E-2</v>
      </c>
      <c r="I39" s="160">
        <v>1.9233748105143177E-2</v>
      </c>
      <c r="J39" s="160">
        <v>2.4760059417695837E-2</v>
      </c>
      <c r="K39" s="160">
        <v>1.4027088953734604E-2</v>
      </c>
      <c r="L39" s="160">
        <v>1.9371637272695526E-2</v>
      </c>
      <c r="M39" s="160">
        <v>1.1459127054123289E-2</v>
      </c>
      <c r="N39" s="160">
        <v>2.753395968443079E-2</v>
      </c>
      <c r="O39" s="160">
        <v>1.6698020036907738E-2</v>
      </c>
      <c r="P39" s="160">
        <v>1.1447487059459778E-2</v>
      </c>
      <c r="Q39" s="160">
        <v>2.6649320090004019E-2</v>
      </c>
      <c r="R39" s="160">
        <v>1.3823836739225617E-2</v>
      </c>
      <c r="S39" s="160">
        <v>1.7758154935492047E-2</v>
      </c>
      <c r="T39" s="160">
        <v>1.0424062913275772E-2</v>
      </c>
      <c r="U39" s="160">
        <v>3.2274123665094072E-2</v>
      </c>
      <c r="V39" s="160">
        <v>5.0879312058407705E-2</v>
      </c>
      <c r="W39" s="160">
        <v>1.4155128895033214E-2</v>
      </c>
      <c r="X39" s="160">
        <v>1.4905460858727175E-2</v>
      </c>
      <c r="Y39" s="160">
        <v>1.5191088420085617E-2</v>
      </c>
      <c r="Z39" s="160">
        <v>1.8006176360245301E-2</v>
      </c>
      <c r="AA39" s="160">
        <v>9.3469157147986412E-3</v>
      </c>
      <c r="AB39" s="160">
        <v>3.2290240580782011E-2</v>
      </c>
      <c r="AC39" s="160">
        <v>3.9671787965857207E-2</v>
      </c>
      <c r="AD39" s="160">
        <v>2.50197208371126E-2</v>
      </c>
      <c r="AE39" s="160">
        <v>2.9755407896751455E-2</v>
      </c>
      <c r="AF39" s="160">
        <v>7.6000211310672354E-3</v>
      </c>
      <c r="AG39" s="160">
        <v>8.3664700104491337E-3</v>
      </c>
      <c r="AH39" s="160">
        <v>1.6622807763697362E-2</v>
      </c>
      <c r="AI39" s="160">
        <v>4.796573185571063E-3</v>
      </c>
      <c r="AJ39" s="160">
        <v>4.5637732923008599E-3</v>
      </c>
      <c r="AK39" s="160">
        <v>3.4481245730136573E-3</v>
      </c>
      <c r="AL39" s="160">
        <v>1.5616395917406179E-2</v>
      </c>
      <c r="AM39" s="160">
        <v>2.9055217448531079E-3</v>
      </c>
      <c r="AN39" s="160">
        <v>1.9866784737997151E-2</v>
      </c>
      <c r="AO39" s="160">
        <v>1.9667114060307706E-2</v>
      </c>
      <c r="AP39" s="160">
        <v>4.4411056562315603E-3</v>
      </c>
      <c r="AQ39" s="160">
        <v>1</v>
      </c>
      <c r="AR39" s="160"/>
    </row>
    <row r="40" spans="1:44" ht="15.75" thickBot="1">
      <c r="A40" s="527"/>
      <c r="B40" s="528"/>
      <c r="C40" s="528"/>
      <c r="D40" s="528"/>
      <c r="E40" s="528"/>
      <c r="F40" s="528"/>
      <c r="G40" s="528"/>
      <c r="H40" s="529"/>
      <c r="I40" s="529"/>
      <c r="J40" s="529"/>
      <c r="K40" s="529"/>
      <c r="L40" s="529"/>
      <c r="M40" s="528"/>
      <c r="N40" s="528"/>
      <c r="O40" s="528"/>
      <c r="P40" s="528"/>
      <c r="Q40" s="528"/>
      <c r="R40" s="528"/>
      <c r="S40" s="528"/>
      <c r="T40" s="528"/>
      <c r="U40" s="528"/>
      <c r="V40" s="530"/>
      <c r="W40" s="530"/>
      <c r="X40" s="530"/>
      <c r="Y40" s="530"/>
      <c r="Z40" s="530"/>
      <c r="AA40" s="530"/>
      <c r="AB40" s="530"/>
      <c r="AC40" s="530"/>
      <c r="AD40" s="530"/>
      <c r="AE40" s="531"/>
      <c r="AF40" s="531"/>
      <c r="AG40" s="531"/>
      <c r="AH40" s="531"/>
      <c r="AI40" s="531"/>
      <c r="AJ40" s="531"/>
      <c r="AK40" s="531"/>
      <c r="AL40" s="531"/>
      <c r="AM40" s="531"/>
      <c r="AN40" s="531"/>
      <c r="AO40" s="531"/>
      <c r="AP40" s="531"/>
      <c r="AQ40" s="531"/>
      <c r="AR40" s="531"/>
    </row>
    <row r="41" spans="1:44" ht="30" customHeight="1">
      <c r="A41" s="766" t="s">
        <v>1357</v>
      </c>
      <c r="B41" s="766"/>
      <c r="C41" s="766"/>
      <c r="D41" s="766"/>
      <c r="E41" s="766"/>
      <c r="F41" s="766"/>
      <c r="G41" s="766"/>
      <c r="H41" s="766"/>
      <c r="I41" s="766"/>
      <c r="J41" s="766"/>
      <c r="K41" s="766"/>
      <c r="L41" s="766"/>
      <c r="M41" s="766"/>
      <c r="N41" s="766"/>
      <c r="O41" s="766"/>
      <c r="P41" s="766"/>
      <c r="Q41" s="766"/>
      <c r="R41" s="766"/>
      <c r="S41" s="766"/>
      <c r="T41" s="766"/>
      <c r="U41" s="766"/>
      <c r="V41" s="766"/>
      <c r="W41" s="766"/>
      <c r="X41" s="766"/>
      <c r="Y41" s="766"/>
      <c r="Z41" s="766"/>
      <c r="AA41" s="766"/>
      <c r="AB41" s="766"/>
      <c r="AC41" s="766"/>
      <c r="AD41" s="766"/>
      <c r="AE41" s="766"/>
      <c r="AF41" s="766"/>
      <c r="AG41" s="766"/>
      <c r="AH41" s="766"/>
      <c r="AI41" s="766"/>
      <c r="AJ41" s="766"/>
      <c r="AK41" s="766"/>
      <c r="AL41" s="766"/>
      <c r="AM41" s="766"/>
      <c r="AN41" s="766"/>
      <c r="AO41" s="766"/>
      <c r="AP41" s="766"/>
      <c r="AQ41" s="766"/>
      <c r="AR41" s="766"/>
    </row>
    <row r="42" spans="1:44">
      <c r="A42" s="609"/>
      <c r="B42" s="609"/>
      <c r="C42" s="692"/>
      <c r="D42" s="686"/>
      <c r="E42" s="686"/>
      <c r="F42" s="686"/>
      <c r="G42" s="646"/>
      <c r="H42" s="609"/>
      <c r="I42" s="609"/>
      <c r="J42" s="609"/>
      <c r="K42" s="609"/>
      <c r="L42" s="609"/>
      <c r="M42" s="609"/>
      <c r="N42" s="609"/>
      <c r="O42" s="609"/>
      <c r="P42" s="609"/>
      <c r="Q42" s="609"/>
      <c r="R42" s="609"/>
      <c r="S42" s="609"/>
      <c r="T42" s="609"/>
      <c r="U42" s="609"/>
      <c r="V42" s="609"/>
      <c r="W42" s="609"/>
      <c r="X42" s="609"/>
      <c r="Y42" s="609"/>
      <c r="Z42" s="609"/>
      <c r="AA42" s="609"/>
      <c r="AB42" s="609"/>
      <c r="AC42" s="609"/>
      <c r="AD42" s="609"/>
      <c r="AE42" s="609"/>
      <c r="AF42" s="609"/>
      <c r="AG42" s="609"/>
      <c r="AH42" s="609"/>
      <c r="AI42" s="609"/>
      <c r="AJ42" s="609"/>
      <c r="AK42" s="650"/>
      <c r="AL42" s="650"/>
      <c r="AM42" s="660"/>
      <c r="AN42" s="660"/>
      <c r="AO42" s="674"/>
      <c r="AP42" s="609"/>
      <c r="AQ42" s="609"/>
      <c r="AR42" s="609"/>
    </row>
    <row r="43" spans="1:44" ht="30" customHeight="1">
      <c r="A43" s="719" t="s">
        <v>956</v>
      </c>
      <c r="B43" s="719"/>
      <c r="C43" s="719"/>
      <c r="D43" s="719"/>
      <c r="E43" s="719"/>
      <c r="F43" s="719"/>
      <c r="G43" s="719"/>
      <c r="H43" s="719"/>
      <c r="I43" s="719"/>
      <c r="J43" s="719"/>
      <c r="K43" s="719"/>
      <c r="L43" s="719"/>
      <c r="M43" s="719"/>
      <c r="N43" s="719"/>
      <c r="O43" s="719"/>
      <c r="P43" s="719"/>
      <c r="Q43" s="719"/>
      <c r="R43" s="719"/>
      <c r="S43" s="719"/>
      <c r="T43" s="719"/>
      <c r="U43" s="719"/>
      <c r="V43" s="719"/>
      <c r="W43" s="719"/>
      <c r="X43" s="719"/>
      <c r="Y43" s="719"/>
      <c r="Z43" s="719"/>
      <c r="AA43" s="719"/>
      <c r="AB43" s="719"/>
      <c r="AC43" s="719"/>
      <c r="AD43" s="719"/>
      <c r="AE43" s="719"/>
      <c r="AF43" s="719"/>
      <c r="AG43" s="719"/>
      <c r="AH43" s="719"/>
      <c r="AI43" s="719"/>
      <c r="AJ43" s="719"/>
      <c r="AK43" s="719"/>
      <c r="AL43" s="719"/>
      <c r="AM43" s="719"/>
      <c r="AN43" s="719"/>
      <c r="AO43" s="719"/>
      <c r="AP43" s="719"/>
      <c r="AQ43" s="719"/>
      <c r="AR43" s="719"/>
    </row>
    <row r="44" spans="1:44" ht="18">
      <c r="A44" s="720" t="s">
        <v>736</v>
      </c>
      <c r="B44" s="720"/>
      <c r="C44" s="720"/>
      <c r="D44" s="720"/>
      <c r="E44" s="720"/>
      <c r="F44" s="720"/>
      <c r="G44" s="720"/>
      <c r="H44" s="720"/>
      <c r="I44" s="720"/>
      <c r="J44" s="720"/>
      <c r="K44" s="720"/>
      <c r="L44" s="720"/>
      <c r="M44" s="720"/>
      <c r="N44" s="720"/>
      <c r="O44" s="720"/>
      <c r="P44" s="720"/>
      <c r="Q44" s="720"/>
      <c r="R44" s="720"/>
      <c r="S44" s="720"/>
      <c r="T44" s="720"/>
      <c r="U44" s="720"/>
      <c r="V44" s="720"/>
      <c r="W44" s="720"/>
      <c r="X44" s="720"/>
      <c r="Y44" s="720"/>
      <c r="Z44" s="720"/>
      <c r="AA44" s="720"/>
      <c r="AB44" s="720"/>
      <c r="AC44" s="720"/>
      <c r="AD44" s="720"/>
      <c r="AE44" s="720"/>
      <c r="AF44" s="720"/>
      <c r="AG44" s="720"/>
      <c r="AH44" s="720"/>
      <c r="AI44" s="720"/>
      <c r="AJ44" s="720"/>
      <c r="AK44" s="720"/>
      <c r="AL44" s="720"/>
      <c r="AM44" s="720"/>
      <c r="AN44" s="720"/>
      <c r="AO44" s="720"/>
      <c r="AP44" s="720"/>
      <c r="AQ44" s="720"/>
      <c r="AR44" s="720"/>
    </row>
    <row r="45" spans="1:44" ht="18">
      <c r="A45" s="720" t="s">
        <v>1512</v>
      </c>
      <c r="B45" s="720"/>
      <c r="C45" s="720"/>
      <c r="D45" s="720"/>
      <c r="E45" s="720"/>
      <c r="F45" s="720"/>
      <c r="G45" s="720"/>
      <c r="H45" s="720"/>
      <c r="I45" s="720"/>
      <c r="J45" s="720"/>
      <c r="K45" s="720"/>
      <c r="L45" s="720"/>
      <c r="M45" s="720"/>
      <c r="N45" s="720"/>
      <c r="O45" s="720"/>
      <c r="P45" s="720"/>
      <c r="Q45" s="720"/>
      <c r="R45" s="720"/>
      <c r="S45" s="720"/>
      <c r="T45" s="720"/>
      <c r="U45" s="720"/>
      <c r="V45" s="720"/>
      <c r="W45" s="720"/>
      <c r="X45" s="720"/>
      <c r="Y45" s="720"/>
      <c r="Z45" s="720"/>
      <c r="AA45" s="720"/>
      <c r="AB45" s="720"/>
      <c r="AC45" s="720"/>
      <c r="AD45" s="720"/>
      <c r="AE45" s="720"/>
      <c r="AF45" s="720"/>
      <c r="AG45" s="720"/>
      <c r="AH45" s="720"/>
      <c r="AI45" s="720"/>
      <c r="AJ45" s="720"/>
      <c r="AK45" s="720"/>
      <c r="AL45" s="720"/>
      <c r="AM45" s="720"/>
      <c r="AN45" s="720"/>
      <c r="AO45" s="720"/>
      <c r="AP45" s="720"/>
      <c r="AQ45" s="720"/>
      <c r="AR45" s="720"/>
    </row>
    <row r="46" spans="1:44" ht="30" customHeight="1">
      <c r="A46" s="724" t="s">
        <v>508</v>
      </c>
      <c r="B46" s="724"/>
      <c r="C46" s="724"/>
      <c r="D46" s="724"/>
      <c r="E46" s="724"/>
      <c r="F46" s="724"/>
      <c r="G46" s="724"/>
      <c r="H46" s="724"/>
      <c r="I46" s="724"/>
      <c r="J46" s="724"/>
      <c r="K46" s="724"/>
      <c r="L46" s="724"/>
      <c r="M46" s="724"/>
      <c r="N46" s="724"/>
      <c r="O46" s="724"/>
      <c r="P46" s="724"/>
      <c r="Q46" s="724"/>
      <c r="R46" s="724"/>
      <c r="S46" s="724"/>
      <c r="T46" s="724"/>
      <c r="U46" s="724"/>
      <c r="V46" s="724"/>
      <c r="W46" s="724"/>
      <c r="X46" s="724"/>
      <c r="Y46" s="724"/>
      <c r="Z46" s="724"/>
      <c r="AA46" s="724"/>
      <c r="AB46" s="724"/>
      <c r="AC46" s="724"/>
      <c r="AD46" s="724"/>
      <c r="AE46" s="724"/>
      <c r="AF46" s="724"/>
      <c r="AG46" s="724"/>
      <c r="AH46" s="724"/>
      <c r="AI46" s="724"/>
      <c r="AJ46" s="724"/>
      <c r="AK46" s="724"/>
      <c r="AL46" s="724"/>
      <c r="AM46" s="724"/>
      <c r="AN46" s="724"/>
      <c r="AO46" s="724"/>
      <c r="AP46" s="724"/>
      <c r="AQ46" s="724"/>
      <c r="AR46" s="724"/>
    </row>
    <row r="47" spans="1:44">
      <c r="A47" s="310"/>
      <c r="B47" s="10"/>
      <c r="C47" s="10"/>
      <c r="D47" s="10"/>
      <c r="E47" s="10"/>
      <c r="F47" s="10"/>
      <c r="G47" s="10"/>
      <c r="H47" s="10"/>
      <c r="I47" s="10"/>
      <c r="J47" s="10"/>
      <c r="K47" s="10"/>
      <c r="L47" s="10"/>
      <c r="M47" s="10"/>
      <c r="N47" s="10"/>
      <c r="O47" s="10"/>
      <c r="P47" s="10"/>
      <c r="Q47" s="10"/>
      <c r="R47" s="10"/>
      <c r="S47" s="10"/>
      <c r="T47" s="10"/>
      <c r="U47" s="38"/>
      <c r="V47" s="10"/>
      <c r="W47" s="256"/>
      <c r="X47" s="10"/>
      <c r="Y47" s="10"/>
    </row>
    <row r="48" spans="1:44" ht="30" customHeight="1">
      <c r="A48" s="72" t="s">
        <v>718</v>
      </c>
      <c r="B48" s="73" t="s">
        <v>65</v>
      </c>
      <c r="C48" s="73" t="s">
        <v>66</v>
      </c>
      <c r="D48" s="73" t="s">
        <v>67</v>
      </c>
      <c r="E48" s="73" t="s">
        <v>68</v>
      </c>
      <c r="F48" s="73" t="s">
        <v>69</v>
      </c>
      <c r="G48" s="73" t="s">
        <v>70</v>
      </c>
      <c r="H48" s="73" t="s">
        <v>71</v>
      </c>
      <c r="I48" s="73" t="s">
        <v>72</v>
      </c>
      <c r="J48" s="73" t="s">
        <v>73</v>
      </c>
      <c r="K48" s="73" t="s">
        <v>74</v>
      </c>
      <c r="L48" s="73" t="s">
        <v>75</v>
      </c>
      <c r="M48" s="73" t="s">
        <v>76</v>
      </c>
      <c r="N48" s="73" t="s">
        <v>77</v>
      </c>
      <c r="O48" s="73" t="s">
        <v>78</v>
      </c>
      <c r="P48" s="73" t="s">
        <v>79</v>
      </c>
      <c r="Q48" s="73" t="s">
        <v>80</v>
      </c>
      <c r="R48" s="73" t="s">
        <v>81</v>
      </c>
      <c r="S48" s="73" t="s">
        <v>82</v>
      </c>
      <c r="T48" s="73" t="s">
        <v>83</v>
      </c>
      <c r="U48" s="73" t="s">
        <v>84</v>
      </c>
      <c r="V48" s="73" t="s">
        <v>85</v>
      </c>
      <c r="W48" s="73" t="s">
        <v>86</v>
      </c>
      <c r="X48" s="73" t="s">
        <v>87</v>
      </c>
      <c r="Y48" s="73" t="s">
        <v>88</v>
      </c>
      <c r="Z48" s="73" t="s">
        <v>89</v>
      </c>
      <c r="AA48" s="73" t="s">
        <v>90</v>
      </c>
      <c r="AB48" s="73" t="s">
        <v>91</v>
      </c>
      <c r="AC48" s="73" t="s">
        <v>92</v>
      </c>
      <c r="AD48" s="73" t="s">
        <v>93</v>
      </c>
      <c r="AE48" s="73" t="s">
        <v>94</v>
      </c>
      <c r="AF48" s="73" t="s">
        <v>514</v>
      </c>
      <c r="AG48" s="73" t="s">
        <v>1266</v>
      </c>
      <c r="AH48" s="73" t="s">
        <v>1275</v>
      </c>
      <c r="AI48" s="73" t="s">
        <v>1276</v>
      </c>
      <c r="AJ48" s="73" t="s">
        <v>1286</v>
      </c>
      <c r="AK48" s="73" t="s">
        <v>1287</v>
      </c>
      <c r="AL48" s="73" t="s">
        <v>1376</v>
      </c>
      <c r="AM48" s="73" t="s">
        <v>1495</v>
      </c>
      <c r="AN48" s="73" t="s">
        <v>1408</v>
      </c>
      <c r="AO48" s="73" t="s">
        <v>1409</v>
      </c>
      <c r="AP48" s="73" t="s">
        <v>1410</v>
      </c>
      <c r="AQ48" s="176" t="s">
        <v>515</v>
      </c>
      <c r="AR48" s="309" t="s">
        <v>677</v>
      </c>
    </row>
    <row r="49" spans="1:44">
      <c r="A49" s="311" t="s">
        <v>720</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2">
        <v>0</v>
      </c>
      <c r="AO49" s="312">
        <v>0</v>
      </c>
      <c r="AP49" s="312">
        <v>0</v>
      </c>
      <c r="AQ49" s="312">
        <v>0</v>
      </c>
      <c r="AR49" s="313">
        <v>0</v>
      </c>
    </row>
    <row r="50" spans="1:44">
      <c r="A50" s="311" t="s">
        <v>721</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2">
        <v>0</v>
      </c>
      <c r="AO50" s="312">
        <v>0</v>
      </c>
      <c r="AP50" s="312">
        <v>0</v>
      </c>
      <c r="AQ50" s="312">
        <v>0</v>
      </c>
      <c r="AR50" s="313">
        <v>0</v>
      </c>
    </row>
    <row r="51" spans="1:44">
      <c r="A51" s="311" t="s">
        <v>722</v>
      </c>
      <c r="B51" s="312">
        <v>0</v>
      </c>
      <c r="C51" s="312">
        <v>0</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0</v>
      </c>
      <c r="AN51" s="312">
        <v>0</v>
      </c>
      <c r="AO51" s="312">
        <v>0</v>
      </c>
      <c r="AP51" s="312">
        <v>0</v>
      </c>
      <c r="AQ51" s="312">
        <v>0</v>
      </c>
      <c r="AR51" s="313">
        <v>0</v>
      </c>
    </row>
    <row r="52" spans="1:44">
      <c r="A52" s="311" t="s">
        <v>723</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2">
        <v>0</v>
      </c>
      <c r="AO52" s="312">
        <v>0</v>
      </c>
      <c r="AP52" s="312">
        <v>0</v>
      </c>
      <c r="AQ52" s="312">
        <v>0</v>
      </c>
      <c r="AR52" s="313">
        <v>0</v>
      </c>
    </row>
    <row r="53" spans="1:44">
      <c r="A53" s="311" t="s">
        <v>724</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2">
        <v>0</v>
      </c>
      <c r="AO53" s="312">
        <v>0</v>
      </c>
      <c r="AP53" s="312">
        <v>0</v>
      </c>
      <c r="AQ53" s="312">
        <v>0</v>
      </c>
      <c r="AR53" s="313">
        <v>0</v>
      </c>
    </row>
    <row r="54" spans="1:44">
      <c r="A54" s="311" t="s">
        <v>725</v>
      </c>
      <c r="B54" s="312">
        <v>0</v>
      </c>
      <c r="C54" s="312">
        <v>502.4701</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2">
        <v>0</v>
      </c>
      <c r="AO54" s="312">
        <v>0</v>
      </c>
      <c r="AP54" s="312">
        <v>0</v>
      </c>
      <c r="AQ54" s="312">
        <v>502.4701</v>
      </c>
      <c r="AR54" s="313">
        <v>0.58229750349628162</v>
      </c>
    </row>
    <row r="55" spans="1:44">
      <c r="A55" s="311" t="s">
        <v>726</v>
      </c>
      <c r="B55" s="312">
        <v>0</v>
      </c>
      <c r="C55" s="312">
        <v>0</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0</v>
      </c>
      <c r="AN55" s="312">
        <v>0</v>
      </c>
      <c r="AO55" s="312">
        <v>0</v>
      </c>
      <c r="AP55" s="312">
        <v>0</v>
      </c>
      <c r="AQ55" s="312">
        <v>0</v>
      </c>
      <c r="AR55" s="313">
        <v>0</v>
      </c>
    </row>
    <row r="56" spans="1:44">
      <c r="A56" s="311" t="s">
        <v>727</v>
      </c>
      <c r="B56" s="312">
        <v>0</v>
      </c>
      <c r="C56" s="312">
        <v>0</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0</v>
      </c>
      <c r="AN56" s="312">
        <v>0</v>
      </c>
      <c r="AO56" s="312">
        <v>0</v>
      </c>
      <c r="AP56" s="312">
        <v>0</v>
      </c>
      <c r="AQ56" s="312">
        <v>0</v>
      </c>
      <c r="AR56" s="313">
        <v>0</v>
      </c>
    </row>
    <row r="57" spans="1:44">
      <c r="A57" s="311" t="s">
        <v>728</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2">
        <v>0</v>
      </c>
      <c r="AO57" s="312">
        <v>0</v>
      </c>
      <c r="AP57" s="312">
        <v>0</v>
      </c>
      <c r="AQ57" s="312">
        <v>0</v>
      </c>
      <c r="AR57" s="313">
        <v>0</v>
      </c>
    </row>
    <row r="58" spans="1:44">
      <c r="A58" s="311" t="s">
        <v>729</v>
      </c>
      <c r="B58" s="312">
        <v>0</v>
      </c>
      <c r="C58" s="312">
        <v>158.88056</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0</v>
      </c>
      <c r="AN58" s="312">
        <v>0</v>
      </c>
      <c r="AO58" s="312">
        <v>0</v>
      </c>
      <c r="AP58" s="312">
        <v>0</v>
      </c>
      <c r="AQ58" s="312">
        <v>158.88056</v>
      </c>
      <c r="AR58" s="313">
        <v>0.18412190783509544</v>
      </c>
    </row>
    <row r="59" spans="1:44">
      <c r="A59" s="311" t="s">
        <v>730</v>
      </c>
      <c r="B59" s="312">
        <v>0</v>
      </c>
      <c r="C59" s="312">
        <v>75.673630000000003</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2">
        <v>0</v>
      </c>
      <c r="AO59" s="312">
        <v>0</v>
      </c>
      <c r="AP59" s="312">
        <v>0</v>
      </c>
      <c r="AQ59" s="312">
        <v>75.673630000000003</v>
      </c>
      <c r="AR59" s="313">
        <v>8.7695896391648626E-2</v>
      </c>
    </row>
    <row r="60" spans="1:44">
      <c r="A60" s="311" t="s">
        <v>731</v>
      </c>
      <c r="B60" s="312">
        <v>0</v>
      </c>
      <c r="C60" s="312">
        <v>82.966669999999993</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0</v>
      </c>
      <c r="AN60" s="312">
        <v>0</v>
      </c>
      <c r="AO60" s="312">
        <v>0</v>
      </c>
      <c r="AP60" s="312">
        <v>0</v>
      </c>
      <c r="AQ60" s="312">
        <v>82.966669999999993</v>
      </c>
      <c r="AR60" s="313">
        <v>9.6147581347427125E-2</v>
      </c>
    </row>
    <row r="61" spans="1:44">
      <c r="A61" s="311" t="s">
        <v>732</v>
      </c>
      <c r="B61" s="312">
        <v>0</v>
      </c>
      <c r="C61" s="312">
        <v>15.823229999999999</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0</v>
      </c>
      <c r="AN61" s="312">
        <v>0</v>
      </c>
      <c r="AO61" s="312">
        <v>0</v>
      </c>
      <c r="AP61" s="312">
        <v>0</v>
      </c>
      <c r="AQ61" s="312">
        <v>15.823229999999999</v>
      </c>
      <c r="AR61" s="313">
        <v>1.8337065879636356E-2</v>
      </c>
    </row>
    <row r="62" spans="1:44">
      <c r="A62" s="311" t="s">
        <v>733</v>
      </c>
      <c r="B62" s="312">
        <v>0</v>
      </c>
      <c r="C62" s="312">
        <v>27.095400000000001</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0</v>
      </c>
      <c r="AN62" s="312">
        <v>0</v>
      </c>
      <c r="AO62" s="312">
        <v>0</v>
      </c>
      <c r="AP62" s="312">
        <v>0</v>
      </c>
      <c r="AQ62" s="312">
        <v>27.095400000000001</v>
      </c>
      <c r="AR62" s="313">
        <v>3.140004504991073E-2</v>
      </c>
    </row>
    <row r="63" spans="1:44">
      <c r="A63" s="314" t="s">
        <v>156</v>
      </c>
      <c r="B63" s="315">
        <v>0</v>
      </c>
      <c r="C63" s="315">
        <v>862.90959000000009</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0</v>
      </c>
      <c r="AN63" s="315">
        <v>0</v>
      </c>
      <c r="AO63" s="315">
        <v>0</v>
      </c>
      <c r="AP63" s="315">
        <v>0</v>
      </c>
      <c r="AQ63" s="315">
        <v>862.90959000000009</v>
      </c>
      <c r="AR63" s="316">
        <v>1</v>
      </c>
    </row>
    <row r="64" spans="1:44">
      <c r="A64" s="54" t="s">
        <v>734</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160">
        <v>0</v>
      </c>
      <c r="AQ64" s="317">
        <v>1</v>
      </c>
      <c r="AR64" s="317"/>
    </row>
    <row r="65" spans="1:44" ht="30" customHeight="1">
      <c r="A65" s="72" t="s">
        <v>737</v>
      </c>
      <c r="B65" s="73" t="s">
        <v>65</v>
      </c>
      <c r="C65" s="73" t="s">
        <v>66</v>
      </c>
      <c r="D65" s="73" t="s">
        <v>67</v>
      </c>
      <c r="E65" s="73" t="s">
        <v>68</v>
      </c>
      <c r="F65" s="73" t="s">
        <v>69</v>
      </c>
      <c r="G65" s="73" t="s">
        <v>70</v>
      </c>
      <c r="H65" s="73" t="s">
        <v>71</v>
      </c>
      <c r="I65" s="73" t="s">
        <v>72</v>
      </c>
      <c r="J65" s="73" t="s">
        <v>73</v>
      </c>
      <c r="K65" s="73" t="s">
        <v>74</v>
      </c>
      <c r="L65" s="73" t="s">
        <v>75</v>
      </c>
      <c r="M65" s="73" t="s">
        <v>76</v>
      </c>
      <c r="N65" s="73" t="s">
        <v>77</v>
      </c>
      <c r="O65" s="73" t="s">
        <v>78</v>
      </c>
      <c r="P65" s="73" t="s">
        <v>79</v>
      </c>
      <c r="Q65" s="73" t="s">
        <v>80</v>
      </c>
      <c r="R65" s="73" t="s">
        <v>81</v>
      </c>
      <c r="S65" s="73" t="s">
        <v>82</v>
      </c>
      <c r="T65" s="73" t="s">
        <v>83</v>
      </c>
      <c r="U65" s="73" t="s">
        <v>84</v>
      </c>
      <c r="V65" s="73" t="s">
        <v>85</v>
      </c>
      <c r="W65" s="73" t="s">
        <v>86</v>
      </c>
      <c r="X65" s="73" t="s">
        <v>87</v>
      </c>
      <c r="Y65" s="73" t="s">
        <v>88</v>
      </c>
      <c r="Z65" s="73" t="s">
        <v>89</v>
      </c>
      <c r="AA65" s="73" t="s">
        <v>90</v>
      </c>
      <c r="AB65" s="73" t="s">
        <v>91</v>
      </c>
      <c r="AC65" s="73" t="s">
        <v>92</v>
      </c>
      <c r="AD65" s="73" t="s">
        <v>93</v>
      </c>
      <c r="AE65" s="73" t="s">
        <v>94</v>
      </c>
      <c r="AF65" s="73" t="s">
        <v>514</v>
      </c>
      <c r="AG65" s="73" t="s">
        <v>1266</v>
      </c>
      <c r="AH65" s="73" t="s">
        <v>1275</v>
      </c>
      <c r="AI65" s="73" t="s">
        <v>1276</v>
      </c>
      <c r="AJ65" s="73" t="s">
        <v>1286</v>
      </c>
      <c r="AK65" s="73" t="s">
        <v>1287</v>
      </c>
      <c r="AL65" s="73" t="s">
        <v>1376</v>
      </c>
      <c r="AM65" s="73" t="s">
        <v>1495</v>
      </c>
      <c r="AN65" s="73" t="s">
        <v>1408</v>
      </c>
      <c r="AO65" s="73" t="s">
        <v>1409</v>
      </c>
      <c r="AP65" s="73" t="s">
        <v>1410</v>
      </c>
      <c r="AQ65" s="176" t="s">
        <v>515</v>
      </c>
      <c r="AR65" s="309" t="s">
        <v>677</v>
      </c>
    </row>
    <row r="66" spans="1:44">
      <c r="A66" s="311" t="s">
        <v>720</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2">
        <v>0</v>
      </c>
      <c r="AO66" s="312">
        <v>0</v>
      </c>
      <c r="AP66" s="312">
        <v>0</v>
      </c>
      <c r="AQ66" s="312">
        <v>0</v>
      </c>
      <c r="AR66" s="313">
        <v>0</v>
      </c>
    </row>
    <row r="67" spans="1:44">
      <c r="A67" s="311" t="s">
        <v>721</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2">
        <v>0</v>
      </c>
      <c r="AO67" s="312">
        <v>0</v>
      </c>
      <c r="AP67" s="312">
        <v>0</v>
      </c>
      <c r="AQ67" s="312">
        <v>0</v>
      </c>
      <c r="AR67" s="313">
        <v>0</v>
      </c>
    </row>
    <row r="68" spans="1:44">
      <c r="A68" s="311" t="s">
        <v>722</v>
      </c>
      <c r="B68" s="312">
        <v>0</v>
      </c>
      <c r="C68" s="312">
        <v>0</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0</v>
      </c>
      <c r="AN68" s="312">
        <v>0</v>
      </c>
      <c r="AO68" s="312">
        <v>0</v>
      </c>
      <c r="AP68" s="312">
        <v>0</v>
      </c>
      <c r="AQ68" s="312">
        <v>0</v>
      </c>
      <c r="AR68" s="313">
        <v>0</v>
      </c>
    </row>
    <row r="69" spans="1:44">
      <c r="A69" s="311" t="s">
        <v>723</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2">
        <v>0</v>
      </c>
      <c r="AO69" s="312">
        <v>0</v>
      </c>
      <c r="AP69" s="312">
        <v>0</v>
      </c>
      <c r="AQ69" s="312">
        <v>0</v>
      </c>
      <c r="AR69" s="313">
        <v>0</v>
      </c>
    </row>
    <row r="70" spans="1:44">
      <c r="A70" s="311" t="s">
        <v>724</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2">
        <v>0</v>
      </c>
      <c r="AO70" s="312">
        <v>0</v>
      </c>
      <c r="AP70" s="312">
        <v>0</v>
      </c>
      <c r="AQ70" s="312">
        <v>0</v>
      </c>
      <c r="AR70" s="313">
        <v>0</v>
      </c>
    </row>
    <row r="71" spans="1:44">
      <c r="A71" s="311" t="s">
        <v>725</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2">
        <v>0</v>
      </c>
      <c r="AO71" s="312">
        <v>0</v>
      </c>
      <c r="AP71" s="312">
        <v>0</v>
      </c>
      <c r="AQ71" s="312">
        <v>1</v>
      </c>
      <c r="AR71" s="313">
        <v>1.3698630136986301E-2</v>
      </c>
    </row>
    <row r="72" spans="1:44">
      <c r="A72" s="311" t="s">
        <v>726</v>
      </c>
      <c r="B72" s="312">
        <v>0</v>
      </c>
      <c r="C72" s="312">
        <v>0</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0</v>
      </c>
      <c r="AN72" s="312">
        <v>0</v>
      </c>
      <c r="AO72" s="312">
        <v>0</v>
      </c>
      <c r="AP72" s="312">
        <v>0</v>
      </c>
      <c r="AQ72" s="312">
        <v>0</v>
      </c>
      <c r="AR72" s="313">
        <v>0</v>
      </c>
    </row>
    <row r="73" spans="1:44">
      <c r="A73" s="311" t="s">
        <v>727</v>
      </c>
      <c r="B73" s="312">
        <v>0</v>
      </c>
      <c r="C73" s="312">
        <v>0</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0</v>
      </c>
      <c r="AN73" s="312">
        <v>0</v>
      </c>
      <c r="AO73" s="312">
        <v>0</v>
      </c>
      <c r="AP73" s="312">
        <v>0</v>
      </c>
      <c r="AQ73" s="312">
        <v>0</v>
      </c>
      <c r="AR73" s="313">
        <v>0</v>
      </c>
    </row>
    <row r="74" spans="1:44">
      <c r="A74" s="311" t="s">
        <v>728</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2">
        <v>0</v>
      </c>
      <c r="AO74" s="312">
        <v>0</v>
      </c>
      <c r="AP74" s="312">
        <v>0</v>
      </c>
      <c r="AQ74" s="312">
        <v>0</v>
      </c>
      <c r="AR74" s="313">
        <v>0</v>
      </c>
    </row>
    <row r="75" spans="1:44">
      <c r="A75" s="311" t="s">
        <v>729</v>
      </c>
      <c r="B75" s="312">
        <v>0</v>
      </c>
      <c r="C75" s="312">
        <v>2</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0</v>
      </c>
      <c r="AN75" s="312">
        <v>0</v>
      </c>
      <c r="AO75" s="312">
        <v>0</v>
      </c>
      <c r="AP75" s="312">
        <v>0</v>
      </c>
      <c r="AQ75" s="312">
        <v>2</v>
      </c>
      <c r="AR75" s="313">
        <v>2.7397260273972601E-2</v>
      </c>
    </row>
    <row r="76" spans="1:44">
      <c r="A76" s="311" t="s">
        <v>730</v>
      </c>
      <c r="B76" s="312">
        <v>0</v>
      </c>
      <c r="C76" s="312">
        <v>2</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2">
        <v>0</v>
      </c>
      <c r="AO76" s="312">
        <v>0</v>
      </c>
      <c r="AP76" s="312">
        <v>0</v>
      </c>
      <c r="AQ76" s="312">
        <v>2</v>
      </c>
      <c r="AR76" s="313">
        <v>2.7397260273972601E-2</v>
      </c>
    </row>
    <row r="77" spans="1:44">
      <c r="A77" s="311" t="s">
        <v>731</v>
      </c>
      <c r="B77" s="312">
        <v>0</v>
      </c>
      <c r="C77" s="312">
        <v>6</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0</v>
      </c>
      <c r="AN77" s="312">
        <v>0</v>
      </c>
      <c r="AO77" s="312">
        <v>0</v>
      </c>
      <c r="AP77" s="312">
        <v>0</v>
      </c>
      <c r="AQ77" s="312">
        <v>6</v>
      </c>
      <c r="AR77" s="313">
        <v>8.2191780821917804E-2</v>
      </c>
    </row>
    <row r="78" spans="1:44">
      <c r="A78" s="311" t="s">
        <v>732</v>
      </c>
      <c r="B78" s="312">
        <v>0</v>
      </c>
      <c r="C78" s="312">
        <v>3</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0</v>
      </c>
      <c r="AN78" s="312">
        <v>0</v>
      </c>
      <c r="AO78" s="312">
        <v>0</v>
      </c>
      <c r="AP78" s="312">
        <v>0</v>
      </c>
      <c r="AQ78" s="312">
        <v>3</v>
      </c>
      <c r="AR78" s="313">
        <v>4.1095890410958902E-2</v>
      </c>
    </row>
    <row r="79" spans="1:44">
      <c r="A79" s="311" t="s">
        <v>733</v>
      </c>
      <c r="B79" s="312">
        <v>0</v>
      </c>
      <c r="C79" s="312">
        <v>59</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0</v>
      </c>
      <c r="AN79" s="312">
        <v>0</v>
      </c>
      <c r="AO79" s="312">
        <v>0</v>
      </c>
      <c r="AP79" s="312">
        <v>0</v>
      </c>
      <c r="AQ79" s="312">
        <v>59</v>
      </c>
      <c r="AR79" s="313">
        <v>0.80821917808219179</v>
      </c>
    </row>
    <row r="80" spans="1:44">
      <c r="A80" s="314" t="s">
        <v>156</v>
      </c>
      <c r="B80" s="315">
        <v>0</v>
      </c>
      <c r="C80" s="315">
        <v>73</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0</v>
      </c>
      <c r="AN80" s="315">
        <v>0</v>
      </c>
      <c r="AO80" s="315">
        <v>0</v>
      </c>
      <c r="AP80" s="315">
        <v>0</v>
      </c>
      <c r="AQ80" s="315">
        <v>73</v>
      </c>
      <c r="AR80" s="316">
        <v>1</v>
      </c>
    </row>
    <row r="81" spans="1:44">
      <c r="A81" s="318" t="s">
        <v>734</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160">
        <v>0</v>
      </c>
      <c r="AQ81" s="319">
        <v>1</v>
      </c>
      <c r="AR81" s="320"/>
    </row>
    <row r="82" spans="1:44" ht="15.75" thickBot="1">
      <c r="A82" s="321"/>
      <c r="B82" s="322"/>
      <c r="C82" s="322"/>
      <c r="D82" s="322"/>
      <c r="E82" s="322"/>
      <c r="F82" s="322"/>
      <c r="G82" s="322"/>
      <c r="H82" s="323"/>
      <c r="I82" s="323"/>
      <c r="J82" s="323"/>
      <c r="K82" s="323"/>
      <c r="L82" s="323"/>
      <c r="M82" s="322"/>
      <c r="N82" s="322"/>
      <c r="O82" s="322"/>
      <c r="P82" s="322"/>
      <c r="Q82" s="322"/>
      <c r="R82" s="322"/>
      <c r="S82" s="322"/>
      <c r="T82" s="322"/>
      <c r="U82" s="322"/>
      <c r="V82" s="324"/>
      <c r="W82" s="325"/>
      <c r="X82" s="325"/>
      <c r="Y82" s="325"/>
      <c r="Z82" s="325"/>
      <c r="AA82" s="325"/>
      <c r="AB82" s="324"/>
      <c r="AC82" s="324"/>
      <c r="AD82" s="324"/>
      <c r="AE82" s="324"/>
      <c r="AF82" s="324"/>
      <c r="AG82" s="324"/>
      <c r="AH82" s="324"/>
      <c r="AI82" s="324"/>
      <c r="AJ82" s="324"/>
      <c r="AK82" s="324"/>
      <c r="AL82" s="324"/>
      <c r="AM82" s="324"/>
      <c r="AN82" s="324"/>
      <c r="AO82" s="324"/>
      <c r="AP82" s="324"/>
      <c r="AQ82" s="324"/>
      <c r="AR82" s="326"/>
    </row>
    <row r="83" spans="1:44" ht="15.75" thickTop="1">
      <c r="A83" s="776" t="s">
        <v>1358</v>
      </c>
      <c r="B83" s="777"/>
      <c r="C83" s="777"/>
      <c r="D83" s="777"/>
      <c r="E83" s="777"/>
      <c r="F83" s="777"/>
      <c r="G83" s="777"/>
      <c r="H83" s="777"/>
      <c r="I83" s="777"/>
      <c r="J83" s="777"/>
      <c r="K83" s="777"/>
      <c r="L83" s="777"/>
      <c r="M83" s="777"/>
      <c r="N83" s="777"/>
      <c r="O83" s="777"/>
      <c r="P83" s="777"/>
      <c r="Q83" s="777"/>
      <c r="R83" s="777"/>
      <c r="S83" s="777"/>
      <c r="T83" s="777"/>
      <c r="U83" s="777"/>
      <c r="V83" s="777"/>
      <c r="W83" s="327"/>
      <c r="X83" s="327"/>
      <c r="Y83" s="327"/>
      <c r="Z83" s="327"/>
      <c r="AA83" s="327"/>
      <c r="AB83" s="327"/>
      <c r="AC83" s="327"/>
      <c r="AD83" s="327"/>
      <c r="AE83" s="327"/>
      <c r="AF83" s="327"/>
      <c r="AG83" s="327"/>
      <c r="AH83" s="327"/>
      <c r="AI83" s="327"/>
      <c r="AJ83" s="327"/>
      <c r="AK83" s="327"/>
      <c r="AL83" s="327"/>
      <c r="AM83" s="327"/>
      <c r="AN83" s="327"/>
      <c r="AO83" s="327"/>
      <c r="AP83" s="327"/>
      <c r="AQ83" s="327"/>
    </row>
    <row r="84" spans="1:44">
      <c r="A84" s="609"/>
      <c r="B84" s="609"/>
      <c r="C84" s="692"/>
      <c r="D84" s="686"/>
      <c r="E84" s="686"/>
      <c r="F84" s="686"/>
      <c r="G84" s="646"/>
      <c r="H84" s="609"/>
      <c r="I84" s="609"/>
      <c r="J84" s="609"/>
      <c r="K84" s="609"/>
      <c r="L84" s="609"/>
      <c r="M84" s="609"/>
      <c r="N84" s="609"/>
      <c r="O84" s="609"/>
      <c r="P84" s="609"/>
      <c r="Q84" s="609"/>
      <c r="R84" s="609"/>
      <c r="S84" s="609"/>
      <c r="T84" s="609"/>
      <c r="U84" s="609"/>
      <c r="V84" s="609"/>
      <c r="W84" s="609"/>
      <c r="X84" s="609"/>
      <c r="Y84" s="609"/>
      <c r="Z84" s="609"/>
      <c r="AA84" s="609"/>
      <c r="AB84" s="609"/>
      <c r="AC84" s="609"/>
      <c r="AD84" s="609"/>
      <c r="AE84" s="609"/>
      <c r="AF84" s="609"/>
      <c r="AG84" s="609"/>
      <c r="AH84" s="609"/>
      <c r="AI84" s="609"/>
      <c r="AJ84" s="609"/>
      <c r="AK84" s="650"/>
      <c r="AL84" s="650"/>
      <c r="AM84" s="660"/>
      <c r="AN84" s="660"/>
      <c r="AO84" s="674"/>
      <c r="AP84" s="609"/>
      <c r="AQ84" s="609"/>
      <c r="AR84" s="609"/>
    </row>
    <row r="85" spans="1:44" ht="30" customHeight="1">
      <c r="A85" s="719" t="s">
        <v>956</v>
      </c>
      <c r="B85" s="719"/>
      <c r="C85" s="719"/>
      <c r="D85" s="719"/>
      <c r="E85" s="719"/>
      <c r="F85" s="719"/>
      <c r="G85" s="719"/>
      <c r="H85" s="719"/>
      <c r="I85" s="719"/>
      <c r="J85" s="719"/>
      <c r="K85" s="719"/>
      <c r="L85" s="719"/>
      <c r="M85" s="719"/>
      <c r="N85" s="719"/>
      <c r="O85" s="719"/>
      <c r="P85" s="719"/>
      <c r="Q85" s="719"/>
      <c r="R85" s="719"/>
      <c r="S85" s="719"/>
      <c r="T85" s="719"/>
      <c r="U85" s="719"/>
      <c r="V85" s="719"/>
      <c r="W85" s="719"/>
      <c r="X85" s="719"/>
      <c r="Y85" s="719"/>
      <c r="Z85" s="719"/>
      <c r="AA85" s="719"/>
      <c r="AB85" s="719"/>
      <c r="AC85" s="719"/>
      <c r="AD85" s="719"/>
      <c r="AE85" s="719"/>
      <c r="AF85" s="719"/>
      <c r="AG85" s="719"/>
      <c r="AH85" s="719"/>
      <c r="AI85" s="719"/>
      <c r="AJ85" s="719"/>
      <c r="AK85" s="719"/>
      <c r="AL85" s="719"/>
      <c r="AM85" s="719"/>
      <c r="AN85" s="719"/>
      <c r="AO85" s="719"/>
      <c r="AP85" s="719"/>
      <c r="AQ85" s="719"/>
      <c r="AR85" s="719"/>
    </row>
    <row r="86" spans="1:44" ht="18">
      <c r="A86" s="720" t="s">
        <v>1002</v>
      </c>
      <c r="B86" s="720"/>
      <c r="C86" s="720"/>
      <c r="D86" s="720"/>
      <c r="E86" s="720"/>
      <c r="F86" s="720"/>
      <c r="G86" s="720"/>
      <c r="H86" s="720"/>
      <c r="I86" s="720"/>
      <c r="J86" s="720"/>
      <c r="K86" s="720"/>
      <c r="L86" s="720"/>
      <c r="M86" s="720"/>
      <c r="N86" s="720"/>
      <c r="O86" s="720"/>
      <c r="P86" s="720"/>
      <c r="Q86" s="720"/>
      <c r="R86" s="720"/>
      <c r="S86" s="720"/>
      <c r="T86" s="720"/>
      <c r="U86" s="720"/>
      <c r="V86" s="720"/>
      <c r="W86" s="720"/>
      <c r="X86" s="720"/>
      <c r="Y86" s="720"/>
      <c r="Z86" s="720"/>
      <c r="AA86" s="720"/>
      <c r="AB86" s="720"/>
      <c r="AC86" s="720"/>
      <c r="AD86" s="720"/>
      <c r="AE86" s="720"/>
      <c r="AF86" s="720"/>
      <c r="AG86" s="720"/>
      <c r="AH86" s="720"/>
      <c r="AI86" s="720"/>
      <c r="AJ86" s="720"/>
      <c r="AK86" s="720"/>
      <c r="AL86" s="720"/>
      <c r="AM86" s="720"/>
      <c r="AN86" s="720"/>
      <c r="AO86" s="720"/>
      <c r="AP86" s="720"/>
      <c r="AQ86" s="720"/>
      <c r="AR86" s="720"/>
    </row>
    <row r="87" spans="1:44" ht="18">
      <c r="A87" s="720" t="s">
        <v>1512</v>
      </c>
      <c r="B87" s="720"/>
      <c r="C87" s="720"/>
      <c r="D87" s="720"/>
      <c r="E87" s="720"/>
      <c r="F87" s="720"/>
      <c r="G87" s="720"/>
      <c r="H87" s="720"/>
      <c r="I87" s="720"/>
      <c r="J87" s="720"/>
      <c r="K87" s="720"/>
      <c r="L87" s="720"/>
      <c r="M87" s="720"/>
      <c r="N87" s="720"/>
      <c r="O87" s="720"/>
      <c r="P87" s="720"/>
      <c r="Q87" s="720"/>
      <c r="R87" s="720"/>
      <c r="S87" s="720"/>
      <c r="T87" s="720"/>
      <c r="U87" s="720"/>
      <c r="V87" s="720"/>
      <c r="W87" s="720"/>
      <c r="X87" s="720"/>
      <c r="Y87" s="720"/>
      <c r="Z87" s="720"/>
      <c r="AA87" s="720"/>
      <c r="AB87" s="720"/>
      <c r="AC87" s="720"/>
      <c r="AD87" s="720"/>
      <c r="AE87" s="720"/>
      <c r="AF87" s="720"/>
      <c r="AG87" s="720"/>
      <c r="AH87" s="720"/>
      <c r="AI87" s="720"/>
      <c r="AJ87" s="720"/>
      <c r="AK87" s="720"/>
      <c r="AL87" s="720"/>
      <c r="AM87" s="720"/>
      <c r="AN87" s="720"/>
      <c r="AO87" s="720"/>
      <c r="AP87" s="720"/>
      <c r="AQ87" s="720"/>
      <c r="AR87" s="720"/>
    </row>
    <row r="88" spans="1:44" ht="30" customHeight="1">
      <c r="A88" s="724" t="s">
        <v>508</v>
      </c>
      <c r="B88" s="724"/>
      <c r="C88" s="724"/>
      <c r="D88" s="724"/>
      <c r="E88" s="724"/>
      <c r="F88" s="724"/>
      <c r="G88" s="724"/>
      <c r="H88" s="724"/>
      <c r="I88" s="724"/>
      <c r="J88" s="724"/>
      <c r="K88" s="724"/>
      <c r="L88" s="724"/>
      <c r="M88" s="724"/>
      <c r="N88" s="724"/>
      <c r="O88" s="724"/>
      <c r="P88" s="724"/>
      <c r="Q88" s="724"/>
      <c r="R88" s="724"/>
      <c r="S88" s="724"/>
      <c r="T88" s="724"/>
      <c r="U88" s="724"/>
      <c r="V88" s="724"/>
      <c r="W88" s="724"/>
      <c r="X88" s="724"/>
      <c r="Y88" s="724"/>
      <c r="Z88" s="724"/>
      <c r="AA88" s="724"/>
      <c r="AB88" s="724"/>
      <c r="AC88" s="724"/>
      <c r="AD88" s="724"/>
      <c r="AE88" s="724"/>
      <c r="AF88" s="724"/>
      <c r="AG88" s="724"/>
      <c r="AH88" s="724"/>
      <c r="AI88" s="724"/>
      <c r="AJ88" s="724"/>
      <c r="AK88" s="724"/>
      <c r="AL88" s="724"/>
      <c r="AM88" s="724"/>
      <c r="AN88" s="724"/>
      <c r="AO88" s="724"/>
      <c r="AP88" s="724"/>
      <c r="AQ88" s="724"/>
      <c r="AR88" s="724"/>
    </row>
    <row r="89" spans="1:44">
      <c r="A89" s="213"/>
      <c r="B89" s="11"/>
      <c r="C89" s="11"/>
      <c r="D89" s="11"/>
      <c r="E89" s="11"/>
      <c r="F89" s="11"/>
      <c r="G89" s="11"/>
      <c r="H89" s="11"/>
      <c r="I89" s="11"/>
      <c r="J89" s="11"/>
      <c r="K89" s="11"/>
      <c r="L89" s="11"/>
      <c r="M89" s="11"/>
      <c r="N89" s="11"/>
      <c r="O89" s="11"/>
      <c r="P89" s="11"/>
      <c r="Q89" s="11"/>
      <c r="R89" s="11"/>
      <c r="S89" s="11"/>
      <c r="T89" s="11"/>
      <c r="U89" s="211"/>
      <c r="V89" s="98"/>
      <c r="W89" s="11"/>
      <c r="X89" s="11"/>
      <c r="Y89" s="11"/>
      <c r="Z89" s="11"/>
      <c r="AA89" s="11"/>
      <c r="AB89" s="11"/>
      <c r="AC89" s="11"/>
      <c r="AD89" s="11"/>
    </row>
    <row r="90" spans="1:44" ht="30" customHeight="1">
      <c r="A90" s="72" t="s">
        <v>718</v>
      </c>
      <c r="B90" s="73" t="s">
        <v>65</v>
      </c>
      <c r="C90" s="73" t="s">
        <v>66</v>
      </c>
      <c r="D90" s="73" t="s">
        <v>67</v>
      </c>
      <c r="E90" s="73" t="s">
        <v>68</v>
      </c>
      <c r="F90" s="73" t="s">
        <v>69</v>
      </c>
      <c r="G90" s="73" t="s">
        <v>70</v>
      </c>
      <c r="H90" s="73" t="s">
        <v>71</v>
      </c>
      <c r="I90" s="73" t="s">
        <v>72</v>
      </c>
      <c r="J90" s="73" t="s">
        <v>73</v>
      </c>
      <c r="K90" s="73" t="s">
        <v>74</v>
      </c>
      <c r="L90" s="73" t="s">
        <v>75</v>
      </c>
      <c r="M90" s="73" t="s">
        <v>76</v>
      </c>
      <c r="N90" s="73" t="s">
        <v>77</v>
      </c>
      <c r="O90" s="73" t="s">
        <v>78</v>
      </c>
      <c r="P90" s="73" t="s">
        <v>79</v>
      </c>
      <c r="Q90" s="73" t="s">
        <v>80</v>
      </c>
      <c r="R90" s="73" t="s">
        <v>81</v>
      </c>
      <c r="S90" s="73" t="s">
        <v>82</v>
      </c>
      <c r="T90" s="73" t="s">
        <v>83</v>
      </c>
      <c r="U90" s="73" t="s">
        <v>84</v>
      </c>
      <c r="V90" s="73" t="s">
        <v>85</v>
      </c>
      <c r="W90" s="73" t="s">
        <v>86</v>
      </c>
      <c r="X90" s="73" t="s">
        <v>87</v>
      </c>
      <c r="Y90" s="73" t="s">
        <v>88</v>
      </c>
      <c r="Z90" s="73" t="s">
        <v>89</v>
      </c>
      <c r="AA90" s="73" t="s">
        <v>90</v>
      </c>
      <c r="AB90" s="73" t="s">
        <v>91</v>
      </c>
      <c r="AC90" s="73" t="s">
        <v>92</v>
      </c>
      <c r="AD90" s="73" t="s">
        <v>93</v>
      </c>
      <c r="AE90" s="73" t="s">
        <v>94</v>
      </c>
      <c r="AF90" s="73" t="s">
        <v>514</v>
      </c>
      <c r="AG90" s="73" t="s">
        <v>1266</v>
      </c>
      <c r="AH90" s="73" t="s">
        <v>1275</v>
      </c>
      <c r="AI90" s="73" t="s">
        <v>1276</v>
      </c>
      <c r="AJ90" s="73" t="s">
        <v>1286</v>
      </c>
      <c r="AK90" s="73" t="s">
        <v>1287</v>
      </c>
      <c r="AL90" s="73" t="s">
        <v>1376</v>
      </c>
      <c r="AM90" s="73" t="s">
        <v>1495</v>
      </c>
      <c r="AN90" s="73" t="s">
        <v>1408</v>
      </c>
      <c r="AO90" s="73" t="s">
        <v>1409</v>
      </c>
      <c r="AP90" s="73" t="s">
        <v>1410</v>
      </c>
      <c r="AQ90" s="176" t="s">
        <v>515</v>
      </c>
      <c r="AR90" s="309" t="s">
        <v>677</v>
      </c>
    </row>
    <row r="91" spans="1:44">
      <c r="A91" s="100" t="s">
        <v>720</v>
      </c>
      <c r="B91" s="95">
        <v>0</v>
      </c>
      <c r="C91" s="95">
        <v>15766.174489999999</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0</v>
      </c>
      <c r="AN91" s="95">
        <v>0</v>
      </c>
      <c r="AO91" s="95">
        <v>0</v>
      </c>
      <c r="AP91" s="95">
        <v>0</v>
      </c>
      <c r="AQ91" s="95">
        <v>15766.174489999999</v>
      </c>
      <c r="AR91" s="160">
        <v>6.8745144982372726E-3</v>
      </c>
    </row>
    <row r="92" spans="1:44">
      <c r="A92" s="100" t="s">
        <v>721</v>
      </c>
      <c r="B92" s="95">
        <v>12163.260900000001</v>
      </c>
      <c r="C92" s="95">
        <v>0</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0</v>
      </c>
      <c r="AN92" s="95">
        <v>0</v>
      </c>
      <c r="AO92" s="95">
        <v>0</v>
      </c>
      <c r="AP92" s="95">
        <v>0</v>
      </c>
      <c r="AQ92" s="95">
        <v>12163.260900000001</v>
      </c>
      <c r="AR92" s="160">
        <v>5.303538499838876E-3</v>
      </c>
    </row>
    <row r="93" spans="1:44">
      <c r="A93" s="100" t="s">
        <v>722</v>
      </c>
      <c r="B93" s="95">
        <v>3891.0119599999998</v>
      </c>
      <c r="C93" s="95">
        <v>32144.958260000003</v>
      </c>
      <c r="D93" s="95">
        <v>0</v>
      </c>
      <c r="E93" s="95">
        <v>0</v>
      </c>
      <c r="F93" s="95">
        <v>0</v>
      </c>
      <c r="G93" s="95">
        <v>8888.44146</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3926.7801099999997</v>
      </c>
      <c r="AB93" s="95">
        <v>0</v>
      </c>
      <c r="AC93" s="95">
        <v>0</v>
      </c>
      <c r="AD93" s="95">
        <v>0</v>
      </c>
      <c r="AE93" s="95">
        <v>0</v>
      </c>
      <c r="AF93" s="95">
        <v>0</v>
      </c>
      <c r="AG93" s="95">
        <v>0</v>
      </c>
      <c r="AH93" s="95">
        <v>0</v>
      </c>
      <c r="AI93" s="95">
        <v>0</v>
      </c>
      <c r="AJ93" s="95">
        <v>0</v>
      </c>
      <c r="AK93" s="95">
        <v>0</v>
      </c>
      <c r="AL93" s="95">
        <v>0</v>
      </c>
      <c r="AM93" s="95">
        <v>0</v>
      </c>
      <c r="AN93" s="95">
        <v>0</v>
      </c>
      <c r="AO93" s="95">
        <v>0</v>
      </c>
      <c r="AP93" s="95">
        <v>0</v>
      </c>
      <c r="AQ93" s="95">
        <v>48851.191789999997</v>
      </c>
      <c r="AR93" s="160">
        <v>2.1300552421865567E-2</v>
      </c>
    </row>
    <row r="94" spans="1:44">
      <c r="A94" s="100" t="s">
        <v>723</v>
      </c>
      <c r="B94" s="95">
        <v>8435.0217799999991</v>
      </c>
      <c r="C94" s="95">
        <v>10122.057119999999</v>
      </c>
      <c r="D94" s="95">
        <v>0</v>
      </c>
      <c r="E94" s="95">
        <v>0</v>
      </c>
      <c r="F94" s="95">
        <v>0</v>
      </c>
      <c r="G94" s="95">
        <v>0</v>
      </c>
      <c r="H94" s="95">
        <v>0</v>
      </c>
      <c r="I94" s="95">
        <v>0</v>
      </c>
      <c r="J94" s="95">
        <v>0</v>
      </c>
      <c r="K94" s="95">
        <v>0</v>
      </c>
      <c r="L94" s="95">
        <v>0</v>
      </c>
      <c r="M94" s="95">
        <v>0</v>
      </c>
      <c r="N94" s="95">
        <v>0</v>
      </c>
      <c r="O94" s="95">
        <v>0</v>
      </c>
      <c r="P94" s="95">
        <v>0</v>
      </c>
      <c r="Q94" s="95">
        <v>1757.64328</v>
      </c>
      <c r="R94" s="95">
        <v>0</v>
      </c>
      <c r="S94" s="95">
        <v>0</v>
      </c>
      <c r="T94" s="95">
        <v>0</v>
      </c>
      <c r="U94" s="95">
        <v>0</v>
      </c>
      <c r="V94" s="95">
        <v>0</v>
      </c>
      <c r="W94" s="95">
        <v>0</v>
      </c>
      <c r="X94" s="95">
        <v>0</v>
      </c>
      <c r="Y94" s="95">
        <v>0</v>
      </c>
      <c r="Z94" s="95">
        <v>1611.83403</v>
      </c>
      <c r="AA94" s="95">
        <v>1569.82503</v>
      </c>
      <c r="AB94" s="95">
        <v>0</v>
      </c>
      <c r="AC94" s="95">
        <v>1413.8468400000002</v>
      </c>
      <c r="AD94" s="95">
        <v>0</v>
      </c>
      <c r="AE94" s="95">
        <v>0</v>
      </c>
      <c r="AF94" s="95">
        <v>0</v>
      </c>
      <c r="AG94" s="95">
        <v>0</v>
      </c>
      <c r="AH94" s="95">
        <v>0</v>
      </c>
      <c r="AI94" s="95">
        <v>0</v>
      </c>
      <c r="AJ94" s="95">
        <v>0</v>
      </c>
      <c r="AK94" s="95">
        <v>0</v>
      </c>
      <c r="AL94" s="95">
        <v>0</v>
      </c>
      <c r="AM94" s="95">
        <v>0</v>
      </c>
      <c r="AN94" s="95">
        <v>0</v>
      </c>
      <c r="AO94" s="95">
        <v>0</v>
      </c>
      <c r="AP94" s="95">
        <v>0</v>
      </c>
      <c r="AQ94" s="95">
        <v>24910.228079999997</v>
      </c>
      <c r="AR94" s="160">
        <v>1.0861590057814794E-2</v>
      </c>
    </row>
    <row r="95" spans="1:44">
      <c r="A95" s="100" t="s">
        <v>724</v>
      </c>
      <c r="B95" s="95">
        <v>20313.122019999999</v>
      </c>
      <c r="C95" s="95">
        <v>14795.540999999999</v>
      </c>
      <c r="D95" s="95">
        <v>3064.1611699999999</v>
      </c>
      <c r="E95" s="95">
        <v>0</v>
      </c>
      <c r="F95" s="95">
        <v>766.57219999999995</v>
      </c>
      <c r="G95" s="95">
        <v>2578.0109400000001</v>
      </c>
      <c r="H95" s="95">
        <v>0</v>
      </c>
      <c r="I95" s="95">
        <v>0</v>
      </c>
      <c r="J95" s="95">
        <v>0</v>
      </c>
      <c r="K95" s="95">
        <v>0</v>
      </c>
      <c r="L95" s="95">
        <v>957.22784000000001</v>
      </c>
      <c r="M95" s="95">
        <v>0</v>
      </c>
      <c r="N95" s="95">
        <v>2548.5672599999998</v>
      </c>
      <c r="O95" s="95">
        <v>0</v>
      </c>
      <c r="P95" s="95">
        <v>1059.8397500000001</v>
      </c>
      <c r="Q95" s="95">
        <v>1786.2715700000001</v>
      </c>
      <c r="R95" s="95">
        <v>1637.4180100000001</v>
      </c>
      <c r="S95" s="95">
        <v>1068.27955</v>
      </c>
      <c r="T95" s="95">
        <v>1060.66833</v>
      </c>
      <c r="U95" s="95">
        <v>0</v>
      </c>
      <c r="V95" s="95">
        <v>0</v>
      </c>
      <c r="W95" s="95">
        <v>0</v>
      </c>
      <c r="X95" s="95">
        <v>1472.5699399999999</v>
      </c>
      <c r="Y95" s="95">
        <v>1045.61376</v>
      </c>
      <c r="Z95" s="95">
        <v>0</v>
      </c>
      <c r="AA95" s="95">
        <v>2585.8724200000001</v>
      </c>
      <c r="AB95" s="95">
        <v>6856.4829400000008</v>
      </c>
      <c r="AC95" s="95">
        <v>3231.4747599999996</v>
      </c>
      <c r="AD95" s="95">
        <v>1004.4450400000001</v>
      </c>
      <c r="AE95" s="95">
        <v>0</v>
      </c>
      <c r="AF95" s="95">
        <v>0</v>
      </c>
      <c r="AG95" s="95">
        <v>812.70190000000002</v>
      </c>
      <c r="AH95" s="95">
        <v>1077.84032</v>
      </c>
      <c r="AI95" s="95">
        <v>0</v>
      </c>
      <c r="AJ95" s="95">
        <v>1104.4789699999999</v>
      </c>
      <c r="AK95" s="95">
        <v>0</v>
      </c>
      <c r="AL95" s="95">
        <v>0</v>
      </c>
      <c r="AM95" s="95">
        <v>0</v>
      </c>
      <c r="AN95" s="95">
        <v>2308.7422299999998</v>
      </c>
      <c r="AO95" s="95">
        <v>2079.3067999999998</v>
      </c>
      <c r="AP95" s="95">
        <v>0</v>
      </c>
      <c r="AQ95" s="95">
        <v>75215.208719999995</v>
      </c>
      <c r="AR95" s="160">
        <v>3.2796037057787414E-2</v>
      </c>
    </row>
    <row r="96" spans="1:44">
      <c r="A96" s="100" t="s">
        <v>725</v>
      </c>
      <c r="B96" s="95">
        <v>27523.514890000002</v>
      </c>
      <c r="C96" s="95">
        <v>21322.4935</v>
      </c>
      <c r="D96" s="95">
        <v>7152.6985500000001</v>
      </c>
      <c r="E96" s="95">
        <v>4076.9973799999998</v>
      </c>
      <c r="F96" s="95">
        <v>4539.7337200000002</v>
      </c>
      <c r="G96" s="95">
        <v>3915.373</v>
      </c>
      <c r="H96" s="95">
        <v>2333.4838300000001</v>
      </c>
      <c r="I96" s="95">
        <v>923.23305000000005</v>
      </c>
      <c r="J96" s="95">
        <v>1689.6663500000002</v>
      </c>
      <c r="K96" s="95">
        <v>350.01004</v>
      </c>
      <c r="L96" s="95">
        <v>629.32972999999993</v>
      </c>
      <c r="M96" s="95">
        <v>0</v>
      </c>
      <c r="N96" s="95">
        <v>1889.79558</v>
      </c>
      <c r="O96" s="95">
        <v>3193.0275699999997</v>
      </c>
      <c r="P96" s="95">
        <v>3174.4448399999997</v>
      </c>
      <c r="Q96" s="95">
        <v>0</v>
      </c>
      <c r="R96" s="95">
        <v>900.45116000000007</v>
      </c>
      <c r="S96" s="95">
        <v>415.14873999999998</v>
      </c>
      <c r="T96" s="95">
        <v>419.90550999999999</v>
      </c>
      <c r="U96" s="95">
        <v>2124.0203700000002</v>
      </c>
      <c r="V96" s="95">
        <v>4987.42191</v>
      </c>
      <c r="W96" s="95">
        <v>1904.4936599999999</v>
      </c>
      <c r="X96" s="95">
        <v>1652.1988100000001</v>
      </c>
      <c r="Y96" s="95">
        <v>714.41034999999999</v>
      </c>
      <c r="Z96" s="95">
        <v>2297.2093500000001</v>
      </c>
      <c r="AA96" s="95">
        <v>836.06773999999996</v>
      </c>
      <c r="AB96" s="95">
        <v>5968.1206099999999</v>
      </c>
      <c r="AC96" s="95">
        <v>5917.4980300000007</v>
      </c>
      <c r="AD96" s="95">
        <v>5555.3598300000003</v>
      </c>
      <c r="AE96" s="95">
        <v>5601.7563700000001</v>
      </c>
      <c r="AF96" s="95">
        <v>353.06185999999997</v>
      </c>
      <c r="AG96" s="95">
        <v>0</v>
      </c>
      <c r="AH96" s="95">
        <v>457.24921999999998</v>
      </c>
      <c r="AI96" s="95">
        <v>0</v>
      </c>
      <c r="AJ96" s="95">
        <v>0</v>
      </c>
      <c r="AK96" s="95">
        <v>0</v>
      </c>
      <c r="AL96" s="95">
        <v>1582.20165</v>
      </c>
      <c r="AM96" s="95">
        <v>876.24547999999993</v>
      </c>
      <c r="AN96" s="95">
        <v>2388.3369400000001</v>
      </c>
      <c r="AO96" s="95">
        <v>917.24937</v>
      </c>
      <c r="AP96" s="95">
        <v>0</v>
      </c>
      <c r="AQ96" s="95">
        <v>128582.20899</v>
      </c>
      <c r="AR96" s="160">
        <v>5.6065614425223204E-2</v>
      </c>
    </row>
    <row r="97" spans="1:44">
      <c r="A97" s="100" t="s">
        <v>726</v>
      </c>
      <c r="B97" s="95">
        <v>27657.07344</v>
      </c>
      <c r="C97" s="95">
        <v>17555.548429999999</v>
      </c>
      <c r="D97" s="95">
        <v>5842.7788499999997</v>
      </c>
      <c r="E97" s="95">
        <v>1802.62608</v>
      </c>
      <c r="F97" s="95">
        <v>3570.9369100000004</v>
      </c>
      <c r="G97" s="95">
        <v>6859.3962099999999</v>
      </c>
      <c r="H97" s="95">
        <v>1830.02793</v>
      </c>
      <c r="I97" s="95">
        <v>2192.7537000000002</v>
      </c>
      <c r="J97" s="95">
        <v>494.70741999999996</v>
      </c>
      <c r="K97" s="95">
        <v>1842.8655200000001</v>
      </c>
      <c r="L97" s="95">
        <v>1144.03351</v>
      </c>
      <c r="M97" s="95">
        <v>1245.6693300000002</v>
      </c>
      <c r="N97" s="95">
        <v>3851.2816200000002</v>
      </c>
      <c r="O97" s="95">
        <v>4083.4894399999998</v>
      </c>
      <c r="P97" s="95">
        <v>1325.3544299999999</v>
      </c>
      <c r="Q97" s="95">
        <v>210.41167000000002</v>
      </c>
      <c r="R97" s="95">
        <v>986.85567000000003</v>
      </c>
      <c r="S97" s="95">
        <v>3908.4098799999997</v>
      </c>
      <c r="T97" s="95">
        <v>220.84407999999999</v>
      </c>
      <c r="U97" s="95">
        <v>2940.0870499999996</v>
      </c>
      <c r="V97" s="95">
        <v>7312.2891100000006</v>
      </c>
      <c r="W97" s="95">
        <v>1845.0188799999999</v>
      </c>
      <c r="X97" s="95">
        <v>2538.1964400000002</v>
      </c>
      <c r="Y97" s="95">
        <v>220.39520000000002</v>
      </c>
      <c r="Z97" s="95">
        <v>4314.4237800000001</v>
      </c>
      <c r="AA97" s="95">
        <v>719.95537000000002</v>
      </c>
      <c r="AB97" s="95">
        <v>3022.42733</v>
      </c>
      <c r="AC97" s="95">
        <v>7588.9623799999999</v>
      </c>
      <c r="AD97" s="95">
        <v>2759.2309</v>
      </c>
      <c r="AE97" s="95">
        <v>2656.2358100000001</v>
      </c>
      <c r="AF97" s="95">
        <v>493.98788000000002</v>
      </c>
      <c r="AG97" s="95">
        <v>1545.71928</v>
      </c>
      <c r="AH97" s="95">
        <v>209.11420999999999</v>
      </c>
      <c r="AI97" s="95">
        <v>0</v>
      </c>
      <c r="AJ97" s="95">
        <v>220.81564</v>
      </c>
      <c r="AK97" s="95">
        <v>0</v>
      </c>
      <c r="AL97" s="95">
        <v>1593.5290199999999</v>
      </c>
      <c r="AM97" s="95">
        <v>723.57689000000005</v>
      </c>
      <c r="AN97" s="95">
        <v>6268.0504900000005</v>
      </c>
      <c r="AO97" s="95">
        <v>636.77836000000002</v>
      </c>
      <c r="AP97" s="95">
        <v>550.09428000000003</v>
      </c>
      <c r="AQ97" s="95">
        <v>134783.95241999999</v>
      </c>
      <c r="AR97" s="160">
        <v>5.8769756457326426E-2</v>
      </c>
    </row>
    <row r="98" spans="1:44">
      <c r="A98" s="100" t="s">
        <v>727</v>
      </c>
      <c r="B98" s="95">
        <v>28459.500969999997</v>
      </c>
      <c r="C98" s="95">
        <v>14887.990039999999</v>
      </c>
      <c r="D98" s="95">
        <v>9168.4134300000005</v>
      </c>
      <c r="E98" s="95">
        <v>3179.8194900000003</v>
      </c>
      <c r="F98" s="95">
        <v>2725.98261</v>
      </c>
      <c r="G98" s="95">
        <v>6934.8079699999998</v>
      </c>
      <c r="H98" s="95">
        <v>2271.11139</v>
      </c>
      <c r="I98" s="95">
        <v>2076.8180299999999</v>
      </c>
      <c r="J98" s="95">
        <v>990.58233999999993</v>
      </c>
      <c r="K98" s="95">
        <v>2914.6146699999999</v>
      </c>
      <c r="L98" s="95">
        <v>500.27010999999999</v>
      </c>
      <c r="M98" s="95">
        <v>841.7784200000001</v>
      </c>
      <c r="N98" s="95">
        <v>5421.8743400000003</v>
      </c>
      <c r="O98" s="95">
        <v>2363.25695</v>
      </c>
      <c r="P98" s="95">
        <v>1762.9858899999999</v>
      </c>
      <c r="Q98" s="95">
        <v>651.98474999999996</v>
      </c>
      <c r="R98" s="95">
        <v>1259.4154099999998</v>
      </c>
      <c r="S98" s="95">
        <v>3209.0283199999999</v>
      </c>
      <c r="T98" s="95">
        <v>156.17819</v>
      </c>
      <c r="U98" s="95">
        <v>4699.3013899999996</v>
      </c>
      <c r="V98" s="95">
        <v>9940.5785899999992</v>
      </c>
      <c r="W98" s="95">
        <v>1458.3953799999999</v>
      </c>
      <c r="X98" s="95">
        <v>1969.93424</v>
      </c>
      <c r="Y98" s="95">
        <v>1622.6569399999998</v>
      </c>
      <c r="Z98" s="95">
        <v>2971.3736400000003</v>
      </c>
      <c r="AA98" s="95">
        <v>1894.5964899999999</v>
      </c>
      <c r="AB98" s="95">
        <v>3659.7429400000001</v>
      </c>
      <c r="AC98" s="95">
        <v>8283.7765999999992</v>
      </c>
      <c r="AD98" s="95">
        <v>2157.12482</v>
      </c>
      <c r="AE98" s="95">
        <v>6493.1607100000001</v>
      </c>
      <c r="AF98" s="95">
        <v>928.87333999999998</v>
      </c>
      <c r="AG98" s="95">
        <v>1576.1665</v>
      </c>
      <c r="AH98" s="95">
        <v>463.38528000000002</v>
      </c>
      <c r="AI98" s="95">
        <v>365.74403000000001</v>
      </c>
      <c r="AJ98" s="95">
        <v>495.25223</v>
      </c>
      <c r="AK98" s="95">
        <v>0</v>
      </c>
      <c r="AL98" s="95">
        <v>2229.8931200000002</v>
      </c>
      <c r="AM98" s="95">
        <v>664.10229000000004</v>
      </c>
      <c r="AN98" s="95">
        <v>5085.3725400000003</v>
      </c>
      <c r="AO98" s="95">
        <v>1275.5378600000001</v>
      </c>
      <c r="AP98" s="95">
        <v>350.23268999999999</v>
      </c>
      <c r="AQ98" s="95">
        <v>148361.61494</v>
      </c>
      <c r="AR98" s="160">
        <v>6.4690015547768154E-2</v>
      </c>
    </row>
    <row r="99" spans="1:44">
      <c r="A99" s="100" t="s">
        <v>728</v>
      </c>
      <c r="B99" s="95">
        <v>20780.479620000002</v>
      </c>
      <c r="C99" s="95">
        <v>9244.6386899999998</v>
      </c>
      <c r="D99" s="95">
        <v>5790.8295799999996</v>
      </c>
      <c r="E99" s="95">
        <v>2311.4116600000002</v>
      </c>
      <c r="F99" s="95">
        <v>2778.5463300000001</v>
      </c>
      <c r="G99" s="95">
        <v>6100.4348799999998</v>
      </c>
      <c r="H99" s="95">
        <v>1870.1393400000002</v>
      </c>
      <c r="I99" s="95">
        <v>1219.80943</v>
      </c>
      <c r="J99" s="95">
        <v>1526.0053</v>
      </c>
      <c r="K99" s="95">
        <v>3271.41642</v>
      </c>
      <c r="L99" s="95">
        <v>444.09145000000001</v>
      </c>
      <c r="M99" s="95">
        <v>1001.80732</v>
      </c>
      <c r="N99" s="95">
        <v>3738.5129700000002</v>
      </c>
      <c r="O99" s="95">
        <v>4066.2908199999997</v>
      </c>
      <c r="P99" s="95">
        <v>1515.85763</v>
      </c>
      <c r="Q99" s="95">
        <v>807.37881999999991</v>
      </c>
      <c r="R99" s="95">
        <v>1684.68832</v>
      </c>
      <c r="S99" s="95">
        <v>3480.0179900000003</v>
      </c>
      <c r="T99" s="95">
        <v>534.83356000000003</v>
      </c>
      <c r="U99" s="95">
        <v>3798.1723999999999</v>
      </c>
      <c r="V99" s="95">
        <v>10186.665660000001</v>
      </c>
      <c r="W99" s="95">
        <v>1736.7392</v>
      </c>
      <c r="X99" s="95">
        <v>2243.7590499999997</v>
      </c>
      <c r="Y99" s="95">
        <v>2329.6733799999997</v>
      </c>
      <c r="Z99" s="95">
        <v>2276.7485699999997</v>
      </c>
      <c r="AA99" s="95">
        <v>1706.7292600000001</v>
      </c>
      <c r="AB99" s="95">
        <v>3300.6531</v>
      </c>
      <c r="AC99" s="95">
        <v>6542.5681299999997</v>
      </c>
      <c r="AD99" s="95">
        <v>463.34679</v>
      </c>
      <c r="AE99" s="95">
        <v>4731.6797699999997</v>
      </c>
      <c r="AF99" s="95">
        <v>0</v>
      </c>
      <c r="AG99" s="95">
        <v>2115.7931100000001</v>
      </c>
      <c r="AH99" s="95">
        <v>641.31425000000002</v>
      </c>
      <c r="AI99" s="95">
        <v>245.50367</v>
      </c>
      <c r="AJ99" s="95">
        <v>251.59183999999999</v>
      </c>
      <c r="AK99" s="95">
        <v>0</v>
      </c>
      <c r="AL99" s="95">
        <v>1394.7822099999998</v>
      </c>
      <c r="AM99" s="95">
        <v>111.24247</v>
      </c>
      <c r="AN99" s="95">
        <v>4713.0732600000001</v>
      </c>
      <c r="AO99" s="95">
        <v>1061.5147199999999</v>
      </c>
      <c r="AP99" s="95">
        <v>692.22104000000002</v>
      </c>
      <c r="AQ99" s="95">
        <v>122710.96201</v>
      </c>
      <c r="AR99" s="160">
        <v>5.3505578538753588E-2</v>
      </c>
    </row>
    <row r="100" spans="1:44">
      <c r="A100" s="100" t="s">
        <v>729</v>
      </c>
      <c r="B100" s="95">
        <v>36153.609409999997</v>
      </c>
      <c r="C100" s="95">
        <v>13469.25518</v>
      </c>
      <c r="D100" s="95">
        <v>9730.7910399999982</v>
      </c>
      <c r="E100" s="95">
        <v>2730.6655099999998</v>
      </c>
      <c r="F100" s="95">
        <v>4353.5632400000004</v>
      </c>
      <c r="G100" s="95">
        <v>9623.9698900000003</v>
      </c>
      <c r="H100" s="95">
        <v>3519.6835599999999</v>
      </c>
      <c r="I100" s="95">
        <v>4234.7064600000003</v>
      </c>
      <c r="J100" s="95">
        <v>2249.6173199999998</v>
      </c>
      <c r="K100" s="95">
        <v>4811.7439999999997</v>
      </c>
      <c r="L100" s="95">
        <v>1803.3869999999999</v>
      </c>
      <c r="M100" s="95">
        <v>1302.2228500000001</v>
      </c>
      <c r="N100" s="95">
        <v>7928.0538399999996</v>
      </c>
      <c r="O100" s="95">
        <v>5220.6822599999996</v>
      </c>
      <c r="P100" s="95">
        <v>4587.1899100000001</v>
      </c>
      <c r="Q100" s="95">
        <v>631.54879000000005</v>
      </c>
      <c r="R100" s="95">
        <v>2544.75344</v>
      </c>
      <c r="S100" s="95">
        <v>5413.3547199999994</v>
      </c>
      <c r="T100" s="95">
        <v>1438.9653600000001</v>
      </c>
      <c r="U100" s="95">
        <v>7676.5481100000006</v>
      </c>
      <c r="V100" s="95">
        <v>18268.336569999999</v>
      </c>
      <c r="W100" s="95">
        <v>3233.26</v>
      </c>
      <c r="X100" s="95">
        <v>3057.5970200000002</v>
      </c>
      <c r="Y100" s="95">
        <v>3109.9363699999999</v>
      </c>
      <c r="Z100" s="95">
        <v>3251.5259000000001</v>
      </c>
      <c r="AA100" s="95">
        <v>1612.9934599999999</v>
      </c>
      <c r="AB100" s="95">
        <v>9465.39257</v>
      </c>
      <c r="AC100" s="95">
        <v>9576.5337899999995</v>
      </c>
      <c r="AD100" s="95">
        <v>1208.05171</v>
      </c>
      <c r="AE100" s="95">
        <v>9990.5710500000005</v>
      </c>
      <c r="AF100" s="95">
        <v>1308.2411000000002</v>
      </c>
      <c r="AG100" s="95">
        <v>2371.9540899999997</v>
      </c>
      <c r="AH100" s="95">
        <v>746.27526</v>
      </c>
      <c r="AI100" s="95">
        <v>241.00811999999999</v>
      </c>
      <c r="AJ100" s="95">
        <v>353.61088000000001</v>
      </c>
      <c r="AK100" s="95">
        <v>73.138570000000001</v>
      </c>
      <c r="AL100" s="95">
        <v>2521.8428900000004</v>
      </c>
      <c r="AM100" s="95">
        <v>834.75356000000011</v>
      </c>
      <c r="AN100" s="95">
        <v>6645.5147500000003</v>
      </c>
      <c r="AO100" s="95">
        <v>1205.29007</v>
      </c>
      <c r="AP100" s="95">
        <v>716.53453000000002</v>
      </c>
      <c r="AQ100" s="95">
        <v>209216.67415000001</v>
      </c>
      <c r="AR100" s="160">
        <v>9.1224606237194986E-2</v>
      </c>
    </row>
    <row r="101" spans="1:44">
      <c r="A101" s="100" t="s">
        <v>730</v>
      </c>
      <c r="B101" s="95">
        <v>55662.410710000004</v>
      </c>
      <c r="C101" s="95">
        <v>20771.156879999999</v>
      </c>
      <c r="D101" s="95">
        <v>16706.881440000001</v>
      </c>
      <c r="E101" s="95">
        <v>5104.5683399999998</v>
      </c>
      <c r="F101" s="95">
        <v>6818.2886799999997</v>
      </c>
      <c r="G101" s="95">
        <v>19520.656780000001</v>
      </c>
      <c r="H101" s="95">
        <v>6951.9980999999998</v>
      </c>
      <c r="I101" s="95">
        <v>7669.9671200000003</v>
      </c>
      <c r="J101" s="95">
        <v>7217.9935300000006</v>
      </c>
      <c r="K101" s="95">
        <v>9040.3869600000016</v>
      </c>
      <c r="L101" s="95">
        <v>4220.4760500000002</v>
      </c>
      <c r="M101" s="95">
        <v>2935.76278</v>
      </c>
      <c r="N101" s="95">
        <v>15018.94534</v>
      </c>
      <c r="O101" s="95">
        <v>9203.4372600000006</v>
      </c>
      <c r="P101" s="95">
        <v>6809.2162400000007</v>
      </c>
      <c r="Q101" s="95">
        <v>2894.7524199999998</v>
      </c>
      <c r="R101" s="95">
        <v>3878.1575400000002</v>
      </c>
      <c r="S101" s="95">
        <v>10909.30732</v>
      </c>
      <c r="T101" s="95">
        <v>3634.28964</v>
      </c>
      <c r="U101" s="95">
        <v>14900.067080000001</v>
      </c>
      <c r="V101" s="95">
        <v>33792.815049999997</v>
      </c>
      <c r="W101" s="95">
        <v>5759.6135999999997</v>
      </c>
      <c r="X101" s="95">
        <v>5778.6928699999999</v>
      </c>
      <c r="Y101" s="95">
        <v>5833.6142099999997</v>
      </c>
      <c r="Z101" s="95">
        <v>4694.0601500000002</v>
      </c>
      <c r="AA101" s="95">
        <v>4461.0715799999998</v>
      </c>
      <c r="AB101" s="95">
        <v>12915.34362</v>
      </c>
      <c r="AC101" s="95">
        <v>14880.05011</v>
      </c>
      <c r="AD101" s="95">
        <v>1687.8293799999999</v>
      </c>
      <c r="AE101" s="95">
        <v>22144.951579999997</v>
      </c>
      <c r="AF101" s="95">
        <v>2297.4621699999998</v>
      </c>
      <c r="AG101" s="95">
        <v>4847.3867099999998</v>
      </c>
      <c r="AH101" s="95">
        <v>1870.1877899999999</v>
      </c>
      <c r="AI101" s="95">
        <v>650.64466000000004</v>
      </c>
      <c r="AJ101" s="95">
        <v>506.31876</v>
      </c>
      <c r="AK101" s="95">
        <v>177.12663000000001</v>
      </c>
      <c r="AL101" s="95">
        <v>4865.0136500000008</v>
      </c>
      <c r="AM101" s="95">
        <v>441.08348999999998</v>
      </c>
      <c r="AN101" s="95">
        <v>13788.86018</v>
      </c>
      <c r="AO101" s="95">
        <v>3501.1794799999998</v>
      </c>
      <c r="AP101" s="95">
        <v>1457.15309</v>
      </c>
      <c r="AQ101" s="95">
        <v>376219.17897000001</v>
      </c>
      <c r="AR101" s="160">
        <v>0.16404259650840566</v>
      </c>
    </row>
    <row r="102" spans="1:44">
      <c r="A102" s="100" t="s">
        <v>731</v>
      </c>
      <c r="B102" s="95">
        <v>94135.245800000004</v>
      </c>
      <c r="C102" s="95">
        <v>33358.482920000002</v>
      </c>
      <c r="D102" s="95">
        <v>19947.624359999998</v>
      </c>
      <c r="E102" s="95">
        <v>7651.8506200000002</v>
      </c>
      <c r="F102" s="95">
        <v>10470.669760000001</v>
      </c>
      <c r="G102" s="95">
        <v>32553.925829999996</v>
      </c>
      <c r="H102" s="95">
        <v>11636.883699999998</v>
      </c>
      <c r="I102" s="95">
        <v>11848.83217</v>
      </c>
      <c r="J102" s="95">
        <v>11385.574369999998</v>
      </c>
      <c r="K102" s="95">
        <v>12632.63754</v>
      </c>
      <c r="L102" s="95">
        <v>8645.4330300000001</v>
      </c>
      <c r="M102" s="95">
        <v>5708.7044699999997</v>
      </c>
      <c r="N102" s="95">
        <v>27829.659350000002</v>
      </c>
      <c r="O102" s="95">
        <v>13915.17907</v>
      </c>
      <c r="P102" s="95">
        <v>8896.4485000000004</v>
      </c>
      <c r="Q102" s="95">
        <v>4142.2438400000001</v>
      </c>
      <c r="R102" s="95">
        <v>7270.8738600000006</v>
      </c>
      <c r="S102" s="95">
        <v>14383.855439999999</v>
      </c>
      <c r="T102" s="95">
        <v>7610.317</v>
      </c>
      <c r="U102" s="95">
        <v>27972.165510000003</v>
      </c>
      <c r="V102" s="95">
        <v>58310.657330000002</v>
      </c>
      <c r="W102" s="95">
        <v>10092.85051</v>
      </c>
      <c r="X102" s="95">
        <v>7182.0104800000008</v>
      </c>
      <c r="Y102" s="95">
        <v>10593.471119999998</v>
      </c>
      <c r="Z102" s="95">
        <v>7622.5956200000001</v>
      </c>
      <c r="AA102" s="95">
        <v>7439.9470799999999</v>
      </c>
      <c r="AB102" s="95">
        <v>22013.552879999999</v>
      </c>
      <c r="AC102" s="95">
        <v>23100.38</v>
      </c>
      <c r="AD102" s="95">
        <v>3393.0978599999999</v>
      </c>
      <c r="AE102" s="95">
        <v>46060.76586</v>
      </c>
      <c r="AF102" s="95">
        <v>4633.5842300000004</v>
      </c>
      <c r="AG102" s="95">
        <v>9451.7933100000009</v>
      </c>
      <c r="AH102" s="95">
        <v>3494.1761699999997</v>
      </c>
      <c r="AI102" s="95">
        <v>1098.9344099999998</v>
      </c>
      <c r="AJ102" s="95">
        <v>1216.3411899999999</v>
      </c>
      <c r="AK102" s="95">
        <v>451.34843999999998</v>
      </c>
      <c r="AL102" s="95">
        <v>6649.0628799999995</v>
      </c>
      <c r="AM102" s="95">
        <v>886.01932999999997</v>
      </c>
      <c r="AN102" s="95">
        <v>17484.671260000003</v>
      </c>
      <c r="AO102" s="95">
        <v>4595.3625899999997</v>
      </c>
      <c r="AP102" s="95">
        <v>3086.1763300000002</v>
      </c>
      <c r="AQ102" s="95">
        <v>620853.40601999999</v>
      </c>
      <c r="AR102" s="160">
        <v>0.27071029460390567</v>
      </c>
    </row>
    <row r="103" spans="1:44">
      <c r="A103" s="100" t="s">
        <v>732</v>
      </c>
      <c r="B103" s="95">
        <v>25302.368320000001</v>
      </c>
      <c r="C103" s="95">
        <v>7603.9484000000002</v>
      </c>
      <c r="D103" s="95">
        <v>3564.9974900000002</v>
      </c>
      <c r="E103" s="95">
        <v>1677.5991799999999</v>
      </c>
      <c r="F103" s="95">
        <v>1960.3574199999998</v>
      </c>
      <c r="G103" s="95">
        <v>8002.18109</v>
      </c>
      <c r="H103" s="95">
        <v>3040.9671400000002</v>
      </c>
      <c r="I103" s="95">
        <v>2591.6178799999998</v>
      </c>
      <c r="J103" s="95">
        <v>2832.2397700000001</v>
      </c>
      <c r="K103" s="95">
        <v>2075.15335</v>
      </c>
      <c r="L103" s="95">
        <v>3036.4565499999999</v>
      </c>
      <c r="M103" s="95">
        <v>1316.5801399999998</v>
      </c>
      <c r="N103" s="95">
        <v>6083.8898799999997</v>
      </c>
      <c r="O103" s="95">
        <v>2688.4744599999999</v>
      </c>
      <c r="P103" s="95">
        <v>1393.58185</v>
      </c>
      <c r="Q103" s="95">
        <v>1206.6694299999999</v>
      </c>
      <c r="R103" s="95">
        <v>2568.9245899999996</v>
      </c>
      <c r="S103" s="95">
        <v>2460.3265999999999</v>
      </c>
      <c r="T103" s="95">
        <v>1656.1004699999999</v>
      </c>
      <c r="U103" s="95">
        <v>7154.1691000000001</v>
      </c>
      <c r="V103" s="95">
        <v>14316.081169999999</v>
      </c>
      <c r="W103" s="95">
        <v>1897.41695</v>
      </c>
      <c r="X103" s="95">
        <v>1373.74108</v>
      </c>
      <c r="Y103" s="95">
        <v>2229.9115999999999</v>
      </c>
      <c r="Z103" s="95">
        <v>1580.5576100000001</v>
      </c>
      <c r="AA103" s="95">
        <v>1556.88544</v>
      </c>
      <c r="AB103" s="95">
        <v>5007.4446200000002</v>
      </c>
      <c r="AC103" s="95">
        <v>4675.7925100000002</v>
      </c>
      <c r="AD103" s="95">
        <v>692.42178000000001</v>
      </c>
      <c r="AE103" s="95">
        <v>6162.4992099999999</v>
      </c>
      <c r="AF103" s="95">
        <v>1416.0152</v>
      </c>
      <c r="AG103" s="95">
        <v>2874.9522299999999</v>
      </c>
      <c r="AH103" s="95">
        <v>833.49984999999992</v>
      </c>
      <c r="AI103" s="95">
        <v>241.22504999999998</v>
      </c>
      <c r="AJ103" s="95">
        <v>303.44557000000003</v>
      </c>
      <c r="AK103" s="95">
        <v>130.81153</v>
      </c>
      <c r="AL103" s="95">
        <v>1185.46489</v>
      </c>
      <c r="AM103" s="95">
        <v>247.48755</v>
      </c>
      <c r="AN103" s="95">
        <v>3645.5227500000001</v>
      </c>
      <c r="AO103" s="95">
        <v>1229.99746</v>
      </c>
      <c r="AP103" s="95">
        <v>756.12686999999994</v>
      </c>
      <c r="AQ103" s="95">
        <v>140573.90403000001</v>
      </c>
      <c r="AR103" s="160">
        <v>6.1294345178089557E-2</v>
      </c>
    </row>
    <row r="104" spans="1:44">
      <c r="A104" s="100" t="s">
        <v>733</v>
      </c>
      <c r="B104" s="95">
        <v>32740.4156</v>
      </c>
      <c r="C104" s="95">
        <v>11180.288839999999</v>
      </c>
      <c r="D104" s="95">
        <v>7170.8688300000003</v>
      </c>
      <c r="E104" s="95">
        <v>2766.2908600000001</v>
      </c>
      <c r="F104" s="95">
        <v>2804.6518799999999</v>
      </c>
      <c r="G104" s="95">
        <v>20017.165109999998</v>
      </c>
      <c r="H104" s="95">
        <v>4955.6999000000005</v>
      </c>
      <c r="I104" s="95">
        <v>4409.8223699999999</v>
      </c>
      <c r="J104" s="95">
        <v>5409.7917400000006</v>
      </c>
      <c r="K104" s="95">
        <v>3223.9057499999999</v>
      </c>
      <c r="L104" s="95">
        <v>6031.7535699999999</v>
      </c>
      <c r="M104" s="95">
        <v>2193.1187500000001</v>
      </c>
      <c r="N104" s="95">
        <v>8408.2937300000012</v>
      </c>
      <c r="O104" s="95">
        <v>3585.1366600000001</v>
      </c>
      <c r="P104" s="95">
        <v>2289.4993799999997</v>
      </c>
      <c r="Q104" s="95">
        <v>4473.0592800000004</v>
      </c>
      <c r="R104" s="95">
        <v>3901.9361600000002</v>
      </c>
      <c r="S104" s="95">
        <v>3587.4309399999997</v>
      </c>
      <c r="T104" s="95">
        <v>2795.5812500000002</v>
      </c>
      <c r="U104" s="95">
        <v>12992.71602</v>
      </c>
      <c r="V104" s="95">
        <v>23880.331399999999</v>
      </c>
      <c r="W104" s="95">
        <v>2588.3582299999998</v>
      </c>
      <c r="X104" s="95">
        <v>2098.3496700000001</v>
      </c>
      <c r="Y104" s="95">
        <v>3125.4201499999999</v>
      </c>
      <c r="Z104" s="95">
        <v>3256.7888199999998</v>
      </c>
      <c r="AA104" s="95">
        <v>2577.7232599999998</v>
      </c>
      <c r="AB104" s="95">
        <v>7628.7144200000002</v>
      </c>
      <c r="AC104" s="95">
        <v>6606.6528600000001</v>
      </c>
      <c r="AD104" s="95">
        <v>2718.0684500000002</v>
      </c>
      <c r="AE104" s="95">
        <v>8001.6721900000002</v>
      </c>
      <c r="AF104" s="95">
        <v>3615.4939300000001</v>
      </c>
      <c r="AG104" s="95">
        <v>3557.29108</v>
      </c>
      <c r="AH104" s="95">
        <v>2724.9512999999997</v>
      </c>
      <c r="AI104" s="95">
        <v>579.93232</v>
      </c>
      <c r="AJ104" s="95">
        <v>1053.05035</v>
      </c>
      <c r="AK104" s="95">
        <v>417.88435999999996</v>
      </c>
      <c r="AL104" s="95">
        <v>2401.5330400000003</v>
      </c>
      <c r="AM104" s="95">
        <v>511.91889000000003</v>
      </c>
      <c r="AN104" s="95">
        <v>6252.7732400000004</v>
      </c>
      <c r="AO104" s="95">
        <v>4736.2856200000006</v>
      </c>
      <c r="AP104" s="95">
        <v>1945.1162899999999</v>
      </c>
      <c r="AQ104" s="95">
        <v>235215.73649000001</v>
      </c>
      <c r="AR104" s="160">
        <v>0.1025609599677888</v>
      </c>
    </row>
    <row r="105" spans="1:44">
      <c r="A105" s="72" t="s">
        <v>156</v>
      </c>
      <c r="B105" s="57">
        <v>393217.03542000003</v>
      </c>
      <c r="C105" s="57">
        <v>222222.53375</v>
      </c>
      <c r="D105" s="57">
        <v>88140.044739999998</v>
      </c>
      <c r="E105" s="57">
        <v>31301.829120000002</v>
      </c>
      <c r="F105" s="57">
        <v>40789.302749999995</v>
      </c>
      <c r="G105" s="57">
        <v>124994.36315999999</v>
      </c>
      <c r="H105" s="57">
        <v>38409.994889999994</v>
      </c>
      <c r="I105" s="57">
        <v>37167.560210000003</v>
      </c>
      <c r="J105" s="57">
        <v>33796.178140000004</v>
      </c>
      <c r="K105" s="57">
        <v>40162.734249999994</v>
      </c>
      <c r="L105" s="57">
        <v>27412.458839999999</v>
      </c>
      <c r="M105" s="57">
        <v>16545.644059999999</v>
      </c>
      <c r="N105" s="57">
        <v>82718.873910000009</v>
      </c>
      <c r="O105" s="57">
        <v>48318.974489999993</v>
      </c>
      <c r="P105" s="57">
        <v>32814.418419999995</v>
      </c>
      <c r="Q105" s="57">
        <v>18561.96385</v>
      </c>
      <c r="R105" s="57">
        <v>26633.474160000002</v>
      </c>
      <c r="S105" s="57">
        <v>48835.159499999994</v>
      </c>
      <c r="T105" s="57">
        <v>19527.683390000002</v>
      </c>
      <c r="U105" s="57">
        <v>84257.247029999999</v>
      </c>
      <c r="V105" s="57">
        <v>180995.17679</v>
      </c>
      <c r="W105" s="57">
        <v>30516.146410000001</v>
      </c>
      <c r="X105" s="57">
        <v>29367.049600000002</v>
      </c>
      <c r="Y105" s="57">
        <v>30825.103079999993</v>
      </c>
      <c r="Z105" s="57">
        <v>33877.117469999997</v>
      </c>
      <c r="AA105" s="57">
        <v>30888.447239999994</v>
      </c>
      <c r="AB105" s="57">
        <v>79837.875029999996</v>
      </c>
      <c r="AC105" s="57">
        <v>91817.536010000011</v>
      </c>
      <c r="AD105" s="57">
        <v>21638.976559999999</v>
      </c>
      <c r="AE105" s="57">
        <v>111843.29254999998</v>
      </c>
      <c r="AF105" s="57">
        <v>15046.719710000001</v>
      </c>
      <c r="AG105" s="57">
        <v>29153.75821</v>
      </c>
      <c r="AH105" s="57">
        <v>12517.99365</v>
      </c>
      <c r="AI105" s="57">
        <v>3422.99226</v>
      </c>
      <c r="AJ105" s="57">
        <v>5504.9054300000007</v>
      </c>
      <c r="AK105" s="57">
        <v>1250.30953</v>
      </c>
      <c r="AL105" s="57">
        <v>24423.323349999999</v>
      </c>
      <c r="AM105" s="57">
        <v>5296.4299499999997</v>
      </c>
      <c r="AN105" s="57">
        <v>68580.91764</v>
      </c>
      <c r="AO105" s="57">
        <v>21238.502330000003</v>
      </c>
      <c r="AP105" s="57">
        <v>9553.6551199999994</v>
      </c>
      <c r="AQ105" s="57">
        <v>2293423.702</v>
      </c>
      <c r="AR105" s="161">
        <v>1</v>
      </c>
    </row>
    <row r="106" spans="1:44">
      <c r="A106" s="54" t="s">
        <v>734</v>
      </c>
      <c r="B106" s="160">
        <v>0.17145416046633324</v>
      </c>
      <c r="C106" s="160">
        <v>9.6895542483584216E-2</v>
      </c>
      <c r="D106" s="160">
        <v>3.8431644646881737E-2</v>
      </c>
      <c r="E106" s="160">
        <v>1.3648515576386069E-2</v>
      </c>
      <c r="F106" s="160">
        <v>1.7785332345885033E-2</v>
      </c>
      <c r="G106" s="160">
        <v>5.4501208412120958E-2</v>
      </c>
      <c r="H106" s="160">
        <v>1.6747884334021763E-2</v>
      </c>
      <c r="I106" s="160">
        <v>1.6206146373035087E-2</v>
      </c>
      <c r="J106" s="160">
        <v>1.4736124908157072E-2</v>
      </c>
      <c r="K106" s="160">
        <v>1.751213010268261E-2</v>
      </c>
      <c r="L106" s="160">
        <v>1.1952636059396581E-2</v>
      </c>
      <c r="M106" s="160">
        <v>7.2143860925354642E-3</v>
      </c>
      <c r="N106" s="160">
        <v>3.6067855162508482E-2</v>
      </c>
      <c r="O106" s="160">
        <v>2.1068490069176059E-2</v>
      </c>
      <c r="P106" s="160">
        <v>1.4308048875305464E-2</v>
      </c>
      <c r="Q106" s="160">
        <v>8.0935606594685836E-3</v>
      </c>
      <c r="R106" s="160">
        <v>1.1612975891360174E-2</v>
      </c>
      <c r="S106" s="160">
        <v>2.1293561873199824E-2</v>
      </c>
      <c r="T106" s="160">
        <v>8.5146427033830317E-3</v>
      </c>
      <c r="U106" s="160">
        <v>3.6738630963185186E-2</v>
      </c>
      <c r="V106" s="160">
        <v>7.8919205654045338E-2</v>
      </c>
      <c r="W106" s="160">
        <v>1.3305934870816993E-2</v>
      </c>
      <c r="X106" s="160">
        <v>1.2804894958742343E-2</v>
      </c>
      <c r="Y106" s="160">
        <v>1.3440649040610635E-2</v>
      </c>
      <c r="Z106" s="160">
        <v>1.4771416829980942E-2</v>
      </c>
      <c r="AA106" s="160">
        <v>1.3468268952249623E-2</v>
      </c>
      <c r="AB106" s="160">
        <v>3.481165515136897E-2</v>
      </c>
      <c r="AC106" s="160">
        <v>4.0035138701117343E-2</v>
      </c>
      <c r="AD106" s="160">
        <v>9.4352284495575513E-3</v>
      </c>
      <c r="AE106" s="160">
        <v>4.8766955906344764E-2</v>
      </c>
      <c r="AF106" s="160">
        <v>6.5608111126079227E-3</v>
      </c>
      <c r="AG106" s="160">
        <v>1.2711893656883468E-2</v>
      </c>
      <c r="AH106" s="160">
        <v>5.4582123831211716E-3</v>
      </c>
      <c r="AI106" s="160">
        <v>1.4925250214406305E-3</v>
      </c>
      <c r="AJ106" s="160">
        <v>2.4003002259021743E-3</v>
      </c>
      <c r="AK106" s="160">
        <v>5.4517162655537952E-4</v>
      </c>
      <c r="AL106" s="160">
        <v>1.0649285314659227E-2</v>
      </c>
      <c r="AM106" s="160">
        <v>2.3093988020535419E-3</v>
      </c>
      <c r="AN106" s="160">
        <v>2.9903291563697285E-2</v>
      </c>
      <c r="AO106" s="160">
        <v>9.2606099394014207E-3</v>
      </c>
      <c r="AP106" s="160">
        <v>4.1656738402366085E-3</v>
      </c>
      <c r="AQ106" s="160">
        <v>1</v>
      </c>
      <c r="AR106" s="160"/>
    </row>
    <row r="107" spans="1:44" ht="30" customHeight="1">
      <c r="A107" s="433" t="s">
        <v>737</v>
      </c>
      <c r="B107" s="73" t="s">
        <v>65</v>
      </c>
      <c r="C107" s="73" t="s">
        <v>66</v>
      </c>
      <c r="D107" s="73" t="s">
        <v>67</v>
      </c>
      <c r="E107" s="73" t="s">
        <v>68</v>
      </c>
      <c r="F107" s="73" t="s">
        <v>69</v>
      </c>
      <c r="G107" s="73" t="s">
        <v>70</v>
      </c>
      <c r="H107" s="73" t="s">
        <v>71</v>
      </c>
      <c r="I107" s="73" t="s">
        <v>72</v>
      </c>
      <c r="J107" s="73" t="s">
        <v>73</v>
      </c>
      <c r="K107" s="73" t="s">
        <v>74</v>
      </c>
      <c r="L107" s="73" t="s">
        <v>75</v>
      </c>
      <c r="M107" s="73" t="s">
        <v>76</v>
      </c>
      <c r="N107" s="73" t="s">
        <v>77</v>
      </c>
      <c r="O107" s="73" t="s">
        <v>78</v>
      </c>
      <c r="P107" s="73" t="s">
        <v>79</v>
      </c>
      <c r="Q107" s="73" t="s">
        <v>80</v>
      </c>
      <c r="R107" s="73" t="s">
        <v>81</v>
      </c>
      <c r="S107" s="73" t="s">
        <v>82</v>
      </c>
      <c r="T107" s="73" t="s">
        <v>83</v>
      </c>
      <c r="U107" s="73" t="s">
        <v>84</v>
      </c>
      <c r="V107" s="73" t="s">
        <v>85</v>
      </c>
      <c r="W107" s="73" t="s">
        <v>86</v>
      </c>
      <c r="X107" s="73" t="s">
        <v>87</v>
      </c>
      <c r="Y107" s="73" t="s">
        <v>88</v>
      </c>
      <c r="Z107" s="73" t="s">
        <v>89</v>
      </c>
      <c r="AA107" s="73" t="s">
        <v>90</v>
      </c>
      <c r="AB107" s="73" t="s">
        <v>91</v>
      </c>
      <c r="AC107" s="73" t="s">
        <v>92</v>
      </c>
      <c r="AD107" s="73" t="s">
        <v>93</v>
      </c>
      <c r="AE107" s="73" t="s">
        <v>94</v>
      </c>
      <c r="AF107" s="73" t="s">
        <v>514</v>
      </c>
      <c r="AG107" s="73" t="s">
        <v>1266</v>
      </c>
      <c r="AH107" s="73" t="s">
        <v>1275</v>
      </c>
      <c r="AI107" s="73" t="s">
        <v>1276</v>
      </c>
      <c r="AJ107" s="73" t="s">
        <v>1286</v>
      </c>
      <c r="AK107" s="73" t="s">
        <v>1287</v>
      </c>
      <c r="AL107" s="73" t="s">
        <v>1376</v>
      </c>
      <c r="AM107" s="73" t="s">
        <v>1495</v>
      </c>
      <c r="AN107" s="73" t="s">
        <v>1408</v>
      </c>
      <c r="AO107" s="73" t="s">
        <v>1409</v>
      </c>
      <c r="AP107" s="73" t="s">
        <v>1410</v>
      </c>
      <c r="AQ107" s="176" t="s">
        <v>515</v>
      </c>
      <c r="AR107" s="309" t="s">
        <v>677</v>
      </c>
    </row>
    <row r="108" spans="1:44">
      <c r="A108" s="100" t="s">
        <v>720</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0</v>
      </c>
      <c r="AN108" s="95">
        <v>0</v>
      </c>
      <c r="AO108" s="95">
        <v>0</v>
      </c>
      <c r="AP108" s="95">
        <v>0</v>
      </c>
      <c r="AQ108" s="95">
        <v>1</v>
      </c>
      <c r="AR108" s="160">
        <v>9.424315676877913E-7</v>
      </c>
    </row>
    <row r="109" spans="1:44">
      <c r="A109" s="100" t="s">
        <v>721</v>
      </c>
      <c r="B109" s="95">
        <v>1</v>
      </c>
      <c r="C109" s="95">
        <v>0</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0</v>
      </c>
      <c r="AN109" s="95">
        <v>0</v>
      </c>
      <c r="AO109" s="95">
        <v>0</v>
      </c>
      <c r="AP109" s="95">
        <v>0</v>
      </c>
      <c r="AQ109" s="95">
        <v>1</v>
      </c>
      <c r="AR109" s="160">
        <v>9.424315676877913E-7</v>
      </c>
    </row>
    <row r="110" spans="1:44">
      <c r="A110" s="100" t="s">
        <v>722</v>
      </c>
      <c r="B110" s="95">
        <v>1</v>
      </c>
      <c r="C110" s="95">
        <v>6</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1</v>
      </c>
      <c r="AB110" s="95">
        <v>0</v>
      </c>
      <c r="AC110" s="95">
        <v>0</v>
      </c>
      <c r="AD110" s="95">
        <v>0</v>
      </c>
      <c r="AE110" s="95">
        <v>0</v>
      </c>
      <c r="AF110" s="95">
        <v>0</v>
      </c>
      <c r="AG110" s="95">
        <v>0</v>
      </c>
      <c r="AH110" s="95">
        <v>0</v>
      </c>
      <c r="AI110" s="95">
        <v>0</v>
      </c>
      <c r="AJ110" s="95">
        <v>0</v>
      </c>
      <c r="AK110" s="95">
        <v>0</v>
      </c>
      <c r="AL110" s="95">
        <v>0</v>
      </c>
      <c r="AM110" s="95">
        <v>0</v>
      </c>
      <c r="AN110" s="95">
        <v>0</v>
      </c>
      <c r="AO110" s="95">
        <v>0</v>
      </c>
      <c r="AP110" s="95">
        <v>0</v>
      </c>
      <c r="AQ110" s="95">
        <v>10</v>
      </c>
      <c r="AR110" s="160">
        <v>9.4243156768779126E-6</v>
      </c>
    </row>
    <row r="111" spans="1:44">
      <c r="A111" s="100" t="s">
        <v>723</v>
      </c>
      <c r="B111" s="95">
        <v>4</v>
      </c>
      <c r="C111" s="95">
        <v>5</v>
      </c>
      <c r="D111" s="95">
        <v>0</v>
      </c>
      <c r="E111" s="95">
        <v>0</v>
      </c>
      <c r="F111" s="95">
        <v>0</v>
      </c>
      <c r="G111" s="95">
        <v>0</v>
      </c>
      <c r="H111" s="95">
        <v>0</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1</v>
      </c>
      <c r="AA111" s="95">
        <v>1</v>
      </c>
      <c r="AB111" s="95">
        <v>0</v>
      </c>
      <c r="AC111" s="95">
        <v>1</v>
      </c>
      <c r="AD111" s="95">
        <v>0</v>
      </c>
      <c r="AE111" s="95">
        <v>0</v>
      </c>
      <c r="AF111" s="95">
        <v>0</v>
      </c>
      <c r="AG111" s="95">
        <v>0</v>
      </c>
      <c r="AH111" s="95">
        <v>0</v>
      </c>
      <c r="AI111" s="95">
        <v>0</v>
      </c>
      <c r="AJ111" s="95">
        <v>0</v>
      </c>
      <c r="AK111" s="95">
        <v>0</v>
      </c>
      <c r="AL111" s="95">
        <v>0</v>
      </c>
      <c r="AM111" s="95">
        <v>0</v>
      </c>
      <c r="AN111" s="95">
        <v>0</v>
      </c>
      <c r="AO111" s="95">
        <v>0</v>
      </c>
      <c r="AP111" s="95">
        <v>0</v>
      </c>
      <c r="AQ111" s="95">
        <v>13</v>
      </c>
      <c r="AR111" s="160">
        <v>1.2251610379941286E-5</v>
      </c>
    </row>
    <row r="112" spans="1:44">
      <c r="A112" s="100" t="s">
        <v>724</v>
      </c>
      <c r="B112" s="95">
        <v>23</v>
      </c>
      <c r="C112" s="95">
        <v>15</v>
      </c>
      <c r="D112" s="95">
        <v>3</v>
      </c>
      <c r="E112" s="95">
        <v>0</v>
      </c>
      <c r="F112" s="95">
        <v>1</v>
      </c>
      <c r="G112" s="95">
        <v>3</v>
      </c>
      <c r="H112" s="95">
        <v>0</v>
      </c>
      <c r="I112" s="95">
        <v>0</v>
      </c>
      <c r="J112" s="95">
        <v>0</v>
      </c>
      <c r="K112" s="95">
        <v>0</v>
      </c>
      <c r="L112" s="95">
        <v>1</v>
      </c>
      <c r="M112" s="95">
        <v>0</v>
      </c>
      <c r="N112" s="95">
        <v>2</v>
      </c>
      <c r="O112" s="95">
        <v>0</v>
      </c>
      <c r="P112" s="95">
        <v>1</v>
      </c>
      <c r="Q112" s="95">
        <v>2</v>
      </c>
      <c r="R112" s="95">
        <v>2</v>
      </c>
      <c r="S112" s="95">
        <v>1</v>
      </c>
      <c r="T112" s="95">
        <v>1</v>
      </c>
      <c r="U112" s="95">
        <v>0</v>
      </c>
      <c r="V112" s="95">
        <v>0</v>
      </c>
      <c r="W112" s="95">
        <v>0</v>
      </c>
      <c r="X112" s="95">
        <v>2</v>
      </c>
      <c r="Y112" s="95">
        <v>1</v>
      </c>
      <c r="Z112" s="95">
        <v>0</v>
      </c>
      <c r="AA112" s="95">
        <v>3</v>
      </c>
      <c r="AB112" s="95">
        <v>7</v>
      </c>
      <c r="AC112" s="95">
        <v>3</v>
      </c>
      <c r="AD112" s="95">
        <v>1</v>
      </c>
      <c r="AE112" s="95">
        <v>0</v>
      </c>
      <c r="AF112" s="95">
        <v>0</v>
      </c>
      <c r="AG112" s="95">
        <v>1</v>
      </c>
      <c r="AH112" s="95">
        <v>1</v>
      </c>
      <c r="AI112" s="95">
        <v>0</v>
      </c>
      <c r="AJ112" s="95">
        <v>1</v>
      </c>
      <c r="AK112" s="95">
        <v>0</v>
      </c>
      <c r="AL112" s="95">
        <v>0</v>
      </c>
      <c r="AM112" s="95">
        <v>0</v>
      </c>
      <c r="AN112" s="95">
        <v>3</v>
      </c>
      <c r="AO112" s="95">
        <v>2</v>
      </c>
      <c r="AP112" s="95">
        <v>0</v>
      </c>
      <c r="AQ112" s="95">
        <v>80</v>
      </c>
      <c r="AR112" s="160">
        <v>7.5394525415023301E-5</v>
      </c>
    </row>
    <row r="113" spans="1:44">
      <c r="A113" s="100" t="s">
        <v>725</v>
      </c>
      <c r="B113" s="95">
        <v>60</v>
      </c>
      <c r="C113" s="95">
        <v>45</v>
      </c>
      <c r="D113" s="95">
        <v>16</v>
      </c>
      <c r="E113" s="95">
        <v>9</v>
      </c>
      <c r="F113" s="95">
        <v>10</v>
      </c>
      <c r="G113" s="95">
        <v>9</v>
      </c>
      <c r="H113" s="95">
        <v>5</v>
      </c>
      <c r="I113" s="95">
        <v>2</v>
      </c>
      <c r="J113" s="95">
        <v>3</v>
      </c>
      <c r="K113" s="95">
        <v>1</v>
      </c>
      <c r="L113" s="95">
        <v>1</v>
      </c>
      <c r="M113" s="95">
        <v>0</v>
      </c>
      <c r="N113" s="95">
        <v>4</v>
      </c>
      <c r="O113" s="95">
        <v>6</v>
      </c>
      <c r="P113" s="95">
        <v>7</v>
      </c>
      <c r="Q113" s="95">
        <v>0</v>
      </c>
      <c r="R113" s="95">
        <v>2</v>
      </c>
      <c r="S113" s="95">
        <v>1</v>
      </c>
      <c r="T113" s="95">
        <v>1</v>
      </c>
      <c r="U113" s="95">
        <v>5</v>
      </c>
      <c r="V113" s="95">
        <v>11</v>
      </c>
      <c r="W113" s="95">
        <v>4</v>
      </c>
      <c r="X113" s="95">
        <v>3</v>
      </c>
      <c r="Y113" s="95">
        <v>2</v>
      </c>
      <c r="Z113" s="95">
        <v>6</v>
      </c>
      <c r="AA113" s="95">
        <v>2</v>
      </c>
      <c r="AB113" s="95">
        <v>12</v>
      </c>
      <c r="AC113" s="95">
        <v>12</v>
      </c>
      <c r="AD113" s="95">
        <v>11</v>
      </c>
      <c r="AE113" s="95">
        <v>11</v>
      </c>
      <c r="AF113" s="95">
        <v>1</v>
      </c>
      <c r="AG113" s="95">
        <v>0</v>
      </c>
      <c r="AH113" s="95">
        <v>1</v>
      </c>
      <c r="AI113" s="95">
        <v>0</v>
      </c>
      <c r="AJ113" s="95">
        <v>0</v>
      </c>
      <c r="AK113" s="95">
        <v>0</v>
      </c>
      <c r="AL113" s="95">
        <v>4</v>
      </c>
      <c r="AM113" s="95">
        <v>2</v>
      </c>
      <c r="AN113" s="95">
        <v>6</v>
      </c>
      <c r="AO113" s="95">
        <v>2</v>
      </c>
      <c r="AP113" s="95">
        <v>0</v>
      </c>
      <c r="AQ113" s="95">
        <v>277</v>
      </c>
      <c r="AR113" s="160">
        <v>2.610535442495182E-4</v>
      </c>
    </row>
    <row r="114" spans="1:44">
      <c r="A114" s="100" t="s">
        <v>726</v>
      </c>
      <c r="B114" s="95">
        <v>104</v>
      </c>
      <c r="C114" s="95">
        <v>67</v>
      </c>
      <c r="D114" s="95">
        <v>23</v>
      </c>
      <c r="E114" s="95">
        <v>7</v>
      </c>
      <c r="F114" s="95">
        <v>14</v>
      </c>
      <c r="G114" s="95">
        <v>26</v>
      </c>
      <c r="H114" s="95">
        <v>7</v>
      </c>
      <c r="I114" s="95">
        <v>9</v>
      </c>
      <c r="J114" s="95">
        <v>2</v>
      </c>
      <c r="K114" s="95">
        <v>7</v>
      </c>
      <c r="L114" s="95">
        <v>5</v>
      </c>
      <c r="M114" s="95">
        <v>5</v>
      </c>
      <c r="N114" s="95">
        <v>15</v>
      </c>
      <c r="O114" s="95">
        <v>15</v>
      </c>
      <c r="P114" s="95">
        <v>5</v>
      </c>
      <c r="Q114" s="95">
        <v>1</v>
      </c>
      <c r="R114" s="95">
        <v>4</v>
      </c>
      <c r="S114" s="95">
        <v>15</v>
      </c>
      <c r="T114" s="95">
        <v>1</v>
      </c>
      <c r="U114" s="95">
        <v>12</v>
      </c>
      <c r="V114" s="95">
        <v>28</v>
      </c>
      <c r="W114" s="95">
        <v>7</v>
      </c>
      <c r="X114" s="95">
        <v>10</v>
      </c>
      <c r="Y114" s="95">
        <v>1</v>
      </c>
      <c r="Z114" s="95">
        <v>17</v>
      </c>
      <c r="AA114" s="95">
        <v>3</v>
      </c>
      <c r="AB114" s="95">
        <v>12</v>
      </c>
      <c r="AC114" s="95">
        <v>30</v>
      </c>
      <c r="AD114" s="95">
        <v>11</v>
      </c>
      <c r="AE114" s="95">
        <v>10</v>
      </c>
      <c r="AF114" s="95">
        <v>2</v>
      </c>
      <c r="AG114" s="95">
        <v>6</v>
      </c>
      <c r="AH114" s="95">
        <v>1</v>
      </c>
      <c r="AI114" s="95">
        <v>0</v>
      </c>
      <c r="AJ114" s="95">
        <v>1</v>
      </c>
      <c r="AK114" s="95">
        <v>0</v>
      </c>
      <c r="AL114" s="95">
        <v>6</v>
      </c>
      <c r="AM114" s="95">
        <v>3</v>
      </c>
      <c r="AN114" s="95">
        <v>24</v>
      </c>
      <c r="AO114" s="95">
        <v>2</v>
      </c>
      <c r="AP114" s="95">
        <v>2</v>
      </c>
      <c r="AQ114" s="95">
        <v>520</v>
      </c>
      <c r="AR114" s="160">
        <v>4.9006441519765145E-4</v>
      </c>
    </row>
    <row r="115" spans="1:44">
      <c r="A115" s="100" t="s">
        <v>727</v>
      </c>
      <c r="B115" s="95">
        <v>172</v>
      </c>
      <c r="C115" s="95">
        <v>89</v>
      </c>
      <c r="D115" s="95">
        <v>56</v>
      </c>
      <c r="E115" s="95">
        <v>19</v>
      </c>
      <c r="F115" s="95">
        <v>17</v>
      </c>
      <c r="G115" s="95">
        <v>42</v>
      </c>
      <c r="H115" s="95">
        <v>14</v>
      </c>
      <c r="I115" s="95">
        <v>12</v>
      </c>
      <c r="J115" s="95">
        <v>6</v>
      </c>
      <c r="K115" s="95">
        <v>19</v>
      </c>
      <c r="L115" s="95">
        <v>3</v>
      </c>
      <c r="M115" s="95">
        <v>5</v>
      </c>
      <c r="N115" s="95">
        <v>33</v>
      </c>
      <c r="O115" s="95">
        <v>15</v>
      </c>
      <c r="P115" s="95">
        <v>11</v>
      </c>
      <c r="Q115" s="95">
        <v>4</v>
      </c>
      <c r="R115" s="95">
        <v>8</v>
      </c>
      <c r="S115" s="95">
        <v>19</v>
      </c>
      <c r="T115" s="95">
        <v>1</v>
      </c>
      <c r="U115" s="95">
        <v>28</v>
      </c>
      <c r="V115" s="95">
        <v>60</v>
      </c>
      <c r="W115" s="95">
        <v>9</v>
      </c>
      <c r="X115" s="95">
        <v>12</v>
      </c>
      <c r="Y115" s="95">
        <v>10</v>
      </c>
      <c r="Z115" s="95">
        <v>18</v>
      </c>
      <c r="AA115" s="95">
        <v>12</v>
      </c>
      <c r="AB115" s="95">
        <v>22</v>
      </c>
      <c r="AC115" s="95">
        <v>50</v>
      </c>
      <c r="AD115" s="95">
        <v>12</v>
      </c>
      <c r="AE115" s="95">
        <v>39</v>
      </c>
      <c r="AF115" s="95">
        <v>6</v>
      </c>
      <c r="AG115" s="95">
        <v>10</v>
      </c>
      <c r="AH115" s="95">
        <v>3</v>
      </c>
      <c r="AI115" s="95">
        <v>2</v>
      </c>
      <c r="AJ115" s="95">
        <v>3</v>
      </c>
      <c r="AK115" s="95">
        <v>0</v>
      </c>
      <c r="AL115" s="95">
        <v>14</v>
      </c>
      <c r="AM115" s="95">
        <v>4</v>
      </c>
      <c r="AN115" s="95">
        <v>30</v>
      </c>
      <c r="AO115" s="95">
        <v>8</v>
      </c>
      <c r="AP115" s="95">
        <v>2</v>
      </c>
      <c r="AQ115" s="95">
        <v>899</v>
      </c>
      <c r="AR115" s="160">
        <v>8.4724597935132437E-4</v>
      </c>
    </row>
    <row r="116" spans="1:44">
      <c r="A116" s="100" t="s">
        <v>728</v>
      </c>
      <c r="B116" s="95">
        <v>176</v>
      </c>
      <c r="C116" s="95">
        <v>79</v>
      </c>
      <c r="D116" s="95">
        <v>49</v>
      </c>
      <c r="E116" s="95">
        <v>20</v>
      </c>
      <c r="F116" s="95">
        <v>24</v>
      </c>
      <c r="G116" s="95">
        <v>51</v>
      </c>
      <c r="H116" s="95">
        <v>16</v>
      </c>
      <c r="I116" s="95">
        <v>10</v>
      </c>
      <c r="J116" s="95">
        <v>13</v>
      </c>
      <c r="K116" s="95">
        <v>28</v>
      </c>
      <c r="L116" s="95">
        <v>4</v>
      </c>
      <c r="M116" s="95">
        <v>8</v>
      </c>
      <c r="N116" s="95">
        <v>32</v>
      </c>
      <c r="O116" s="95">
        <v>35</v>
      </c>
      <c r="P116" s="95">
        <v>13</v>
      </c>
      <c r="Q116" s="95">
        <v>7</v>
      </c>
      <c r="R116" s="95">
        <v>14</v>
      </c>
      <c r="S116" s="95">
        <v>29</v>
      </c>
      <c r="T116" s="95">
        <v>5</v>
      </c>
      <c r="U116" s="95">
        <v>33</v>
      </c>
      <c r="V116" s="95">
        <v>86</v>
      </c>
      <c r="W116" s="95">
        <v>15</v>
      </c>
      <c r="X116" s="95">
        <v>20</v>
      </c>
      <c r="Y116" s="95">
        <v>20</v>
      </c>
      <c r="Z116" s="95">
        <v>20</v>
      </c>
      <c r="AA116" s="95">
        <v>15</v>
      </c>
      <c r="AB116" s="95">
        <v>28</v>
      </c>
      <c r="AC116" s="95">
        <v>55</v>
      </c>
      <c r="AD116" s="95">
        <v>4</v>
      </c>
      <c r="AE116" s="95">
        <v>40</v>
      </c>
      <c r="AF116" s="95">
        <v>0</v>
      </c>
      <c r="AG116" s="95">
        <v>18</v>
      </c>
      <c r="AH116" s="95">
        <v>5</v>
      </c>
      <c r="AI116" s="95">
        <v>2</v>
      </c>
      <c r="AJ116" s="95">
        <v>2</v>
      </c>
      <c r="AK116" s="95">
        <v>0</v>
      </c>
      <c r="AL116" s="95">
        <v>11</v>
      </c>
      <c r="AM116" s="95">
        <v>1</v>
      </c>
      <c r="AN116" s="95">
        <v>40</v>
      </c>
      <c r="AO116" s="95">
        <v>9</v>
      </c>
      <c r="AP116" s="95">
        <v>6</v>
      </c>
      <c r="AQ116" s="95">
        <v>1043</v>
      </c>
      <c r="AR116" s="160">
        <v>9.8295612509836624E-4</v>
      </c>
    </row>
    <row r="117" spans="1:44">
      <c r="A117" s="100" t="s">
        <v>729</v>
      </c>
      <c r="B117" s="95">
        <v>438</v>
      </c>
      <c r="C117" s="95">
        <v>162</v>
      </c>
      <c r="D117" s="95">
        <v>117</v>
      </c>
      <c r="E117" s="95">
        <v>33</v>
      </c>
      <c r="F117" s="95">
        <v>53</v>
      </c>
      <c r="G117" s="95">
        <v>118</v>
      </c>
      <c r="H117" s="95">
        <v>43</v>
      </c>
      <c r="I117" s="95">
        <v>52</v>
      </c>
      <c r="J117" s="95">
        <v>28</v>
      </c>
      <c r="K117" s="95">
        <v>59</v>
      </c>
      <c r="L117" s="95">
        <v>23</v>
      </c>
      <c r="M117" s="95">
        <v>15</v>
      </c>
      <c r="N117" s="95">
        <v>96</v>
      </c>
      <c r="O117" s="95">
        <v>63</v>
      </c>
      <c r="P117" s="95">
        <v>56</v>
      </c>
      <c r="Q117" s="95">
        <v>8</v>
      </c>
      <c r="R117" s="95">
        <v>31</v>
      </c>
      <c r="S117" s="95">
        <v>64</v>
      </c>
      <c r="T117" s="95">
        <v>17</v>
      </c>
      <c r="U117" s="95">
        <v>93</v>
      </c>
      <c r="V117" s="95">
        <v>221</v>
      </c>
      <c r="W117" s="95">
        <v>39</v>
      </c>
      <c r="X117" s="95">
        <v>35</v>
      </c>
      <c r="Y117" s="95">
        <v>39</v>
      </c>
      <c r="Z117" s="95">
        <v>40</v>
      </c>
      <c r="AA117" s="95">
        <v>19</v>
      </c>
      <c r="AB117" s="95">
        <v>114</v>
      </c>
      <c r="AC117" s="95">
        <v>116</v>
      </c>
      <c r="AD117" s="95">
        <v>14</v>
      </c>
      <c r="AE117" s="95">
        <v>121</v>
      </c>
      <c r="AF117" s="95">
        <v>16</v>
      </c>
      <c r="AG117" s="95">
        <v>29</v>
      </c>
      <c r="AH117" s="95">
        <v>9</v>
      </c>
      <c r="AI117" s="95">
        <v>3</v>
      </c>
      <c r="AJ117" s="95">
        <v>4</v>
      </c>
      <c r="AK117" s="95">
        <v>1</v>
      </c>
      <c r="AL117" s="95">
        <v>32</v>
      </c>
      <c r="AM117" s="95">
        <v>10</v>
      </c>
      <c r="AN117" s="95">
        <v>80</v>
      </c>
      <c r="AO117" s="95">
        <v>14</v>
      </c>
      <c r="AP117" s="95">
        <v>9</v>
      </c>
      <c r="AQ117" s="95">
        <v>2534</v>
      </c>
      <c r="AR117" s="160">
        <v>2.3881215925208631E-3</v>
      </c>
    </row>
    <row r="118" spans="1:44">
      <c r="A118" s="100" t="s">
        <v>730</v>
      </c>
      <c r="B118" s="95">
        <v>1164</v>
      </c>
      <c r="C118" s="95">
        <v>435</v>
      </c>
      <c r="D118" s="95">
        <v>345</v>
      </c>
      <c r="E118" s="95">
        <v>106</v>
      </c>
      <c r="F118" s="95">
        <v>141</v>
      </c>
      <c r="G118" s="95">
        <v>411</v>
      </c>
      <c r="H118" s="95">
        <v>150</v>
      </c>
      <c r="I118" s="95">
        <v>163</v>
      </c>
      <c r="J118" s="95">
        <v>154</v>
      </c>
      <c r="K118" s="95">
        <v>189</v>
      </c>
      <c r="L118" s="95">
        <v>88</v>
      </c>
      <c r="M118" s="95">
        <v>65</v>
      </c>
      <c r="N118" s="95">
        <v>317</v>
      </c>
      <c r="O118" s="95">
        <v>195</v>
      </c>
      <c r="P118" s="95">
        <v>140</v>
      </c>
      <c r="Q118" s="95">
        <v>58</v>
      </c>
      <c r="R118" s="95">
        <v>84</v>
      </c>
      <c r="S118" s="95">
        <v>226</v>
      </c>
      <c r="T118" s="95">
        <v>75</v>
      </c>
      <c r="U118" s="95">
        <v>313</v>
      </c>
      <c r="V118" s="95">
        <v>716</v>
      </c>
      <c r="W118" s="95">
        <v>124</v>
      </c>
      <c r="X118" s="95">
        <v>122</v>
      </c>
      <c r="Y118" s="95">
        <v>123</v>
      </c>
      <c r="Z118" s="95">
        <v>99</v>
      </c>
      <c r="AA118" s="95">
        <v>94</v>
      </c>
      <c r="AB118" s="95">
        <v>269</v>
      </c>
      <c r="AC118" s="95">
        <v>310</v>
      </c>
      <c r="AD118" s="95">
        <v>36</v>
      </c>
      <c r="AE118" s="95">
        <v>462</v>
      </c>
      <c r="AF118" s="95">
        <v>47</v>
      </c>
      <c r="AG118" s="95">
        <v>99</v>
      </c>
      <c r="AH118" s="95">
        <v>42</v>
      </c>
      <c r="AI118" s="95">
        <v>14</v>
      </c>
      <c r="AJ118" s="95">
        <v>10</v>
      </c>
      <c r="AK118" s="95">
        <v>4</v>
      </c>
      <c r="AL118" s="95">
        <v>105</v>
      </c>
      <c r="AM118" s="95">
        <v>9</v>
      </c>
      <c r="AN118" s="95">
        <v>284</v>
      </c>
      <c r="AO118" s="95">
        <v>73</v>
      </c>
      <c r="AP118" s="95">
        <v>30</v>
      </c>
      <c r="AQ118" s="95">
        <v>7891</v>
      </c>
      <c r="AR118" s="160">
        <v>7.4367275006243612E-3</v>
      </c>
    </row>
    <row r="119" spans="1:44">
      <c r="A119" s="100" t="s">
        <v>731</v>
      </c>
      <c r="B119" s="95">
        <v>6417</v>
      </c>
      <c r="C119" s="95">
        <v>2181</v>
      </c>
      <c r="D119" s="95">
        <v>1269</v>
      </c>
      <c r="E119" s="95">
        <v>502</v>
      </c>
      <c r="F119" s="95">
        <v>679</v>
      </c>
      <c r="G119" s="95">
        <v>2164</v>
      </c>
      <c r="H119" s="95">
        <v>782</v>
      </c>
      <c r="I119" s="95">
        <v>792</v>
      </c>
      <c r="J119" s="95">
        <v>770</v>
      </c>
      <c r="K119" s="95">
        <v>784</v>
      </c>
      <c r="L119" s="95">
        <v>611</v>
      </c>
      <c r="M119" s="95">
        <v>367</v>
      </c>
      <c r="N119" s="95">
        <v>1822</v>
      </c>
      <c r="O119" s="95">
        <v>894</v>
      </c>
      <c r="P119" s="95">
        <v>594</v>
      </c>
      <c r="Q119" s="95">
        <v>281</v>
      </c>
      <c r="R119" s="95">
        <v>446</v>
      </c>
      <c r="S119" s="95">
        <v>924</v>
      </c>
      <c r="T119" s="95">
        <v>504</v>
      </c>
      <c r="U119" s="95">
        <v>1909</v>
      </c>
      <c r="V119" s="95">
        <v>3913</v>
      </c>
      <c r="W119" s="95">
        <v>647</v>
      </c>
      <c r="X119" s="95">
        <v>456</v>
      </c>
      <c r="Y119" s="95">
        <v>696</v>
      </c>
      <c r="Z119" s="95">
        <v>489</v>
      </c>
      <c r="AA119" s="95">
        <v>479</v>
      </c>
      <c r="AB119" s="95">
        <v>1454</v>
      </c>
      <c r="AC119" s="95">
        <v>1523</v>
      </c>
      <c r="AD119" s="95">
        <v>215</v>
      </c>
      <c r="AE119" s="95">
        <v>2879</v>
      </c>
      <c r="AF119" s="95">
        <v>317</v>
      </c>
      <c r="AG119" s="95">
        <v>681</v>
      </c>
      <c r="AH119" s="95">
        <v>220</v>
      </c>
      <c r="AI119" s="95">
        <v>73</v>
      </c>
      <c r="AJ119" s="95">
        <v>78</v>
      </c>
      <c r="AK119" s="95">
        <v>27</v>
      </c>
      <c r="AL119" s="95">
        <v>443</v>
      </c>
      <c r="AM119" s="95">
        <v>60</v>
      </c>
      <c r="AN119" s="95">
        <v>1137</v>
      </c>
      <c r="AO119" s="95">
        <v>309</v>
      </c>
      <c r="AP119" s="95">
        <v>213</v>
      </c>
      <c r="AQ119" s="95">
        <v>41001</v>
      </c>
      <c r="AR119" s="160">
        <v>3.864063670676713E-2</v>
      </c>
    </row>
    <row r="120" spans="1:44">
      <c r="A120" s="100" t="s">
        <v>732</v>
      </c>
      <c r="B120" s="95">
        <v>5209</v>
      </c>
      <c r="C120" s="95">
        <v>1553</v>
      </c>
      <c r="D120" s="95">
        <v>733</v>
      </c>
      <c r="E120" s="95">
        <v>343</v>
      </c>
      <c r="F120" s="95">
        <v>404</v>
      </c>
      <c r="G120" s="95">
        <v>1652</v>
      </c>
      <c r="H120" s="95">
        <v>626</v>
      </c>
      <c r="I120" s="95">
        <v>522</v>
      </c>
      <c r="J120" s="95">
        <v>587</v>
      </c>
      <c r="K120" s="95">
        <v>425</v>
      </c>
      <c r="L120" s="95">
        <v>635</v>
      </c>
      <c r="M120" s="95">
        <v>272</v>
      </c>
      <c r="N120" s="95">
        <v>1239</v>
      </c>
      <c r="O120" s="95">
        <v>557</v>
      </c>
      <c r="P120" s="95">
        <v>283</v>
      </c>
      <c r="Q120" s="95">
        <v>253</v>
      </c>
      <c r="R120" s="95">
        <v>535</v>
      </c>
      <c r="S120" s="95">
        <v>501</v>
      </c>
      <c r="T120" s="95">
        <v>344</v>
      </c>
      <c r="U120" s="95">
        <v>1481</v>
      </c>
      <c r="V120" s="95">
        <v>2955</v>
      </c>
      <c r="W120" s="95">
        <v>385</v>
      </c>
      <c r="X120" s="95">
        <v>289</v>
      </c>
      <c r="Y120" s="95">
        <v>455</v>
      </c>
      <c r="Z120" s="95">
        <v>332</v>
      </c>
      <c r="AA120" s="95">
        <v>320</v>
      </c>
      <c r="AB120" s="95">
        <v>1024</v>
      </c>
      <c r="AC120" s="95">
        <v>963</v>
      </c>
      <c r="AD120" s="95">
        <v>147</v>
      </c>
      <c r="AE120" s="95">
        <v>1247</v>
      </c>
      <c r="AF120" s="95">
        <v>296</v>
      </c>
      <c r="AG120" s="95">
        <v>580</v>
      </c>
      <c r="AH120" s="95">
        <v>169</v>
      </c>
      <c r="AI120" s="95">
        <v>51</v>
      </c>
      <c r="AJ120" s="95">
        <v>62</v>
      </c>
      <c r="AK120" s="95">
        <v>28</v>
      </c>
      <c r="AL120" s="95">
        <v>242</v>
      </c>
      <c r="AM120" s="95">
        <v>53</v>
      </c>
      <c r="AN120" s="95">
        <v>753</v>
      </c>
      <c r="AO120" s="95">
        <v>253</v>
      </c>
      <c r="AP120" s="95">
        <v>157</v>
      </c>
      <c r="AQ120" s="95">
        <v>28915</v>
      </c>
      <c r="AR120" s="160">
        <v>2.7250408779692484E-2</v>
      </c>
    </row>
    <row r="121" spans="1:44">
      <c r="A121" s="100" t="s">
        <v>733</v>
      </c>
      <c r="B121" s="95">
        <v>194400</v>
      </c>
      <c r="C121" s="95">
        <v>90253</v>
      </c>
      <c r="D121" s="95">
        <v>31148</v>
      </c>
      <c r="E121" s="95">
        <v>13774</v>
      </c>
      <c r="F121" s="95">
        <v>11441</v>
      </c>
      <c r="G121" s="95">
        <v>40694</v>
      </c>
      <c r="H121" s="95">
        <v>18157</v>
      </c>
      <c r="I121" s="95">
        <v>18113</v>
      </c>
      <c r="J121" s="95">
        <v>24653</v>
      </c>
      <c r="K121" s="95">
        <v>12931</v>
      </c>
      <c r="L121" s="95">
        <v>18825</v>
      </c>
      <c r="M121" s="95">
        <v>11532</v>
      </c>
      <c r="N121" s="95">
        <v>24780</v>
      </c>
      <c r="O121" s="95">
        <v>15625</v>
      </c>
      <c r="P121" s="95">
        <v>10539</v>
      </c>
      <c r="Q121" s="95">
        <v>28987</v>
      </c>
      <c r="R121" s="95">
        <v>13411</v>
      </c>
      <c r="S121" s="95">
        <v>16414</v>
      </c>
      <c r="T121" s="95">
        <v>9322</v>
      </c>
      <c r="U121" s="95">
        <v>29444</v>
      </c>
      <c r="V121" s="95">
        <v>45786</v>
      </c>
      <c r="W121" s="95">
        <v>13777</v>
      </c>
      <c r="X121" s="95">
        <v>13478</v>
      </c>
      <c r="Y121" s="95">
        <v>14382</v>
      </c>
      <c r="Z121" s="95">
        <v>17878</v>
      </c>
      <c r="AA121" s="95">
        <v>8854</v>
      </c>
      <c r="AB121" s="95">
        <v>29363</v>
      </c>
      <c r="AC121" s="95">
        <v>39245</v>
      </c>
      <c r="AD121" s="95">
        <v>26882</v>
      </c>
      <c r="AE121" s="95">
        <v>25828</v>
      </c>
      <c r="AF121" s="95">
        <v>7501</v>
      </c>
      <c r="AG121" s="95">
        <v>7330</v>
      </c>
      <c r="AH121" s="95">
        <v>17606</v>
      </c>
      <c r="AI121" s="95">
        <v>5106</v>
      </c>
      <c r="AJ121" s="95">
        <v>4642</v>
      </c>
      <c r="AK121" s="95">
        <v>3768</v>
      </c>
      <c r="AL121" s="95">
        <v>15281</v>
      </c>
      <c r="AM121" s="95">
        <v>2719</v>
      </c>
      <c r="AN121" s="95">
        <v>18779</v>
      </c>
      <c r="AO121" s="95">
        <v>20896</v>
      </c>
      <c r="AP121" s="95">
        <v>4356</v>
      </c>
      <c r="AQ121" s="95">
        <v>977900</v>
      </c>
      <c r="AR121" s="160">
        <v>0.92160383004189106</v>
      </c>
    </row>
    <row r="122" spans="1:44">
      <c r="A122" s="72" t="s">
        <v>156</v>
      </c>
      <c r="B122" s="57">
        <v>208169</v>
      </c>
      <c r="C122" s="57">
        <v>94891</v>
      </c>
      <c r="D122" s="57">
        <v>33759</v>
      </c>
      <c r="E122" s="57">
        <v>14813</v>
      </c>
      <c r="F122" s="57">
        <v>12784</v>
      </c>
      <c r="G122" s="57">
        <v>45172</v>
      </c>
      <c r="H122" s="57">
        <v>19800</v>
      </c>
      <c r="I122" s="57">
        <v>19675</v>
      </c>
      <c r="J122" s="57">
        <v>26216</v>
      </c>
      <c r="K122" s="57">
        <v>14443</v>
      </c>
      <c r="L122" s="57">
        <v>20196</v>
      </c>
      <c r="M122" s="57">
        <v>12269</v>
      </c>
      <c r="N122" s="57">
        <v>28340</v>
      </c>
      <c r="O122" s="57">
        <v>17405</v>
      </c>
      <c r="P122" s="57">
        <v>11649</v>
      </c>
      <c r="Q122" s="57">
        <v>29602</v>
      </c>
      <c r="R122" s="57">
        <v>14537</v>
      </c>
      <c r="S122" s="57">
        <v>18194</v>
      </c>
      <c r="T122" s="57">
        <v>10271</v>
      </c>
      <c r="U122" s="57">
        <v>33318</v>
      </c>
      <c r="V122" s="57">
        <v>53776</v>
      </c>
      <c r="W122" s="57">
        <v>15007</v>
      </c>
      <c r="X122" s="57">
        <v>14427</v>
      </c>
      <c r="Y122" s="57">
        <v>15729</v>
      </c>
      <c r="Z122" s="57">
        <v>18900</v>
      </c>
      <c r="AA122" s="57">
        <v>9803</v>
      </c>
      <c r="AB122" s="57">
        <v>32305</v>
      </c>
      <c r="AC122" s="57">
        <v>42308</v>
      </c>
      <c r="AD122" s="57">
        <v>27333</v>
      </c>
      <c r="AE122" s="57">
        <v>30637</v>
      </c>
      <c r="AF122" s="57">
        <v>8186</v>
      </c>
      <c r="AG122" s="57">
        <v>8754</v>
      </c>
      <c r="AH122" s="57">
        <v>18057</v>
      </c>
      <c r="AI122" s="57">
        <v>5251</v>
      </c>
      <c r="AJ122" s="57">
        <v>4803</v>
      </c>
      <c r="AK122" s="57">
        <v>3828</v>
      </c>
      <c r="AL122" s="57">
        <v>16138</v>
      </c>
      <c r="AM122" s="57">
        <v>2861</v>
      </c>
      <c r="AN122" s="57">
        <v>21136</v>
      </c>
      <c r="AO122" s="57">
        <v>21568</v>
      </c>
      <c r="AP122" s="57">
        <v>4775</v>
      </c>
      <c r="AQ122" s="57">
        <v>1061085</v>
      </c>
      <c r="AR122" s="161">
        <v>1</v>
      </c>
    </row>
    <row r="123" spans="1:44">
      <c r="A123" s="54" t="s">
        <v>734</v>
      </c>
      <c r="B123" s="160">
        <v>0.19618503701399981</v>
      </c>
      <c r="C123" s="160">
        <v>8.9428273889462201E-2</v>
      </c>
      <c r="D123" s="160">
        <v>3.1815547293572145E-2</v>
      </c>
      <c r="E123" s="160">
        <v>1.3960238812159253E-2</v>
      </c>
      <c r="F123" s="160">
        <v>1.2048045161320724E-2</v>
      </c>
      <c r="G123" s="160">
        <v>4.2571518775592905E-2</v>
      </c>
      <c r="H123" s="160">
        <v>1.8660145040218266E-2</v>
      </c>
      <c r="I123" s="160">
        <v>1.8542341094257293E-2</v>
      </c>
      <c r="J123" s="160">
        <v>2.4706785978503135E-2</v>
      </c>
      <c r="K123" s="160">
        <v>1.3611539132114769E-2</v>
      </c>
      <c r="L123" s="160">
        <v>1.9033347941022634E-2</v>
      </c>
      <c r="M123" s="160">
        <v>1.1562692903961511E-2</v>
      </c>
      <c r="N123" s="160">
        <v>2.6708510628272005E-2</v>
      </c>
      <c r="O123" s="160">
        <v>1.6403021435606006E-2</v>
      </c>
      <c r="P123" s="160">
        <v>1.0978385331995081E-2</v>
      </c>
      <c r="Q123" s="160">
        <v>2.7897859266693997E-2</v>
      </c>
      <c r="R123" s="160">
        <v>1.3700127699477422E-2</v>
      </c>
      <c r="S123" s="160">
        <v>1.7146599942511675E-2</v>
      </c>
      <c r="T123" s="160">
        <v>9.6797146317213045E-3</v>
      </c>
      <c r="U123" s="160">
        <v>3.1399934972221828E-2</v>
      </c>
      <c r="V123" s="160">
        <v>5.0680199983978665E-2</v>
      </c>
      <c r="W123" s="160">
        <v>1.4143070536290684E-2</v>
      </c>
      <c r="X123" s="160">
        <v>1.3596460227031764E-2</v>
      </c>
      <c r="Y123" s="160">
        <v>1.4823506128161268E-2</v>
      </c>
      <c r="Z123" s="160">
        <v>1.7811956629299255E-2</v>
      </c>
      <c r="AA123" s="160">
        <v>9.238656658043418E-3</v>
      </c>
      <c r="AB123" s="160">
        <v>3.0445251794154096E-2</v>
      </c>
      <c r="AC123" s="160">
        <v>3.9872394765735071E-2</v>
      </c>
      <c r="AD123" s="160">
        <v>2.5759482039610399E-2</v>
      </c>
      <c r="AE123" s="160">
        <v>2.8873275939250861E-2</v>
      </c>
      <c r="AF123" s="160">
        <v>7.7147448130922593E-3</v>
      </c>
      <c r="AG123" s="160">
        <v>8.2500459435389251E-3</v>
      </c>
      <c r="AH123" s="160">
        <v>1.7017486817738448E-2</v>
      </c>
      <c r="AI123" s="160">
        <v>4.9487081619285916E-3</v>
      </c>
      <c r="AJ123" s="160">
        <v>4.5264988196044619E-3</v>
      </c>
      <c r="AK123" s="160">
        <v>3.6076280411088649E-3</v>
      </c>
      <c r="AL123" s="160">
        <v>1.5208960639345575E-2</v>
      </c>
      <c r="AM123" s="160">
        <v>2.6962967151547708E-3</v>
      </c>
      <c r="AN123" s="160">
        <v>1.9919233614649156E-2</v>
      </c>
      <c r="AO123" s="160">
        <v>2.0326364051890283E-2</v>
      </c>
      <c r="AP123" s="160">
        <v>4.5001107357092035E-3</v>
      </c>
      <c r="AQ123" s="160">
        <v>1</v>
      </c>
      <c r="AR123" s="160"/>
    </row>
    <row r="124" spans="1:44" ht="15.75" thickBot="1">
      <c r="A124" s="527"/>
      <c r="B124" s="528"/>
      <c r="C124" s="528"/>
      <c r="D124" s="528"/>
      <c r="E124" s="528"/>
      <c r="F124" s="528"/>
      <c r="G124" s="528"/>
      <c r="H124" s="529"/>
      <c r="I124" s="529"/>
      <c r="J124" s="529"/>
      <c r="K124" s="529"/>
      <c r="L124" s="529"/>
      <c r="M124" s="528"/>
      <c r="N124" s="528"/>
      <c r="O124" s="528"/>
      <c r="P124" s="528"/>
      <c r="Q124" s="528"/>
      <c r="R124" s="528"/>
      <c r="S124" s="528"/>
      <c r="T124" s="528"/>
      <c r="U124" s="528"/>
      <c r="V124" s="530"/>
      <c r="W124" s="530"/>
      <c r="X124" s="530"/>
      <c r="Y124" s="530"/>
      <c r="Z124" s="530"/>
      <c r="AA124" s="530"/>
      <c r="AB124" s="530"/>
      <c r="AC124" s="530"/>
      <c r="AD124" s="530"/>
      <c r="AE124" s="531"/>
      <c r="AF124" s="531"/>
      <c r="AG124" s="531"/>
      <c r="AH124" s="531"/>
      <c r="AI124" s="531"/>
      <c r="AJ124" s="531"/>
      <c r="AK124" s="531"/>
      <c r="AL124" s="531"/>
      <c r="AM124" s="531"/>
      <c r="AN124" s="531"/>
      <c r="AO124" s="531"/>
      <c r="AP124" s="531"/>
      <c r="AQ124" s="531"/>
      <c r="AR124" s="531"/>
    </row>
    <row r="125" spans="1:44" ht="15" customHeight="1">
      <c r="A125" s="766" t="s">
        <v>1366</v>
      </c>
      <c r="B125" s="766"/>
      <c r="C125" s="766"/>
      <c r="D125" s="766"/>
      <c r="E125" s="766"/>
      <c r="F125" s="766"/>
      <c r="G125" s="766"/>
      <c r="H125" s="766"/>
      <c r="I125" s="766"/>
      <c r="J125" s="766"/>
      <c r="K125" s="766"/>
      <c r="L125" s="766"/>
      <c r="M125" s="766"/>
      <c r="N125" s="766"/>
      <c r="O125" s="766"/>
      <c r="P125" s="766"/>
      <c r="Q125" s="766"/>
      <c r="R125" s="766"/>
      <c r="S125" s="766"/>
      <c r="T125" s="766"/>
      <c r="U125" s="766"/>
      <c r="V125" s="766"/>
      <c r="W125" s="766"/>
      <c r="X125" s="766"/>
      <c r="Y125" s="766"/>
      <c r="Z125" s="766"/>
      <c r="AA125" s="766"/>
      <c r="AB125" s="766"/>
      <c r="AC125" s="766"/>
      <c r="AD125" s="766"/>
      <c r="AE125" s="766"/>
      <c r="AF125" s="766"/>
      <c r="AG125" s="766"/>
      <c r="AH125" s="766"/>
      <c r="AI125" s="766"/>
      <c r="AJ125" s="766"/>
      <c r="AK125" s="766"/>
      <c r="AL125" s="766"/>
      <c r="AM125" s="766"/>
      <c r="AN125" s="766"/>
      <c r="AO125" s="766"/>
      <c r="AP125" s="766"/>
      <c r="AQ125" s="766"/>
      <c r="AR125" s="766"/>
    </row>
    <row r="126" spans="1:44">
      <c r="A126" s="209"/>
      <c r="B126" s="210"/>
      <c r="C126" s="210"/>
      <c r="D126" s="210"/>
      <c r="E126" s="210"/>
      <c r="F126" s="210"/>
      <c r="G126" s="210"/>
      <c r="H126" s="210"/>
      <c r="I126" s="210"/>
      <c r="J126" s="210"/>
      <c r="K126" s="210"/>
      <c r="L126" s="210"/>
      <c r="M126" s="210"/>
      <c r="N126" s="210"/>
      <c r="O126" s="210"/>
      <c r="P126" s="210"/>
      <c r="Q126" s="210"/>
      <c r="R126" s="210"/>
      <c r="S126" s="210"/>
      <c r="T126" s="210"/>
      <c r="U126" s="210"/>
      <c r="V126" s="11"/>
      <c r="W126" s="11"/>
      <c r="X126" s="11"/>
      <c r="Y126" s="11"/>
      <c r="Z126" s="11"/>
      <c r="AA126" s="11"/>
      <c r="AB126" s="11"/>
      <c r="AC126" s="11"/>
      <c r="AD126" s="11"/>
    </row>
    <row r="127" spans="1:44" ht="30" customHeight="1">
      <c r="A127" s="719" t="s">
        <v>956</v>
      </c>
      <c r="B127" s="719"/>
      <c r="C127" s="719"/>
      <c r="D127" s="719"/>
      <c r="E127" s="719"/>
      <c r="F127" s="719"/>
      <c r="G127" s="719"/>
      <c r="H127" s="719"/>
      <c r="I127" s="719"/>
      <c r="J127" s="719"/>
      <c r="K127" s="719"/>
      <c r="L127" s="719"/>
      <c r="M127" s="719"/>
      <c r="N127" s="719"/>
      <c r="O127" s="719"/>
      <c r="P127" s="719"/>
      <c r="Q127" s="719"/>
      <c r="R127" s="719"/>
      <c r="S127" s="719"/>
      <c r="T127" s="719"/>
      <c r="U127" s="719"/>
      <c r="V127" s="719"/>
      <c r="W127" s="719"/>
      <c r="X127" s="719"/>
      <c r="Y127" s="719"/>
      <c r="Z127" s="719"/>
      <c r="AA127" s="719"/>
      <c r="AB127" s="719"/>
      <c r="AC127" s="719"/>
      <c r="AD127" s="719"/>
      <c r="AE127" s="719"/>
      <c r="AF127" s="719"/>
      <c r="AG127" s="719"/>
      <c r="AH127" s="719"/>
      <c r="AI127" s="719"/>
      <c r="AJ127" s="719"/>
      <c r="AK127" s="719"/>
      <c r="AL127" s="719"/>
      <c r="AM127" s="719"/>
      <c r="AN127" s="719"/>
      <c r="AO127" s="719"/>
      <c r="AP127" s="719"/>
      <c r="AQ127" s="719"/>
      <c r="AR127" s="719"/>
    </row>
    <row r="128" spans="1:44" ht="18">
      <c r="A128" s="720" t="s">
        <v>1003</v>
      </c>
      <c r="B128" s="720"/>
      <c r="C128" s="720"/>
      <c r="D128" s="720"/>
      <c r="E128" s="720"/>
      <c r="F128" s="720"/>
      <c r="G128" s="720"/>
      <c r="H128" s="720"/>
      <c r="I128" s="720"/>
      <c r="J128" s="720"/>
      <c r="K128" s="720"/>
      <c r="L128" s="720"/>
      <c r="M128" s="720"/>
      <c r="N128" s="720"/>
      <c r="O128" s="720"/>
      <c r="P128" s="720"/>
      <c r="Q128" s="720"/>
      <c r="R128" s="720"/>
      <c r="S128" s="720"/>
      <c r="T128" s="720"/>
      <c r="U128" s="720"/>
      <c r="V128" s="720"/>
      <c r="W128" s="720"/>
      <c r="X128" s="720"/>
      <c r="Y128" s="720"/>
      <c r="Z128" s="720"/>
      <c r="AA128" s="720"/>
      <c r="AB128" s="720"/>
      <c r="AC128" s="720"/>
      <c r="AD128" s="720"/>
      <c r="AE128" s="720"/>
      <c r="AF128" s="720"/>
      <c r="AG128" s="720"/>
      <c r="AH128" s="720"/>
      <c r="AI128" s="720"/>
      <c r="AJ128" s="720"/>
      <c r="AK128" s="720"/>
      <c r="AL128" s="720"/>
      <c r="AM128" s="720"/>
      <c r="AN128" s="720"/>
      <c r="AO128" s="720"/>
      <c r="AP128" s="720"/>
      <c r="AQ128" s="720"/>
      <c r="AR128" s="720"/>
    </row>
    <row r="129" spans="1:44" ht="18">
      <c r="A129" s="720" t="s">
        <v>1512</v>
      </c>
      <c r="B129" s="720"/>
      <c r="C129" s="720"/>
      <c r="D129" s="720"/>
      <c r="E129" s="720"/>
      <c r="F129" s="720"/>
      <c r="G129" s="720"/>
      <c r="H129" s="720"/>
      <c r="I129" s="720"/>
      <c r="J129" s="720"/>
      <c r="K129" s="720"/>
      <c r="L129" s="720"/>
      <c r="M129" s="720"/>
      <c r="N129" s="720"/>
      <c r="O129" s="720"/>
      <c r="P129" s="720"/>
      <c r="Q129" s="720"/>
      <c r="R129" s="720"/>
      <c r="S129" s="720"/>
      <c r="T129" s="720"/>
      <c r="U129" s="720"/>
      <c r="V129" s="720"/>
      <c r="W129" s="720"/>
      <c r="X129" s="720"/>
      <c r="Y129" s="720"/>
      <c r="Z129" s="720"/>
      <c r="AA129" s="720"/>
      <c r="AB129" s="720"/>
      <c r="AC129" s="720"/>
      <c r="AD129" s="720"/>
      <c r="AE129" s="720"/>
      <c r="AF129" s="720"/>
      <c r="AG129" s="720"/>
      <c r="AH129" s="720"/>
      <c r="AI129" s="720"/>
      <c r="AJ129" s="720"/>
      <c r="AK129" s="720"/>
      <c r="AL129" s="720"/>
      <c r="AM129" s="720"/>
      <c r="AN129" s="720"/>
      <c r="AO129" s="720"/>
      <c r="AP129" s="720"/>
      <c r="AQ129" s="720"/>
      <c r="AR129" s="720"/>
    </row>
    <row r="130" spans="1:44" ht="30" customHeight="1">
      <c r="A130" s="724" t="s">
        <v>508</v>
      </c>
      <c r="B130" s="724"/>
      <c r="C130" s="724"/>
      <c r="D130" s="724"/>
      <c r="E130" s="724"/>
      <c r="F130" s="724"/>
      <c r="G130" s="724"/>
      <c r="H130" s="724"/>
      <c r="I130" s="724"/>
      <c r="J130" s="724"/>
      <c r="K130" s="724"/>
      <c r="L130" s="724"/>
      <c r="M130" s="724"/>
      <c r="N130" s="724"/>
      <c r="O130" s="724"/>
      <c r="P130" s="724"/>
      <c r="Q130" s="724"/>
      <c r="R130" s="724"/>
      <c r="S130" s="724"/>
      <c r="T130" s="724"/>
      <c r="U130" s="724"/>
      <c r="V130" s="724"/>
      <c r="W130" s="724"/>
      <c r="X130" s="724"/>
      <c r="Y130" s="724"/>
      <c r="Z130" s="724"/>
      <c r="AA130" s="724"/>
      <c r="AB130" s="724"/>
      <c r="AC130" s="724"/>
      <c r="AD130" s="724"/>
      <c r="AE130" s="724"/>
      <c r="AF130" s="724"/>
      <c r="AG130" s="724"/>
      <c r="AH130" s="724"/>
      <c r="AI130" s="724"/>
      <c r="AJ130" s="724"/>
      <c r="AK130" s="724"/>
      <c r="AL130" s="724"/>
      <c r="AM130" s="724"/>
      <c r="AN130" s="724"/>
      <c r="AO130" s="724"/>
      <c r="AP130" s="724"/>
      <c r="AQ130" s="724"/>
      <c r="AR130" s="724"/>
    </row>
    <row r="131" spans="1:44">
      <c r="A131" s="213"/>
      <c r="B131" s="11"/>
      <c r="C131" s="11"/>
      <c r="D131" s="11"/>
      <c r="E131" s="11"/>
      <c r="F131" s="11"/>
      <c r="G131" s="11"/>
      <c r="H131" s="11"/>
      <c r="I131" s="11"/>
      <c r="J131" s="11"/>
      <c r="K131" s="11"/>
      <c r="L131" s="11"/>
      <c r="M131" s="11"/>
      <c r="N131" s="11"/>
      <c r="O131" s="11"/>
      <c r="P131" s="11"/>
      <c r="Q131" s="11"/>
      <c r="R131" s="11"/>
      <c r="S131" s="11"/>
      <c r="T131" s="11"/>
      <c r="U131" s="211"/>
      <c r="V131" s="98"/>
      <c r="W131" s="11"/>
      <c r="X131" s="11"/>
      <c r="Y131" s="11"/>
      <c r="Z131" s="11"/>
      <c r="AA131" s="11"/>
      <c r="AB131" s="11"/>
      <c r="AC131" s="11"/>
      <c r="AD131" s="11"/>
    </row>
    <row r="132" spans="1:44" ht="30" customHeight="1">
      <c r="A132" s="72" t="s">
        <v>718</v>
      </c>
      <c r="B132" s="73" t="s">
        <v>65</v>
      </c>
      <c r="C132" s="73" t="s">
        <v>66</v>
      </c>
      <c r="D132" s="73" t="s">
        <v>67</v>
      </c>
      <c r="E132" s="73" t="s">
        <v>68</v>
      </c>
      <c r="F132" s="73" t="s">
        <v>69</v>
      </c>
      <c r="G132" s="73" t="s">
        <v>70</v>
      </c>
      <c r="H132" s="73" t="s">
        <v>71</v>
      </c>
      <c r="I132" s="73" t="s">
        <v>72</v>
      </c>
      <c r="J132" s="73" t="s">
        <v>73</v>
      </c>
      <c r="K132" s="73" t="s">
        <v>74</v>
      </c>
      <c r="L132" s="73" t="s">
        <v>75</v>
      </c>
      <c r="M132" s="73" t="s">
        <v>76</v>
      </c>
      <c r="N132" s="73" t="s">
        <v>77</v>
      </c>
      <c r="O132" s="73" t="s">
        <v>78</v>
      </c>
      <c r="P132" s="73" t="s">
        <v>79</v>
      </c>
      <c r="Q132" s="73" t="s">
        <v>80</v>
      </c>
      <c r="R132" s="73" t="s">
        <v>81</v>
      </c>
      <c r="S132" s="73" t="s">
        <v>82</v>
      </c>
      <c r="T132" s="73" t="s">
        <v>83</v>
      </c>
      <c r="U132" s="73" t="s">
        <v>84</v>
      </c>
      <c r="V132" s="73" t="s">
        <v>85</v>
      </c>
      <c r="W132" s="73" t="s">
        <v>86</v>
      </c>
      <c r="X132" s="73" t="s">
        <v>87</v>
      </c>
      <c r="Y132" s="73" t="s">
        <v>88</v>
      </c>
      <c r="Z132" s="73" t="s">
        <v>89</v>
      </c>
      <c r="AA132" s="73" t="s">
        <v>90</v>
      </c>
      <c r="AB132" s="73" t="s">
        <v>91</v>
      </c>
      <c r="AC132" s="73" t="s">
        <v>92</v>
      </c>
      <c r="AD132" s="73" t="s">
        <v>93</v>
      </c>
      <c r="AE132" s="73" t="s">
        <v>94</v>
      </c>
      <c r="AF132" s="73" t="s">
        <v>514</v>
      </c>
      <c r="AG132" s="73" t="s">
        <v>1266</v>
      </c>
      <c r="AH132" s="73" t="s">
        <v>1275</v>
      </c>
      <c r="AI132" s="73" t="s">
        <v>1276</v>
      </c>
      <c r="AJ132" s="73" t="s">
        <v>1286</v>
      </c>
      <c r="AK132" s="73" t="s">
        <v>1287</v>
      </c>
      <c r="AL132" s="73" t="s">
        <v>1376</v>
      </c>
      <c r="AM132" s="73" t="s">
        <v>1495</v>
      </c>
      <c r="AN132" s="73" t="s">
        <v>1408</v>
      </c>
      <c r="AO132" s="73" t="s">
        <v>1409</v>
      </c>
      <c r="AP132" s="73" t="s">
        <v>1410</v>
      </c>
      <c r="AQ132" s="176" t="s">
        <v>515</v>
      </c>
      <c r="AR132" s="309" t="s">
        <v>677</v>
      </c>
    </row>
    <row r="133" spans="1:44">
      <c r="A133" s="100" t="s">
        <v>720</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95">
        <v>0</v>
      </c>
      <c r="AO133" s="95">
        <v>0</v>
      </c>
      <c r="AP133" s="95">
        <v>0</v>
      </c>
      <c r="AQ133" s="95">
        <v>0</v>
      </c>
      <c r="AR133" s="160">
        <v>0</v>
      </c>
    </row>
    <row r="134" spans="1:44">
      <c r="A134" s="100" t="s">
        <v>721</v>
      </c>
      <c r="B134" s="95">
        <v>23529.990570000002</v>
      </c>
      <c r="C134" s="95">
        <v>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0</v>
      </c>
      <c r="AN134" s="95">
        <v>0</v>
      </c>
      <c r="AO134" s="95">
        <v>0</v>
      </c>
      <c r="AP134" s="95">
        <v>0</v>
      </c>
      <c r="AQ134" s="95">
        <v>30529.990570000002</v>
      </c>
      <c r="AR134" s="160">
        <v>6.1990710413382544E-3</v>
      </c>
    </row>
    <row r="135" spans="1:44">
      <c r="A135" s="100" t="s">
        <v>722</v>
      </c>
      <c r="B135" s="95">
        <v>79943.203150000001</v>
      </c>
      <c r="C135" s="95">
        <v>54534.689960000003</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3475</v>
      </c>
      <c r="Y135" s="95">
        <v>0</v>
      </c>
      <c r="Z135" s="95">
        <v>7931.1374000000005</v>
      </c>
      <c r="AA135" s="95">
        <v>10500</v>
      </c>
      <c r="AB135" s="95">
        <v>0</v>
      </c>
      <c r="AC135" s="95">
        <v>0</v>
      </c>
      <c r="AD135" s="95">
        <v>0</v>
      </c>
      <c r="AE135" s="95">
        <v>0</v>
      </c>
      <c r="AF135" s="95">
        <v>0</v>
      </c>
      <c r="AG135" s="95">
        <v>0</v>
      </c>
      <c r="AH135" s="95">
        <v>0</v>
      </c>
      <c r="AI135" s="95">
        <v>0</v>
      </c>
      <c r="AJ135" s="95">
        <v>3519.3001200000003</v>
      </c>
      <c r="AK135" s="95">
        <v>0</v>
      </c>
      <c r="AL135" s="95">
        <v>0</v>
      </c>
      <c r="AM135" s="95">
        <v>0</v>
      </c>
      <c r="AN135" s="95">
        <v>5000</v>
      </c>
      <c r="AO135" s="95">
        <v>4000</v>
      </c>
      <c r="AP135" s="95">
        <v>0</v>
      </c>
      <c r="AQ135" s="95">
        <v>189508.64285</v>
      </c>
      <c r="AR135" s="160">
        <v>3.8479459640879565E-2</v>
      </c>
    </row>
    <row r="136" spans="1:44">
      <c r="A136" s="100" t="s">
        <v>723</v>
      </c>
      <c r="B136" s="95">
        <v>99412.323250000001</v>
      </c>
      <c r="C136" s="95">
        <v>82473.426430000007</v>
      </c>
      <c r="D136" s="95">
        <v>47874.84953</v>
      </c>
      <c r="E136" s="95">
        <v>8793.0986699999994</v>
      </c>
      <c r="F136" s="95">
        <v>44401.045680000003</v>
      </c>
      <c r="G136" s="95">
        <v>4579.3733300000004</v>
      </c>
      <c r="H136" s="95">
        <v>17100.477300000002</v>
      </c>
      <c r="I136" s="95">
        <v>8727.5408399999997</v>
      </c>
      <c r="J136" s="95">
        <v>13909.234910000001</v>
      </c>
      <c r="K136" s="95">
        <v>2058</v>
      </c>
      <c r="L136" s="95">
        <v>2000</v>
      </c>
      <c r="M136" s="95">
        <v>0</v>
      </c>
      <c r="N136" s="95">
        <v>3683.3</v>
      </c>
      <c r="O136" s="95">
        <v>5221.3999999999996</v>
      </c>
      <c r="P136" s="95">
        <v>1685.2205800000002</v>
      </c>
      <c r="Q136" s="95">
        <v>4500</v>
      </c>
      <c r="R136" s="95">
        <v>0</v>
      </c>
      <c r="S136" s="95">
        <v>3457.3400899999997</v>
      </c>
      <c r="T136" s="95">
        <v>0</v>
      </c>
      <c r="U136" s="95">
        <v>3716</v>
      </c>
      <c r="V136" s="95">
        <v>1500</v>
      </c>
      <c r="W136" s="95">
        <v>7509.9119700000001</v>
      </c>
      <c r="X136" s="95">
        <v>19213.965899999999</v>
      </c>
      <c r="Y136" s="95">
        <v>0</v>
      </c>
      <c r="Z136" s="95">
        <v>41034.621880000006</v>
      </c>
      <c r="AA136" s="95">
        <v>11062</v>
      </c>
      <c r="AB136" s="95">
        <v>11161.31523</v>
      </c>
      <c r="AC136" s="95">
        <v>11924.791640000001</v>
      </c>
      <c r="AD136" s="95">
        <v>0</v>
      </c>
      <c r="AE136" s="95">
        <v>5076.4019500000004</v>
      </c>
      <c r="AF136" s="95">
        <v>0</v>
      </c>
      <c r="AG136" s="95">
        <v>0</v>
      </c>
      <c r="AH136" s="95">
        <v>0</v>
      </c>
      <c r="AI136" s="95">
        <v>0</v>
      </c>
      <c r="AJ136" s="95">
        <v>6711</v>
      </c>
      <c r="AK136" s="95">
        <v>0</v>
      </c>
      <c r="AL136" s="95">
        <v>0</v>
      </c>
      <c r="AM136" s="95">
        <v>0</v>
      </c>
      <c r="AN136" s="95">
        <v>1400</v>
      </c>
      <c r="AO136" s="95">
        <v>0</v>
      </c>
      <c r="AP136" s="95">
        <v>0</v>
      </c>
      <c r="AQ136" s="95">
        <v>470186.63918</v>
      </c>
      <c r="AR136" s="160">
        <v>9.5470726474086054E-2</v>
      </c>
    </row>
    <row r="137" spans="1:44">
      <c r="A137" s="100" t="s">
        <v>724</v>
      </c>
      <c r="B137" s="95">
        <v>99418.789860000004</v>
      </c>
      <c r="C137" s="95">
        <v>94656.122019999995</v>
      </c>
      <c r="D137" s="95">
        <v>43321.003290000001</v>
      </c>
      <c r="E137" s="95">
        <v>8315.1071699999993</v>
      </c>
      <c r="F137" s="95">
        <v>26222.69096</v>
      </c>
      <c r="G137" s="95">
        <v>12508.67995</v>
      </c>
      <c r="H137" s="95">
        <v>21839.961960000001</v>
      </c>
      <c r="I137" s="95">
        <v>9040.2253199999996</v>
      </c>
      <c r="J137" s="95">
        <v>17941.687280000002</v>
      </c>
      <c r="K137" s="95">
        <v>3552</v>
      </c>
      <c r="L137" s="95">
        <v>0</v>
      </c>
      <c r="M137" s="95">
        <v>7733.1279999999997</v>
      </c>
      <c r="N137" s="95">
        <v>11690.948</v>
      </c>
      <c r="O137" s="95">
        <v>11648.952009999999</v>
      </c>
      <c r="P137" s="95">
        <v>1244.7458100000001</v>
      </c>
      <c r="Q137" s="95">
        <v>8392.5499999999993</v>
      </c>
      <c r="R137" s="95">
        <v>4693.2724500000004</v>
      </c>
      <c r="S137" s="95">
        <v>4184.6000000000004</v>
      </c>
      <c r="T137" s="95">
        <v>855.88310999999999</v>
      </c>
      <c r="U137" s="95">
        <v>7847.5599699999993</v>
      </c>
      <c r="V137" s="95">
        <v>5700.8080799999998</v>
      </c>
      <c r="W137" s="95">
        <v>13151.36634</v>
      </c>
      <c r="X137" s="95">
        <v>27031.125039999999</v>
      </c>
      <c r="Y137" s="95">
        <v>2664.5788900000002</v>
      </c>
      <c r="Z137" s="95">
        <v>30175.670750000001</v>
      </c>
      <c r="AA137" s="95">
        <v>12367.484899999999</v>
      </c>
      <c r="AB137" s="95">
        <v>11372.04623</v>
      </c>
      <c r="AC137" s="95">
        <v>13179.92547</v>
      </c>
      <c r="AD137" s="95">
        <v>8727.5598399999999</v>
      </c>
      <c r="AE137" s="95">
        <v>1638.2638300000001</v>
      </c>
      <c r="AF137" s="95">
        <v>0</v>
      </c>
      <c r="AG137" s="95">
        <v>2000</v>
      </c>
      <c r="AH137" s="95">
        <v>2400</v>
      </c>
      <c r="AI137" s="95">
        <v>1372</v>
      </c>
      <c r="AJ137" s="95">
        <v>5884.6183099999998</v>
      </c>
      <c r="AK137" s="95">
        <v>800</v>
      </c>
      <c r="AL137" s="95">
        <v>6600.7642599999999</v>
      </c>
      <c r="AM137" s="95">
        <v>0</v>
      </c>
      <c r="AN137" s="95">
        <v>3734.7052999999996</v>
      </c>
      <c r="AO137" s="95">
        <v>5750.3048099999996</v>
      </c>
      <c r="AP137" s="95">
        <v>0</v>
      </c>
      <c r="AQ137" s="95">
        <v>549659.12921000004</v>
      </c>
      <c r="AR137" s="160">
        <v>0.111607502225734</v>
      </c>
    </row>
    <row r="138" spans="1:44">
      <c r="A138" s="100" t="s">
        <v>725</v>
      </c>
      <c r="B138" s="95">
        <v>117553.27584999999</v>
      </c>
      <c r="C138" s="95">
        <v>105122.63905</v>
      </c>
      <c r="D138" s="95">
        <v>48733.032319999998</v>
      </c>
      <c r="E138" s="95">
        <v>15453.820589999999</v>
      </c>
      <c r="F138" s="95">
        <v>34541.216</v>
      </c>
      <c r="G138" s="95">
        <v>15505.24475</v>
      </c>
      <c r="H138" s="95">
        <v>17583.597409999998</v>
      </c>
      <c r="I138" s="95">
        <v>16953.39374</v>
      </c>
      <c r="J138" s="95">
        <v>15116.668009999999</v>
      </c>
      <c r="K138" s="95">
        <v>2514.7372</v>
      </c>
      <c r="L138" s="95">
        <v>3907.4470699999997</v>
      </c>
      <c r="M138" s="95">
        <v>5771.3767099999995</v>
      </c>
      <c r="N138" s="95">
        <v>19461.300279999999</v>
      </c>
      <c r="O138" s="95">
        <v>12683.421880000002</v>
      </c>
      <c r="P138" s="95">
        <v>2031</v>
      </c>
      <c r="Q138" s="95">
        <v>12163.631939999999</v>
      </c>
      <c r="R138" s="95">
        <v>6247.6458499999999</v>
      </c>
      <c r="S138" s="95">
        <v>13584.14652</v>
      </c>
      <c r="T138" s="95">
        <v>4265.5264800000004</v>
      </c>
      <c r="U138" s="95">
        <v>27677.958739999998</v>
      </c>
      <c r="V138" s="95">
        <v>8754.6090299999996</v>
      </c>
      <c r="W138" s="95">
        <v>5652.3499000000002</v>
      </c>
      <c r="X138" s="95">
        <v>39916.946929999998</v>
      </c>
      <c r="Y138" s="95">
        <v>5704.6780599999993</v>
      </c>
      <c r="Z138" s="95">
        <v>30873.426820000001</v>
      </c>
      <c r="AA138" s="95">
        <v>7239.3850599999996</v>
      </c>
      <c r="AB138" s="95">
        <v>22169.263329999998</v>
      </c>
      <c r="AC138" s="95">
        <v>27630.96096</v>
      </c>
      <c r="AD138" s="95">
        <v>6443.4102199999998</v>
      </c>
      <c r="AE138" s="95">
        <v>9294.4477799999986</v>
      </c>
      <c r="AF138" s="95">
        <v>1847.2723999999998</v>
      </c>
      <c r="AG138" s="95">
        <v>5867.2197699999997</v>
      </c>
      <c r="AH138" s="95">
        <v>6887.4737400000004</v>
      </c>
      <c r="AI138" s="95">
        <v>617.4</v>
      </c>
      <c r="AJ138" s="95">
        <v>3103.4545400000002</v>
      </c>
      <c r="AK138" s="95">
        <v>937.23906999999997</v>
      </c>
      <c r="AL138" s="95">
        <v>12066.761859999999</v>
      </c>
      <c r="AM138" s="95">
        <v>3121.1772799999999</v>
      </c>
      <c r="AN138" s="95">
        <v>9573.9706600000009</v>
      </c>
      <c r="AO138" s="95">
        <v>8553.0448800000013</v>
      </c>
      <c r="AP138" s="95">
        <v>1986</v>
      </c>
      <c r="AQ138" s="95">
        <v>715111.57267999998</v>
      </c>
      <c r="AR138" s="160">
        <v>0.14520238489305384</v>
      </c>
    </row>
    <row r="139" spans="1:44">
      <c r="A139" s="100" t="s">
        <v>726</v>
      </c>
      <c r="B139" s="95">
        <v>105115.1088</v>
      </c>
      <c r="C139" s="95">
        <v>70461.766049999991</v>
      </c>
      <c r="D139" s="95">
        <v>44050.269509999998</v>
      </c>
      <c r="E139" s="95">
        <v>6424.0924299999997</v>
      </c>
      <c r="F139" s="95">
        <v>16501.270329999999</v>
      </c>
      <c r="G139" s="95">
        <v>18652.8436</v>
      </c>
      <c r="H139" s="95">
        <v>9102.6325199999992</v>
      </c>
      <c r="I139" s="95">
        <v>11906.92668</v>
      </c>
      <c r="J139" s="95">
        <v>11986.775710000002</v>
      </c>
      <c r="K139" s="95">
        <v>8561.1922799999993</v>
      </c>
      <c r="L139" s="95">
        <v>2382.7278300000003</v>
      </c>
      <c r="M139" s="95">
        <v>4680.7298700000001</v>
      </c>
      <c r="N139" s="95">
        <v>20411.333050000001</v>
      </c>
      <c r="O139" s="95">
        <v>9740.3274700000002</v>
      </c>
      <c r="P139" s="95">
        <v>4090.66</v>
      </c>
      <c r="Q139" s="95">
        <v>5173.8249999999998</v>
      </c>
      <c r="R139" s="95">
        <v>7349.6882599999999</v>
      </c>
      <c r="S139" s="95">
        <v>20517.248520000001</v>
      </c>
      <c r="T139" s="95">
        <v>5456.5599900000007</v>
      </c>
      <c r="U139" s="95">
        <v>25625.385120000003</v>
      </c>
      <c r="V139" s="95">
        <v>12163.6636</v>
      </c>
      <c r="W139" s="95">
        <v>12675.5316</v>
      </c>
      <c r="X139" s="95">
        <v>29450.279190000001</v>
      </c>
      <c r="Y139" s="95">
        <v>7887.0659800000003</v>
      </c>
      <c r="Z139" s="95">
        <v>22493.841530000002</v>
      </c>
      <c r="AA139" s="95">
        <v>6115.9179400000003</v>
      </c>
      <c r="AB139" s="95">
        <v>20317.471309999997</v>
      </c>
      <c r="AC139" s="95">
        <v>25669.015070000001</v>
      </c>
      <c r="AD139" s="95">
        <v>6478.4434099999999</v>
      </c>
      <c r="AE139" s="95">
        <v>8234.4162799999995</v>
      </c>
      <c r="AF139" s="95">
        <v>2416.20003</v>
      </c>
      <c r="AG139" s="95">
        <v>4812.3673799999997</v>
      </c>
      <c r="AH139" s="95">
        <v>5633.7370300000002</v>
      </c>
      <c r="AI139" s="95">
        <v>2130.1198899999999</v>
      </c>
      <c r="AJ139" s="95">
        <v>3893.99143</v>
      </c>
      <c r="AK139" s="95">
        <v>1270.4851999999998</v>
      </c>
      <c r="AL139" s="95">
        <v>15891.34649</v>
      </c>
      <c r="AM139" s="95">
        <v>1792.675</v>
      </c>
      <c r="AN139" s="95">
        <v>11158.509249999999</v>
      </c>
      <c r="AO139" s="95">
        <v>3623.7865899999997</v>
      </c>
      <c r="AP139" s="95">
        <v>2597.1</v>
      </c>
      <c r="AQ139" s="95">
        <v>614897.32721999998</v>
      </c>
      <c r="AR139" s="160">
        <v>0.12485402528461359</v>
      </c>
    </row>
    <row r="140" spans="1:44">
      <c r="A140" s="100" t="s">
        <v>727</v>
      </c>
      <c r="B140" s="95">
        <v>52665.777520000003</v>
      </c>
      <c r="C140" s="95">
        <v>52985.326259999994</v>
      </c>
      <c r="D140" s="95">
        <v>32100.12602</v>
      </c>
      <c r="E140" s="95">
        <v>5012.7295100000001</v>
      </c>
      <c r="F140" s="95">
        <v>9806.6251199999988</v>
      </c>
      <c r="G140" s="95">
        <v>19680.564780000001</v>
      </c>
      <c r="H140" s="95">
        <v>12856.606760000001</v>
      </c>
      <c r="I140" s="95">
        <v>16554.812470000001</v>
      </c>
      <c r="J140" s="95">
        <v>12351.2392</v>
      </c>
      <c r="K140" s="95">
        <v>10456.579009999999</v>
      </c>
      <c r="L140" s="95">
        <v>6664.3191699999998</v>
      </c>
      <c r="M140" s="95">
        <v>7731.6888799999997</v>
      </c>
      <c r="N140" s="95">
        <v>21959.696199999998</v>
      </c>
      <c r="O140" s="95">
        <v>11050.27527</v>
      </c>
      <c r="P140" s="95">
        <v>9917.572470000001</v>
      </c>
      <c r="Q140" s="95">
        <v>3119.39</v>
      </c>
      <c r="R140" s="95">
        <v>10285.035609999999</v>
      </c>
      <c r="S140" s="95">
        <v>19743.379410000001</v>
      </c>
      <c r="T140" s="95">
        <v>6535.5608499999998</v>
      </c>
      <c r="U140" s="95">
        <v>27276.68577</v>
      </c>
      <c r="V140" s="95">
        <v>16759.649550000002</v>
      </c>
      <c r="W140" s="95">
        <v>8161.5608499999998</v>
      </c>
      <c r="X140" s="95">
        <v>25668.889219999997</v>
      </c>
      <c r="Y140" s="95">
        <v>10259.60174</v>
      </c>
      <c r="Z140" s="95">
        <v>18597.680680000001</v>
      </c>
      <c r="AA140" s="95">
        <v>5223.6209400000007</v>
      </c>
      <c r="AB140" s="95">
        <v>29133.490089999999</v>
      </c>
      <c r="AC140" s="95">
        <v>27538.08077</v>
      </c>
      <c r="AD140" s="95">
        <v>5828.7407999999996</v>
      </c>
      <c r="AE140" s="95">
        <v>18656.686239999999</v>
      </c>
      <c r="AF140" s="95">
        <v>1309.3759</v>
      </c>
      <c r="AG140" s="95">
        <v>3683.8621800000001</v>
      </c>
      <c r="AH140" s="95">
        <v>5905.21</v>
      </c>
      <c r="AI140" s="95">
        <v>3460.1773499999999</v>
      </c>
      <c r="AJ140" s="95">
        <v>3737.4729500000003</v>
      </c>
      <c r="AK140" s="95">
        <v>921.97666000000004</v>
      </c>
      <c r="AL140" s="95">
        <v>12741.742279999999</v>
      </c>
      <c r="AM140" s="95">
        <v>3129.9742200000001</v>
      </c>
      <c r="AN140" s="95">
        <v>10666.741619999999</v>
      </c>
      <c r="AO140" s="95">
        <v>6185.8055700000004</v>
      </c>
      <c r="AP140" s="95">
        <v>2332.61967</v>
      </c>
      <c r="AQ140" s="95">
        <v>568656.94955999998</v>
      </c>
      <c r="AR140" s="160">
        <v>0.11546498255184832</v>
      </c>
    </row>
    <row r="141" spans="1:44">
      <c r="A141" s="100" t="s">
        <v>728</v>
      </c>
      <c r="B141" s="95">
        <v>24739.965079999998</v>
      </c>
      <c r="C141" s="95">
        <v>26209.87385</v>
      </c>
      <c r="D141" s="95">
        <v>16372.22155</v>
      </c>
      <c r="E141" s="95">
        <v>2226.8613</v>
      </c>
      <c r="F141" s="95">
        <v>5969.3923600000007</v>
      </c>
      <c r="G141" s="95">
        <v>11290.90155</v>
      </c>
      <c r="H141" s="95">
        <v>7219.0495999999994</v>
      </c>
      <c r="I141" s="95">
        <v>7598.1892699999999</v>
      </c>
      <c r="J141" s="95">
        <v>5607.4918499999994</v>
      </c>
      <c r="K141" s="95">
        <v>7460.18768</v>
      </c>
      <c r="L141" s="95">
        <v>2112.30755</v>
      </c>
      <c r="M141" s="95">
        <v>3078.1591699999999</v>
      </c>
      <c r="N141" s="95">
        <v>10995.529369999998</v>
      </c>
      <c r="O141" s="95">
        <v>4706.89077</v>
      </c>
      <c r="P141" s="95">
        <v>2396.7171000000003</v>
      </c>
      <c r="Q141" s="95">
        <v>439.35406</v>
      </c>
      <c r="R141" s="95">
        <v>4168.9963299999999</v>
      </c>
      <c r="S141" s="95">
        <v>10863.026320000001</v>
      </c>
      <c r="T141" s="95">
        <v>3101.56376</v>
      </c>
      <c r="U141" s="95">
        <v>14095.639349999999</v>
      </c>
      <c r="V141" s="95">
        <v>7184.1574700000001</v>
      </c>
      <c r="W141" s="95">
        <v>3983.5693700000002</v>
      </c>
      <c r="X141" s="95">
        <v>12911.48919</v>
      </c>
      <c r="Y141" s="95">
        <v>5825.8044500000005</v>
      </c>
      <c r="Z141" s="95">
        <v>9511.1905500000012</v>
      </c>
      <c r="AA141" s="95">
        <v>2348.37005</v>
      </c>
      <c r="AB141" s="95">
        <v>12409.906000000001</v>
      </c>
      <c r="AC141" s="95">
        <v>11490.02677</v>
      </c>
      <c r="AD141" s="95">
        <v>1881.8008600000001</v>
      </c>
      <c r="AE141" s="95">
        <v>17938.437899999997</v>
      </c>
      <c r="AF141" s="95">
        <v>1169.37751</v>
      </c>
      <c r="AG141" s="95">
        <v>2035.9321399999999</v>
      </c>
      <c r="AH141" s="95">
        <v>2367.1698799999999</v>
      </c>
      <c r="AI141" s="95">
        <v>225.08037999999999</v>
      </c>
      <c r="AJ141" s="95">
        <v>2158.7664100000002</v>
      </c>
      <c r="AK141" s="95">
        <v>0</v>
      </c>
      <c r="AL141" s="95">
        <v>7187.4047899999996</v>
      </c>
      <c r="AM141" s="95">
        <v>1014.40004</v>
      </c>
      <c r="AN141" s="95">
        <v>7462.9061099999999</v>
      </c>
      <c r="AO141" s="95">
        <v>2409.8346299999998</v>
      </c>
      <c r="AP141" s="95">
        <v>584.31184999999994</v>
      </c>
      <c r="AQ141" s="95">
        <v>282752.25422</v>
      </c>
      <c r="AR141" s="160">
        <v>5.7412441939326618E-2</v>
      </c>
    </row>
    <row r="142" spans="1:44">
      <c r="A142" s="100" t="s">
        <v>729</v>
      </c>
      <c r="B142" s="95">
        <v>35529.908289999999</v>
      </c>
      <c r="C142" s="95">
        <v>36919.237609999996</v>
      </c>
      <c r="D142" s="95">
        <v>17205.622660000001</v>
      </c>
      <c r="E142" s="95">
        <v>2812.6893700000001</v>
      </c>
      <c r="F142" s="95">
        <v>10311.12328</v>
      </c>
      <c r="G142" s="95">
        <v>25551.018530000001</v>
      </c>
      <c r="H142" s="95">
        <v>14891.500749999999</v>
      </c>
      <c r="I142" s="95">
        <v>19361.170539999999</v>
      </c>
      <c r="J142" s="95">
        <v>15555.233890000001</v>
      </c>
      <c r="K142" s="95">
        <v>16723.89429</v>
      </c>
      <c r="L142" s="95">
        <v>8206.32035</v>
      </c>
      <c r="M142" s="95">
        <v>7824.3800599999995</v>
      </c>
      <c r="N142" s="95">
        <v>23251.250050000002</v>
      </c>
      <c r="O142" s="95">
        <v>12636.71463</v>
      </c>
      <c r="P142" s="95">
        <v>11497.373680000001</v>
      </c>
      <c r="Q142" s="95">
        <v>880.13980000000004</v>
      </c>
      <c r="R142" s="95">
        <v>11769.03152</v>
      </c>
      <c r="S142" s="95">
        <v>21969.44227</v>
      </c>
      <c r="T142" s="95">
        <v>8033.3095999999996</v>
      </c>
      <c r="U142" s="95">
        <v>27259.550350000001</v>
      </c>
      <c r="V142" s="95">
        <v>28926.394350000002</v>
      </c>
      <c r="W142" s="95">
        <v>7647.5468099999998</v>
      </c>
      <c r="X142" s="95">
        <v>24929.025239999999</v>
      </c>
      <c r="Y142" s="95">
        <v>13156.38825</v>
      </c>
      <c r="Z142" s="95">
        <v>13862.394340000001</v>
      </c>
      <c r="AA142" s="95">
        <v>6961.4879000000001</v>
      </c>
      <c r="AB142" s="95">
        <v>41238.534970000001</v>
      </c>
      <c r="AC142" s="95">
        <v>24317.106769999999</v>
      </c>
      <c r="AD142" s="95">
        <v>6504.7250899999999</v>
      </c>
      <c r="AE142" s="95">
        <v>50431.319819999997</v>
      </c>
      <c r="AF142" s="95">
        <v>2120.18532</v>
      </c>
      <c r="AG142" s="95">
        <v>6482.8346200000005</v>
      </c>
      <c r="AH142" s="95">
        <v>6219.2921200000001</v>
      </c>
      <c r="AI142" s="95">
        <v>2026.19885</v>
      </c>
      <c r="AJ142" s="95">
        <v>4554.3517099999999</v>
      </c>
      <c r="AK142" s="95">
        <v>273.07418999999999</v>
      </c>
      <c r="AL142" s="95">
        <v>15808.55976</v>
      </c>
      <c r="AM142" s="95">
        <v>4085.4144500000002</v>
      </c>
      <c r="AN142" s="95">
        <v>14960.82352</v>
      </c>
      <c r="AO142" s="95">
        <v>3875.3207499999999</v>
      </c>
      <c r="AP142" s="95">
        <v>2448.674</v>
      </c>
      <c r="AQ142" s="95">
        <v>609018.56435</v>
      </c>
      <c r="AR142" s="160">
        <v>0.12366035086854214</v>
      </c>
    </row>
    <row r="143" spans="1:44">
      <c r="A143" s="100" t="s">
        <v>730</v>
      </c>
      <c r="B143" s="95">
        <v>34298.225140000002</v>
      </c>
      <c r="C143" s="95">
        <v>30544.15899</v>
      </c>
      <c r="D143" s="95">
        <v>15421.29398</v>
      </c>
      <c r="E143" s="95">
        <v>3603.5644400000001</v>
      </c>
      <c r="F143" s="95">
        <v>9848.2207400000007</v>
      </c>
      <c r="G143" s="95">
        <v>21825.333910000001</v>
      </c>
      <c r="H143" s="95">
        <v>15291.81395</v>
      </c>
      <c r="I143" s="95">
        <v>19718.598870000002</v>
      </c>
      <c r="J143" s="95">
        <v>14256.871939999999</v>
      </c>
      <c r="K143" s="95">
        <v>13913.283230000001</v>
      </c>
      <c r="L143" s="95">
        <v>9060.8295600000001</v>
      </c>
      <c r="M143" s="95">
        <v>4881.5102000000006</v>
      </c>
      <c r="N143" s="95">
        <v>21132.945339999998</v>
      </c>
      <c r="O143" s="95">
        <v>11175.574329999999</v>
      </c>
      <c r="P143" s="95">
        <v>8951.9668799999999</v>
      </c>
      <c r="Q143" s="95">
        <v>572.89737000000002</v>
      </c>
      <c r="R143" s="95">
        <v>10722.226919999999</v>
      </c>
      <c r="S143" s="95">
        <v>15799.622289999999</v>
      </c>
      <c r="T143" s="95">
        <v>6510.4156800000001</v>
      </c>
      <c r="U143" s="95">
        <v>25655.719239999999</v>
      </c>
      <c r="V143" s="95">
        <v>29718.304050000002</v>
      </c>
      <c r="W143" s="95">
        <v>8235.0092999999997</v>
      </c>
      <c r="X143" s="95">
        <v>19392.914199999999</v>
      </c>
      <c r="Y143" s="95">
        <v>15194.765449999999</v>
      </c>
      <c r="Z143" s="95">
        <v>13548.26123</v>
      </c>
      <c r="AA143" s="95">
        <v>6502.5312899999999</v>
      </c>
      <c r="AB143" s="95">
        <v>22648.34088</v>
      </c>
      <c r="AC143" s="95">
        <v>19202.364550000002</v>
      </c>
      <c r="AD143" s="95">
        <v>5708.3737000000001</v>
      </c>
      <c r="AE143" s="95">
        <v>30144.065559999999</v>
      </c>
      <c r="AF143" s="95">
        <v>2275.6438900000003</v>
      </c>
      <c r="AG143" s="95">
        <v>5793.0397199999998</v>
      </c>
      <c r="AH143" s="95">
        <v>4295.4638700000005</v>
      </c>
      <c r="AI143" s="95">
        <v>1131.5922</v>
      </c>
      <c r="AJ143" s="95">
        <v>3173.2898999999998</v>
      </c>
      <c r="AK143" s="95">
        <v>191.6311</v>
      </c>
      <c r="AL143" s="95">
        <v>16358.30869</v>
      </c>
      <c r="AM143" s="95">
        <v>4025.1598899999999</v>
      </c>
      <c r="AN143" s="95">
        <v>10876.949050000001</v>
      </c>
      <c r="AO143" s="95">
        <v>4694.4657300000008</v>
      </c>
      <c r="AP143" s="95">
        <v>1575.64</v>
      </c>
      <c r="AQ143" s="95">
        <v>517871.18725000002</v>
      </c>
      <c r="AR143" s="160">
        <v>0.10515300594883006</v>
      </c>
    </row>
    <row r="144" spans="1:44">
      <c r="A144" s="100" t="s">
        <v>731</v>
      </c>
      <c r="B144" s="95">
        <v>20483.65035</v>
      </c>
      <c r="C144" s="95">
        <v>15604.452029999999</v>
      </c>
      <c r="D144" s="95">
        <v>7408.7656200000001</v>
      </c>
      <c r="E144" s="95">
        <v>2030.5573400000001</v>
      </c>
      <c r="F144" s="95">
        <v>5363.5139200000003</v>
      </c>
      <c r="G144" s="95">
        <v>13460.740659999999</v>
      </c>
      <c r="H144" s="95">
        <v>9796.1731799999998</v>
      </c>
      <c r="I144" s="95">
        <v>12022.66791</v>
      </c>
      <c r="J144" s="95">
        <v>9375.1653900000001</v>
      </c>
      <c r="K144" s="95">
        <v>9129.0306</v>
      </c>
      <c r="L144" s="95">
        <v>10112.688900000001</v>
      </c>
      <c r="M144" s="95">
        <v>3289.7264399999999</v>
      </c>
      <c r="N144" s="95">
        <v>16241.239579999999</v>
      </c>
      <c r="O144" s="95">
        <v>9239.6508400000002</v>
      </c>
      <c r="P144" s="95">
        <v>6529.9852599999995</v>
      </c>
      <c r="Q144" s="95">
        <v>956.18356000000006</v>
      </c>
      <c r="R144" s="95">
        <v>5450.8678499999996</v>
      </c>
      <c r="S144" s="95">
        <v>11000.019400000001</v>
      </c>
      <c r="T144" s="95">
        <v>5818.8726799999995</v>
      </c>
      <c r="U144" s="95">
        <v>20655.531149999999</v>
      </c>
      <c r="V144" s="95">
        <v>29676.17756</v>
      </c>
      <c r="W144" s="95">
        <v>4787.1665899999998</v>
      </c>
      <c r="X144" s="95">
        <v>14931.59267</v>
      </c>
      <c r="Y144" s="95">
        <v>9056.386410000001</v>
      </c>
      <c r="Z144" s="95">
        <v>5264.8244999999997</v>
      </c>
      <c r="AA144" s="95">
        <v>4608.0958700000001</v>
      </c>
      <c r="AB144" s="95">
        <v>26307.49942</v>
      </c>
      <c r="AC144" s="95">
        <v>11513.46175</v>
      </c>
      <c r="AD144" s="95">
        <v>4161.4519600000003</v>
      </c>
      <c r="AE144" s="95">
        <v>19218.356510000001</v>
      </c>
      <c r="AF144" s="95">
        <v>1952.7577699999999</v>
      </c>
      <c r="AG144" s="95">
        <v>4821.7885800000004</v>
      </c>
      <c r="AH144" s="95">
        <v>2848.5960399999999</v>
      </c>
      <c r="AI144" s="95">
        <v>293.2063</v>
      </c>
      <c r="AJ144" s="95">
        <v>1393.0783100000001</v>
      </c>
      <c r="AK144" s="95">
        <v>73.92586</v>
      </c>
      <c r="AL144" s="95">
        <v>8065.5567799999999</v>
      </c>
      <c r="AM144" s="95">
        <v>2893.16185</v>
      </c>
      <c r="AN144" s="95">
        <v>6888.4814200000001</v>
      </c>
      <c r="AO144" s="95">
        <v>2568.72102</v>
      </c>
      <c r="AP144" s="95">
        <v>1355.5424800000001</v>
      </c>
      <c r="AQ144" s="95">
        <v>356649.31231000001</v>
      </c>
      <c r="AR144" s="160">
        <v>7.2417134187608881E-2</v>
      </c>
    </row>
    <row r="145" spans="1:44">
      <c r="A145" s="100" t="s">
        <v>732</v>
      </c>
      <c r="B145" s="95">
        <v>1058.79646</v>
      </c>
      <c r="C145" s="95">
        <v>654.24901</v>
      </c>
      <c r="D145" s="95">
        <v>304.75652000000002</v>
      </c>
      <c r="E145" s="95">
        <v>76.643219999999999</v>
      </c>
      <c r="F145" s="95">
        <v>203.84457999999998</v>
      </c>
      <c r="G145" s="95">
        <v>623.04313999999999</v>
      </c>
      <c r="H145" s="95">
        <v>362.72467999999998</v>
      </c>
      <c r="I145" s="95">
        <v>449.48684000000003</v>
      </c>
      <c r="J145" s="95">
        <v>488.61510999999996</v>
      </c>
      <c r="K145" s="95">
        <v>187.85229999999999</v>
      </c>
      <c r="L145" s="95">
        <v>914.33243999999991</v>
      </c>
      <c r="M145" s="95">
        <v>46.070339999999995</v>
      </c>
      <c r="N145" s="95">
        <v>780.63608999999997</v>
      </c>
      <c r="O145" s="95">
        <v>359.75574</v>
      </c>
      <c r="P145" s="95">
        <v>441.40628000000004</v>
      </c>
      <c r="Q145" s="95">
        <v>32</v>
      </c>
      <c r="R145" s="95">
        <v>252.89395999999999</v>
      </c>
      <c r="S145" s="95">
        <v>460.92196000000001</v>
      </c>
      <c r="T145" s="95">
        <v>381.92740999999995</v>
      </c>
      <c r="U145" s="95">
        <v>438.73527000000001</v>
      </c>
      <c r="V145" s="95">
        <v>653.07054000000005</v>
      </c>
      <c r="W145" s="95">
        <v>244.07786999999999</v>
      </c>
      <c r="X145" s="95">
        <v>761.43848000000003</v>
      </c>
      <c r="Y145" s="95">
        <v>304.76585999999998</v>
      </c>
      <c r="Z145" s="95">
        <v>143.70618999999999</v>
      </c>
      <c r="AA145" s="95">
        <v>131.96874</v>
      </c>
      <c r="AB145" s="95">
        <v>1995.29656</v>
      </c>
      <c r="AC145" s="95">
        <v>618.10834999999997</v>
      </c>
      <c r="AD145" s="95">
        <v>265.89895000000001</v>
      </c>
      <c r="AE145" s="95">
        <v>363.92788999999999</v>
      </c>
      <c r="AF145" s="95">
        <v>138.71662000000001</v>
      </c>
      <c r="AG145" s="95">
        <v>201.03134</v>
      </c>
      <c r="AH145" s="95">
        <v>132.28028</v>
      </c>
      <c r="AI145" s="95">
        <v>17.006640000000001</v>
      </c>
      <c r="AJ145" s="95">
        <v>38.179449999999996</v>
      </c>
      <c r="AK145" s="95">
        <v>0</v>
      </c>
      <c r="AL145" s="95">
        <v>377.82840000000004</v>
      </c>
      <c r="AM145" s="95">
        <v>189.98813000000001</v>
      </c>
      <c r="AN145" s="95">
        <v>386.36966999999999</v>
      </c>
      <c r="AO145" s="95">
        <v>135.59720999999999</v>
      </c>
      <c r="AP145" s="95">
        <v>79.492339999999999</v>
      </c>
      <c r="AQ145" s="95">
        <v>15697.440859999999</v>
      </c>
      <c r="AR145" s="160">
        <v>3.1873429778902763E-3</v>
      </c>
    </row>
    <row r="146" spans="1:44">
      <c r="A146" s="100" t="s">
        <v>733</v>
      </c>
      <c r="B146" s="95">
        <v>218.70282</v>
      </c>
      <c r="C146" s="95">
        <v>186.35345999999998</v>
      </c>
      <c r="D146" s="95">
        <v>41.045949999999998</v>
      </c>
      <c r="E146" s="95">
        <v>0</v>
      </c>
      <c r="F146" s="95">
        <v>73.339470000000006</v>
      </c>
      <c r="G146" s="95">
        <v>135.40345000000002</v>
      </c>
      <c r="H146" s="95">
        <v>91.528419999999997</v>
      </c>
      <c r="I146" s="95">
        <v>162.09567000000001</v>
      </c>
      <c r="J146" s="95">
        <v>184.39261999999999</v>
      </c>
      <c r="K146" s="95">
        <v>40.914430000000003</v>
      </c>
      <c r="L146" s="95">
        <v>536.84496999999999</v>
      </c>
      <c r="M146" s="95">
        <v>15.909889999999999</v>
      </c>
      <c r="N146" s="95">
        <v>183.75106</v>
      </c>
      <c r="O146" s="95">
        <v>120.01147999999999</v>
      </c>
      <c r="P146" s="95">
        <v>299.64765999999997</v>
      </c>
      <c r="Q146" s="95">
        <v>4.1621999999999995</v>
      </c>
      <c r="R146" s="95">
        <v>52.107330000000005</v>
      </c>
      <c r="S146" s="95">
        <v>99.084850000000003</v>
      </c>
      <c r="T146" s="95">
        <v>167.70510000000002</v>
      </c>
      <c r="U146" s="95">
        <v>198.70291</v>
      </c>
      <c r="V146" s="95">
        <v>0</v>
      </c>
      <c r="W146" s="95">
        <v>3.43</v>
      </c>
      <c r="X146" s="95">
        <v>120.48434</v>
      </c>
      <c r="Y146" s="95">
        <v>40.47</v>
      </c>
      <c r="Z146" s="95">
        <v>93.497320000000002</v>
      </c>
      <c r="AA146" s="95">
        <v>24.566890000000001</v>
      </c>
      <c r="AB146" s="95">
        <v>717.27578000000005</v>
      </c>
      <c r="AC146" s="95">
        <v>172.76317</v>
      </c>
      <c r="AD146" s="95">
        <v>71.730580000000003</v>
      </c>
      <c r="AE146" s="95">
        <v>75.530889999999999</v>
      </c>
      <c r="AF146" s="95">
        <v>86.185210000000012</v>
      </c>
      <c r="AG146" s="95">
        <v>29.829139999999999</v>
      </c>
      <c r="AH146" s="95">
        <v>10.557229999999999</v>
      </c>
      <c r="AI146" s="95">
        <v>1.0599400000000001</v>
      </c>
      <c r="AJ146" s="95">
        <v>9.333260000000001</v>
      </c>
      <c r="AK146" s="95">
        <v>0</v>
      </c>
      <c r="AL146" s="95">
        <v>66.807969999999997</v>
      </c>
      <c r="AM146" s="95">
        <v>47.860010000000003</v>
      </c>
      <c r="AN146" s="95">
        <v>2.7440000000000002</v>
      </c>
      <c r="AO146" s="95">
        <v>0</v>
      </c>
      <c r="AP146" s="95">
        <v>5.0999999999999996</v>
      </c>
      <c r="AQ146" s="95">
        <v>4390.92947</v>
      </c>
      <c r="AR146" s="160">
        <v>8.9157196624825975E-4</v>
      </c>
    </row>
    <row r="147" spans="1:44">
      <c r="A147" s="72" t="s">
        <v>156</v>
      </c>
      <c r="B147" s="57">
        <v>693967.71714000008</v>
      </c>
      <c r="C147" s="57">
        <v>570352.29472000001</v>
      </c>
      <c r="D147" s="57">
        <v>276570.29917000001</v>
      </c>
      <c r="E147" s="57">
        <v>54749.164039999989</v>
      </c>
      <c r="F147" s="57">
        <v>163242.28244000001</v>
      </c>
      <c r="G147" s="57">
        <v>155681.14765</v>
      </c>
      <c r="H147" s="57">
        <v>131136.06652999998</v>
      </c>
      <c r="I147" s="57">
        <v>122495.10815</v>
      </c>
      <c r="J147" s="57">
        <v>116773.37591</v>
      </c>
      <c r="K147" s="57">
        <v>74597.671020000009</v>
      </c>
      <c r="L147" s="57">
        <v>45897.817839999996</v>
      </c>
      <c r="M147" s="57">
        <v>45052.679560000004</v>
      </c>
      <c r="N147" s="57">
        <v>149791.92902000001</v>
      </c>
      <c r="O147" s="57">
        <v>88582.974419999999</v>
      </c>
      <c r="P147" s="57">
        <v>49086.295720000009</v>
      </c>
      <c r="Q147" s="57">
        <v>36234.133929999989</v>
      </c>
      <c r="R147" s="57">
        <v>60991.766080000009</v>
      </c>
      <c r="S147" s="57">
        <v>121678.83163000002</v>
      </c>
      <c r="T147" s="57">
        <v>41127.324659999998</v>
      </c>
      <c r="U147" s="57">
        <v>180447.46786999999</v>
      </c>
      <c r="V147" s="57">
        <v>141036.83423000001</v>
      </c>
      <c r="W147" s="57">
        <v>72051.520599999989</v>
      </c>
      <c r="X147" s="57">
        <v>217803.15039999998</v>
      </c>
      <c r="Y147" s="57">
        <v>70094.505090000006</v>
      </c>
      <c r="Z147" s="57">
        <v>200530.25318999999</v>
      </c>
      <c r="AA147" s="57">
        <v>73085.429579999996</v>
      </c>
      <c r="AB147" s="57">
        <v>199470.43979999999</v>
      </c>
      <c r="AC147" s="57">
        <v>173256.60526999997</v>
      </c>
      <c r="AD147" s="57">
        <v>46072.135409999995</v>
      </c>
      <c r="AE147" s="57">
        <v>161071.85464999999</v>
      </c>
      <c r="AF147" s="57">
        <v>13315.714649999998</v>
      </c>
      <c r="AG147" s="57">
        <v>35727.904870000006</v>
      </c>
      <c r="AH147" s="57">
        <v>36699.780189999998</v>
      </c>
      <c r="AI147" s="57">
        <v>11273.841549999999</v>
      </c>
      <c r="AJ147" s="57">
        <v>38176.836390000004</v>
      </c>
      <c r="AK147" s="57">
        <v>4468.3320800000001</v>
      </c>
      <c r="AL147" s="57">
        <v>95165.081279999999</v>
      </c>
      <c r="AM147" s="57">
        <v>20299.810870000001</v>
      </c>
      <c r="AN147" s="57">
        <v>82112.200599999996</v>
      </c>
      <c r="AO147" s="57">
        <v>41796.881190000007</v>
      </c>
      <c r="AP147" s="57">
        <v>12964.48034</v>
      </c>
      <c r="AQ147" s="57">
        <v>4924929.9397300007</v>
      </c>
      <c r="AR147" s="161">
        <v>1</v>
      </c>
    </row>
    <row r="148" spans="1:44">
      <c r="A148" s="54" t="s">
        <v>734</v>
      </c>
      <c r="B148" s="160">
        <v>0.14090915518242791</v>
      </c>
      <c r="C148" s="160">
        <v>0.11580921996857246</v>
      </c>
      <c r="D148" s="160">
        <v>5.6157204783538993E-2</v>
      </c>
      <c r="E148" s="160">
        <v>1.1116739671427997E-2</v>
      </c>
      <c r="F148" s="160">
        <v>3.3146112622456807E-2</v>
      </c>
      <c r="G148" s="160">
        <v>3.1610834987539922E-2</v>
      </c>
      <c r="H148" s="160">
        <v>2.6626991273948814E-2</v>
      </c>
      <c r="I148" s="160">
        <v>2.4872456999198562E-2</v>
      </c>
      <c r="J148" s="160">
        <v>2.3710667428581099E-2</v>
      </c>
      <c r="K148" s="160">
        <v>1.5146950704458076E-2</v>
      </c>
      <c r="L148" s="160">
        <v>9.3194864498958238E-3</v>
      </c>
      <c r="M148" s="160">
        <v>9.1478823275341712E-3</v>
      </c>
      <c r="N148" s="160">
        <v>3.041503754431318E-2</v>
      </c>
      <c r="O148" s="160">
        <v>1.7986646613059511E-2</v>
      </c>
      <c r="P148" s="160">
        <v>9.9669023358109066E-3</v>
      </c>
      <c r="Q148" s="160">
        <v>7.3572892149581428E-3</v>
      </c>
      <c r="R148" s="160">
        <v>1.238429111203636E-2</v>
      </c>
      <c r="S148" s="160">
        <v>2.470671321604035E-2</v>
      </c>
      <c r="T148" s="160">
        <v>8.3508446136910369E-3</v>
      </c>
      <c r="U148" s="160">
        <v>3.6639600984840134E-2</v>
      </c>
      <c r="V148" s="160">
        <v>2.863732803430135E-2</v>
      </c>
      <c r="W148" s="160">
        <v>1.4629958493165908E-2</v>
      </c>
      <c r="X148" s="160">
        <v>4.4224619043401171E-2</v>
      </c>
      <c r="Y148" s="160">
        <v>1.423258928508591E-2</v>
      </c>
      <c r="Z148" s="160">
        <v>4.0717381900663881E-2</v>
      </c>
      <c r="AA148" s="160">
        <v>1.4839892236925254E-2</v>
      </c>
      <c r="AB148" s="160">
        <v>4.0502188303400626E-2</v>
      </c>
      <c r="AC148" s="160">
        <v>3.5179506589995961E-2</v>
      </c>
      <c r="AD148" s="160">
        <v>9.354881383861027E-3</v>
      </c>
      <c r="AE148" s="160">
        <v>3.2705410355305567E-2</v>
      </c>
      <c r="AF148" s="160">
        <v>2.7037368679258826E-3</v>
      </c>
      <c r="AG148" s="160">
        <v>7.254500126342653E-3</v>
      </c>
      <c r="AH148" s="160">
        <v>7.451838023915522E-3</v>
      </c>
      <c r="AI148" s="160">
        <v>2.2891374472259122E-3</v>
      </c>
      <c r="AJ148" s="160">
        <v>7.7517521786498698E-3</v>
      </c>
      <c r="AK148" s="160">
        <v>9.0728845581201651E-4</v>
      </c>
      <c r="AL148" s="160">
        <v>1.9323134023144548E-2</v>
      </c>
      <c r="AM148" s="160">
        <v>4.1218476442149952E-3</v>
      </c>
      <c r="AN148" s="160">
        <v>1.6672765217955899E-2</v>
      </c>
      <c r="AO148" s="160">
        <v>8.4867971121415451E-3</v>
      </c>
      <c r="AP148" s="160">
        <v>2.6324192422340839E-3</v>
      </c>
      <c r="AQ148" s="160">
        <v>1</v>
      </c>
      <c r="AR148" s="160"/>
    </row>
    <row r="149" spans="1:44" ht="30" customHeight="1">
      <c r="A149" s="433" t="s">
        <v>1001</v>
      </c>
      <c r="B149" s="73" t="s">
        <v>65</v>
      </c>
      <c r="C149" s="73" t="s">
        <v>66</v>
      </c>
      <c r="D149" s="73" t="s">
        <v>67</v>
      </c>
      <c r="E149" s="73" t="s">
        <v>68</v>
      </c>
      <c r="F149" s="73" t="s">
        <v>69</v>
      </c>
      <c r="G149" s="73" t="s">
        <v>70</v>
      </c>
      <c r="H149" s="73" t="s">
        <v>71</v>
      </c>
      <c r="I149" s="73" t="s">
        <v>72</v>
      </c>
      <c r="J149" s="73" t="s">
        <v>73</v>
      </c>
      <c r="K149" s="73" t="s">
        <v>74</v>
      </c>
      <c r="L149" s="73" t="s">
        <v>75</v>
      </c>
      <c r="M149" s="73" t="s">
        <v>76</v>
      </c>
      <c r="N149" s="73" t="s">
        <v>77</v>
      </c>
      <c r="O149" s="73" t="s">
        <v>78</v>
      </c>
      <c r="P149" s="73" t="s">
        <v>79</v>
      </c>
      <c r="Q149" s="73" t="s">
        <v>80</v>
      </c>
      <c r="R149" s="73" t="s">
        <v>81</v>
      </c>
      <c r="S149" s="73" t="s">
        <v>82</v>
      </c>
      <c r="T149" s="73" t="s">
        <v>83</v>
      </c>
      <c r="U149" s="73" t="s">
        <v>84</v>
      </c>
      <c r="V149" s="73" t="s">
        <v>85</v>
      </c>
      <c r="W149" s="73" t="s">
        <v>86</v>
      </c>
      <c r="X149" s="73" t="s">
        <v>87</v>
      </c>
      <c r="Y149" s="73" t="s">
        <v>88</v>
      </c>
      <c r="Z149" s="73" t="s">
        <v>89</v>
      </c>
      <c r="AA149" s="73" t="s">
        <v>90</v>
      </c>
      <c r="AB149" s="73" t="s">
        <v>91</v>
      </c>
      <c r="AC149" s="73" t="s">
        <v>92</v>
      </c>
      <c r="AD149" s="73" t="s">
        <v>93</v>
      </c>
      <c r="AE149" s="73" t="s">
        <v>94</v>
      </c>
      <c r="AF149" s="73" t="s">
        <v>514</v>
      </c>
      <c r="AG149" s="73" t="s">
        <v>1266</v>
      </c>
      <c r="AH149" s="73" t="s">
        <v>1275</v>
      </c>
      <c r="AI149" s="73" t="s">
        <v>1276</v>
      </c>
      <c r="AJ149" s="73" t="s">
        <v>1286</v>
      </c>
      <c r="AK149" s="73" t="s">
        <v>1287</v>
      </c>
      <c r="AL149" s="73" t="s">
        <v>1376</v>
      </c>
      <c r="AM149" s="73" t="s">
        <v>1495</v>
      </c>
      <c r="AN149" s="73" t="s">
        <v>1408</v>
      </c>
      <c r="AO149" s="73" t="s">
        <v>1409</v>
      </c>
      <c r="AP149" s="73" t="s">
        <v>1410</v>
      </c>
      <c r="AQ149" s="176" t="s">
        <v>515</v>
      </c>
      <c r="AR149" s="309" t="s">
        <v>677</v>
      </c>
    </row>
    <row r="150" spans="1:44">
      <c r="A150" s="100" t="s">
        <v>720</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95">
        <v>0</v>
      </c>
      <c r="AO150" s="95">
        <v>0</v>
      </c>
      <c r="AP150" s="95">
        <v>0</v>
      </c>
      <c r="AQ150" s="95">
        <v>0</v>
      </c>
      <c r="AR150" s="160">
        <v>0</v>
      </c>
    </row>
    <row r="151" spans="1:44">
      <c r="A151" s="100" t="s">
        <v>721</v>
      </c>
      <c r="B151" s="95">
        <v>3</v>
      </c>
      <c r="C151" s="95">
        <v>0</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0</v>
      </c>
      <c r="AN151" s="95">
        <v>0</v>
      </c>
      <c r="AO151" s="95">
        <v>0</v>
      </c>
      <c r="AP151" s="95">
        <v>0</v>
      </c>
      <c r="AQ151" s="95">
        <v>4</v>
      </c>
      <c r="AR151" s="160">
        <v>7.5806390478717352E-5</v>
      </c>
    </row>
    <row r="152" spans="1:44">
      <c r="A152" s="100" t="s">
        <v>722</v>
      </c>
      <c r="B152" s="95">
        <v>15</v>
      </c>
      <c r="C152" s="95">
        <v>11</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1</v>
      </c>
      <c r="Y152" s="95">
        <v>0</v>
      </c>
      <c r="Z152" s="95">
        <v>2</v>
      </c>
      <c r="AA152" s="95">
        <v>2</v>
      </c>
      <c r="AB152" s="95">
        <v>0</v>
      </c>
      <c r="AC152" s="95">
        <v>0</v>
      </c>
      <c r="AD152" s="95">
        <v>0</v>
      </c>
      <c r="AE152" s="95">
        <v>0</v>
      </c>
      <c r="AF152" s="95">
        <v>0</v>
      </c>
      <c r="AG152" s="95">
        <v>0</v>
      </c>
      <c r="AH152" s="95">
        <v>0</v>
      </c>
      <c r="AI152" s="95">
        <v>0</v>
      </c>
      <c r="AJ152" s="95">
        <v>1</v>
      </c>
      <c r="AK152" s="95">
        <v>0</v>
      </c>
      <c r="AL152" s="95">
        <v>0</v>
      </c>
      <c r="AM152" s="95">
        <v>0</v>
      </c>
      <c r="AN152" s="95">
        <v>1</v>
      </c>
      <c r="AO152" s="95">
        <v>1</v>
      </c>
      <c r="AP152" s="95">
        <v>0</v>
      </c>
      <c r="AQ152" s="95">
        <v>38</v>
      </c>
      <c r="AR152" s="160">
        <v>7.2016070954781489E-4</v>
      </c>
    </row>
    <row r="153" spans="1:44">
      <c r="A153" s="100" t="s">
        <v>723</v>
      </c>
      <c r="B153" s="95">
        <v>45</v>
      </c>
      <c r="C153" s="95">
        <v>43</v>
      </c>
      <c r="D153" s="95">
        <v>24</v>
      </c>
      <c r="E153" s="95">
        <v>4</v>
      </c>
      <c r="F153" s="95">
        <v>20</v>
      </c>
      <c r="G153" s="95">
        <v>3</v>
      </c>
      <c r="H153" s="95">
        <v>9</v>
      </c>
      <c r="I153" s="95">
        <v>4</v>
      </c>
      <c r="J153" s="95">
        <v>8</v>
      </c>
      <c r="K153" s="95">
        <v>1</v>
      </c>
      <c r="L153" s="95">
        <v>1</v>
      </c>
      <c r="M153" s="95">
        <v>0</v>
      </c>
      <c r="N153" s="95">
        <v>2</v>
      </c>
      <c r="O153" s="95">
        <v>3</v>
      </c>
      <c r="P153" s="95">
        <v>1</v>
      </c>
      <c r="Q153" s="95">
        <v>2</v>
      </c>
      <c r="R153" s="95">
        <v>0</v>
      </c>
      <c r="S153" s="95">
        <v>2</v>
      </c>
      <c r="T153" s="95">
        <v>0</v>
      </c>
      <c r="U153" s="95">
        <v>2</v>
      </c>
      <c r="V153" s="95">
        <v>1</v>
      </c>
      <c r="W153" s="95">
        <v>4</v>
      </c>
      <c r="X153" s="95">
        <v>10</v>
      </c>
      <c r="Y153" s="95">
        <v>0</v>
      </c>
      <c r="Z153" s="95">
        <v>21</v>
      </c>
      <c r="AA153" s="95">
        <v>6</v>
      </c>
      <c r="AB153" s="95">
        <v>5</v>
      </c>
      <c r="AC153" s="95">
        <v>6</v>
      </c>
      <c r="AD153" s="95">
        <v>0</v>
      </c>
      <c r="AE153" s="95">
        <v>3</v>
      </c>
      <c r="AF153" s="95">
        <v>0</v>
      </c>
      <c r="AG153" s="95">
        <v>0</v>
      </c>
      <c r="AH153" s="95">
        <v>0</v>
      </c>
      <c r="AI153" s="95">
        <v>0</v>
      </c>
      <c r="AJ153" s="95">
        <v>4</v>
      </c>
      <c r="AK153" s="95">
        <v>0</v>
      </c>
      <c r="AL153" s="95">
        <v>0</v>
      </c>
      <c r="AM153" s="95">
        <v>0</v>
      </c>
      <c r="AN153" s="95">
        <v>1</v>
      </c>
      <c r="AO153" s="95">
        <v>0</v>
      </c>
      <c r="AP153" s="95">
        <v>0</v>
      </c>
      <c r="AQ153" s="95">
        <v>235</v>
      </c>
      <c r="AR153" s="160">
        <v>4.4536254406246445E-3</v>
      </c>
    </row>
    <row r="154" spans="1:44">
      <c r="A154" s="100" t="s">
        <v>724</v>
      </c>
      <c r="B154" s="95">
        <v>98</v>
      </c>
      <c r="C154" s="95">
        <v>100</v>
      </c>
      <c r="D154" s="95">
        <v>46</v>
      </c>
      <c r="E154" s="95">
        <v>10</v>
      </c>
      <c r="F154" s="95">
        <v>28</v>
      </c>
      <c r="G154" s="95">
        <v>14</v>
      </c>
      <c r="H154" s="95">
        <v>23</v>
      </c>
      <c r="I154" s="95">
        <v>9</v>
      </c>
      <c r="J154" s="95">
        <v>20</v>
      </c>
      <c r="K154" s="95">
        <v>4</v>
      </c>
      <c r="L154" s="95">
        <v>0</v>
      </c>
      <c r="M154" s="95">
        <v>8</v>
      </c>
      <c r="N154" s="95">
        <v>12</v>
      </c>
      <c r="O154" s="95">
        <v>13</v>
      </c>
      <c r="P154" s="95">
        <v>1</v>
      </c>
      <c r="Q154" s="95">
        <v>9</v>
      </c>
      <c r="R154" s="95">
        <v>6</v>
      </c>
      <c r="S154" s="95">
        <v>4</v>
      </c>
      <c r="T154" s="95">
        <v>1</v>
      </c>
      <c r="U154" s="95">
        <v>9</v>
      </c>
      <c r="V154" s="95">
        <v>7</v>
      </c>
      <c r="W154" s="95">
        <v>13</v>
      </c>
      <c r="X154" s="95">
        <v>31</v>
      </c>
      <c r="Y154" s="95">
        <v>3</v>
      </c>
      <c r="Z154" s="95">
        <v>31</v>
      </c>
      <c r="AA154" s="95">
        <v>12</v>
      </c>
      <c r="AB154" s="95">
        <v>13</v>
      </c>
      <c r="AC154" s="95">
        <v>16</v>
      </c>
      <c r="AD154" s="95">
        <v>9</v>
      </c>
      <c r="AE154" s="95">
        <v>2</v>
      </c>
      <c r="AF154" s="95">
        <v>0</v>
      </c>
      <c r="AG154" s="95">
        <v>2</v>
      </c>
      <c r="AH154" s="95">
        <v>3</v>
      </c>
      <c r="AI154" s="95">
        <v>1</v>
      </c>
      <c r="AJ154" s="95">
        <v>7</v>
      </c>
      <c r="AK154" s="95">
        <v>1</v>
      </c>
      <c r="AL154" s="95">
        <v>8</v>
      </c>
      <c r="AM154" s="95">
        <v>0</v>
      </c>
      <c r="AN154" s="95">
        <v>4</v>
      </c>
      <c r="AO154" s="95">
        <v>7</v>
      </c>
      <c r="AP154" s="95">
        <v>0</v>
      </c>
      <c r="AQ154" s="95">
        <v>585</v>
      </c>
      <c r="AR154" s="160">
        <v>1.1086684607512413E-2</v>
      </c>
    </row>
    <row r="155" spans="1:44">
      <c r="A155" s="100" t="s">
        <v>725</v>
      </c>
      <c r="B155" s="95">
        <v>223</v>
      </c>
      <c r="C155" s="95">
        <v>224</v>
      </c>
      <c r="D155" s="95">
        <v>101</v>
      </c>
      <c r="E155" s="95">
        <v>33</v>
      </c>
      <c r="F155" s="95">
        <v>70</v>
      </c>
      <c r="G155" s="95">
        <v>33</v>
      </c>
      <c r="H155" s="95">
        <v>39</v>
      </c>
      <c r="I155" s="95">
        <v>35</v>
      </c>
      <c r="J155" s="95">
        <v>33</v>
      </c>
      <c r="K155" s="95">
        <v>6</v>
      </c>
      <c r="L155" s="95">
        <v>9</v>
      </c>
      <c r="M155" s="95">
        <v>13</v>
      </c>
      <c r="N155" s="95">
        <v>41</v>
      </c>
      <c r="O155" s="95">
        <v>27</v>
      </c>
      <c r="P155" s="95">
        <v>5</v>
      </c>
      <c r="Q155" s="95">
        <v>24</v>
      </c>
      <c r="R155" s="95">
        <v>14</v>
      </c>
      <c r="S155" s="95">
        <v>31</v>
      </c>
      <c r="T155" s="95">
        <v>10</v>
      </c>
      <c r="U155" s="95">
        <v>62</v>
      </c>
      <c r="V155" s="95">
        <v>20</v>
      </c>
      <c r="W155" s="95">
        <v>12</v>
      </c>
      <c r="X155" s="95">
        <v>82</v>
      </c>
      <c r="Y155" s="95">
        <v>14</v>
      </c>
      <c r="Z155" s="95">
        <v>66</v>
      </c>
      <c r="AA155" s="95">
        <v>16</v>
      </c>
      <c r="AB155" s="95">
        <v>46</v>
      </c>
      <c r="AC155" s="95">
        <v>58</v>
      </c>
      <c r="AD155" s="95">
        <v>13</v>
      </c>
      <c r="AE155" s="95">
        <v>19</v>
      </c>
      <c r="AF155" s="95">
        <v>4</v>
      </c>
      <c r="AG155" s="95">
        <v>14</v>
      </c>
      <c r="AH155" s="95">
        <v>15</v>
      </c>
      <c r="AI155" s="95">
        <v>1</v>
      </c>
      <c r="AJ155" s="95">
        <v>7</v>
      </c>
      <c r="AK155" s="95">
        <v>2</v>
      </c>
      <c r="AL155" s="95">
        <v>25</v>
      </c>
      <c r="AM155" s="95">
        <v>7</v>
      </c>
      <c r="AN155" s="95">
        <v>20</v>
      </c>
      <c r="AO155" s="95">
        <v>19</v>
      </c>
      <c r="AP155" s="95">
        <v>3</v>
      </c>
      <c r="AQ155" s="95">
        <v>1496</v>
      </c>
      <c r="AR155" s="160">
        <v>2.8351590039040291E-2</v>
      </c>
    </row>
    <row r="156" spans="1:44">
      <c r="A156" s="100" t="s">
        <v>726</v>
      </c>
      <c r="B156" s="95">
        <v>354</v>
      </c>
      <c r="C156" s="95">
        <v>260</v>
      </c>
      <c r="D156" s="95">
        <v>162</v>
      </c>
      <c r="E156" s="95">
        <v>23</v>
      </c>
      <c r="F156" s="95">
        <v>62</v>
      </c>
      <c r="G156" s="95">
        <v>70</v>
      </c>
      <c r="H156" s="95">
        <v>36</v>
      </c>
      <c r="I156" s="95">
        <v>46</v>
      </c>
      <c r="J156" s="95">
        <v>44</v>
      </c>
      <c r="K156" s="95">
        <v>33</v>
      </c>
      <c r="L156" s="95">
        <v>9</v>
      </c>
      <c r="M156" s="95">
        <v>18</v>
      </c>
      <c r="N156" s="95">
        <v>78</v>
      </c>
      <c r="O156" s="95">
        <v>37</v>
      </c>
      <c r="P156" s="95">
        <v>16</v>
      </c>
      <c r="Q156" s="95">
        <v>21</v>
      </c>
      <c r="R156" s="95">
        <v>28</v>
      </c>
      <c r="S156" s="95">
        <v>78</v>
      </c>
      <c r="T156" s="95">
        <v>20</v>
      </c>
      <c r="U156" s="95">
        <v>96</v>
      </c>
      <c r="V156" s="95">
        <v>46</v>
      </c>
      <c r="W156" s="95">
        <v>47</v>
      </c>
      <c r="X156" s="95">
        <v>109</v>
      </c>
      <c r="Y156" s="95">
        <v>31</v>
      </c>
      <c r="Z156" s="95">
        <v>91</v>
      </c>
      <c r="AA156" s="95">
        <v>23</v>
      </c>
      <c r="AB156" s="95">
        <v>80</v>
      </c>
      <c r="AC156" s="95">
        <v>97</v>
      </c>
      <c r="AD156" s="95">
        <v>24</v>
      </c>
      <c r="AE156" s="95">
        <v>33</v>
      </c>
      <c r="AF156" s="95">
        <v>9</v>
      </c>
      <c r="AG156" s="95">
        <v>18</v>
      </c>
      <c r="AH156" s="95">
        <v>21</v>
      </c>
      <c r="AI156" s="95">
        <v>8</v>
      </c>
      <c r="AJ156" s="95">
        <v>14</v>
      </c>
      <c r="AK156" s="95">
        <v>5</v>
      </c>
      <c r="AL156" s="95">
        <v>61</v>
      </c>
      <c r="AM156" s="95">
        <v>6</v>
      </c>
      <c r="AN156" s="95">
        <v>43</v>
      </c>
      <c r="AO156" s="95">
        <v>14</v>
      </c>
      <c r="AP156" s="95">
        <v>10</v>
      </c>
      <c r="AQ156" s="95">
        <v>2281</v>
      </c>
      <c r="AR156" s="160">
        <v>4.322859417048857E-2</v>
      </c>
    </row>
    <row r="157" spans="1:44">
      <c r="A157" s="100" t="s">
        <v>727</v>
      </c>
      <c r="B157" s="95">
        <v>304</v>
      </c>
      <c r="C157" s="95">
        <v>307</v>
      </c>
      <c r="D157" s="95">
        <v>182</v>
      </c>
      <c r="E157" s="95">
        <v>30</v>
      </c>
      <c r="F157" s="95">
        <v>59</v>
      </c>
      <c r="G157" s="95">
        <v>117</v>
      </c>
      <c r="H157" s="95">
        <v>75</v>
      </c>
      <c r="I157" s="95">
        <v>101</v>
      </c>
      <c r="J157" s="95">
        <v>73</v>
      </c>
      <c r="K157" s="95">
        <v>62</v>
      </c>
      <c r="L157" s="95">
        <v>38</v>
      </c>
      <c r="M157" s="95">
        <v>45</v>
      </c>
      <c r="N157" s="95">
        <v>129</v>
      </c>
      <c r="O157" s="95">
        <v>65</v>
      </c>
      <c r="P157" s="95">
        <v>58</v>
      </c>
      <c r="Q157" s="95">
        <v>21</v>
      </c>
      <c r="R157" s="95">
        <v>61</v>
      </c>
      <c r="S157" s="95">
        <v>117</v>
      </c>
      <c r="T157" s="95">
        <v>38</v>
      </c>
      <c r="U157" s="95">
        <v>156</v>
      </c>
      <c r="V157" s="95">
        <v>97</v>
      </c>
      <c r="W157" s="95">
        <v>48</v>
      </c>
      <c r="X157" s="95">
        <v>151</v>
      </c>
      <c r="Y157" s="95">
        <v>62</v>
      </c>
      <c r="Z157" s="95">
        <v>107</v>
      </c>
      <c r="AA157" s="95">
        <v>31</v>
      </c>
      <c r="AB157" s="95">
        <v>173</v>
      </c>
      <c r="AC157" s="95">
        <v>163</v>
      </c>
      <c r="AD157" s="95">
        <v>33</v>
      </c>
      <c r="AE157" s="95">
        <v>111</v>
      </c>
      <c r="AF157" s="95">
        <v>8</v>
      </c>
      <c r="AG157" s="95">
        <v>21</v>
      </c>
      <c r="AH157" s="95">
        <v>34</v>
      </c>
      <c r="AI157" s="95">
        <v>19</v>
      </c>
      <c r="AJ157" s="95">
        <v>22</v>
      </c>
      <c r="AK157" s="95">
        <v>5</v>
      </c>
      <c r="AL157" s="95">
        <v>76</v>
      </c>
      <c r="AM157" s="95">
        <v>18</v>
      </c>
      <c r="AN157" s="95">
        <v>62</v>
      </c>
      <c r="AO157" s="95">
        <v>36</v>
      </c>
      <c r="AP157" s="95">
        <v>14</v>
      </c>
      <c r="AQ157" s="95">
        <v>3329</v>
      </c>
      <c r="AR157" s="160">
        <v>6.3089868475912525E-2</v>
      </c>
    </row>
    <row r="158" spans="1:44">
      <c r="A158" s="100" t="s">
        <v>728</v>
      </c>
      <c r="B158" s="95">
        <v>206</v>
      </c>
      <c r="C158" s="95">
        <v>214</v>
      </c>
      <c r="D158" s="95">
        <v>132</v>
      </c>
      <c r="E158" s="95">
        <v>18</v>
      </c>
      <c r="F158" s="95">
        <v>51</v>
      </c>
      <c r="G158" s="95">
        <v>96</v>
      </c>
      <c r="H158" s="95">
        <v>62</v>
      </c>
      <c r="I158" s="95">
        <v>65</v>
      </c>
      <c r="J158" s="95">
        <v>47</v>
      </c>
      <c r="K158" s="95">
        <v>63</v>
      </c>
      <c r="L158" s="95">
        <v>18</v>
      </c>
      <c r="M158" s="95">
        <v>26</v>
      </c>
      <c r="N158" s="95">
        <v>93</v>
      </c>
      <c r="O158" s="95">
        <v>40</v>
      </c>
      <c r="P158" s="95">
        <v>20</v>
      </c>
      <c r="Q158" s="95">
        <v>4</v>
      </c>
      <c r="R158" s="95">
        <v>36</v>
      </c>
      <c r="S158" s="95">
        <v>93</v>
      </c>
      <c r="T158" s="95">
        <v>27</v>
      </c>
      <c r="U158" s="95">
        <v>120</v>
      </c>
      <c r="V158" s="95">
        <v>61</v>
      </c>
      <c r="W158" s="95">
        <v>35</v>
      </c>
      <c r="X158" s="95">
        <v>107</v>
      </c>
      <c r="Y158" s="95">
        <v>50</v>
      </c>
      <c r="Z158" s="95">
        <v>79</v>
      </c>
      <c r="AA158" s="95">
        <v>20</v>
      </c>
      <c r="AB158" s="95">
        <v>106</v>
      </c>
      <c r="AC158" s="95">
        <v>96</v>
      </c>
      <c r="AD158" s="95">
        <v>16</v>
      </c>
      <c r="AE158" s="95">
        <v>155</v>
      </c>
      <c r="AF158" s="95">
        <v>10</v>
      </c>
      <c r="AG158" s="95">
        <v>17</v>
      </c>
      <c r="AH158" s="95">
        <v>20</v>
      </c>
      <c r="AI158" s="95">
        <v>2</v>
      </c>
      <c r="AJ158" s="95">
        <v>18</v>
      </c>
      <c r="AK158" s="95">
        <v>0</v>
      </c>
      <c r="AL158" s="95">
        <v>61</v>
      </c>
      <c r="AM158" s="95">
        <v>9</v>
      </c>
      <c r="AN158" s="95">
        <v>63</v>
      </c>
      <c r="AO158" s="95">
        <v>20</v>
      </c>
      <c r="AP158" s="95">
        <v>5</v>
      </c>
      <c r="AQ158" s="95">
        <v>2381</v>
      </c>
      <c r="AR158" s="160">
        <v>4.5123753932456503E-2</v>
      </c>
    </row>
    <row r="159" spans="1:44">
      <c r="A159" s="100" t="s">
        <v>729</v>
      </c>
      <c r="B159" s="95">
        <v>410</v>
      </c>
      <c r="C159" s="95">
        <v>425</v>
      </c>
      <c r="D159" s="95">
        <v>196</v>
      </c>
      <c r="E159" s="95">
        <v>34</v>
      </c>
      <c r="F159" s="95">
        <v>126</v>
      </c>
      <c r="G159" s="95">
        <v>301</v>
      </c>
      <c r="H159" s="95">
        <v>173</v>
      </c>
      <c r="I159" s="95">
        <v>228</v>
      </c>
      <c r="J159" s="95">
        <v>181</v>
      </c>
      <c r="K159" s="95">
        <v>202</v>
      </c>
      <c r="L159" s="95">
        <v>94</v>
      </c>
      <c r="M159" s="95">
        <v>88</v>
      </c>
      <c r="N159" s="95">
        <v>267</v>
      </c>
      <c r="O159" s="95">
        <v>147</v>
      </c>
      <c r="P159" s="95">
        <v>130</v>
      </c>
      <c r="Q159" s="95">
        <v>10</v>
      </c>
      <c r="R159" s="95">
        <v>140</v>
      </c>
      <c r="S159" s="95">
        <v>252</v>
      </c>
      <c r="T159" s="95">
        <v>94</v>
      </c>
      <c r="U159" s="95">
        <v>315</v>
      </c>
      <c r="V159" s="95">
        <v>327</v>
      </c>
      <c r="W159" s="95">
        <v>90</v>
      </c>
      <c r="X159" s="95">
        <v>288</v>
      </c>
      <c r="Y159" s="95">
        <v>151</v>
      </c>
      <c r="Z159" s="95">
        <v>161</v>
      </c>
      <c r="AA159" s="95">
        <v>80</v>
      </c>
      <c r="AB159" s="95">
        <v>504</v>
      </c>
      <c r="AC159" s="95">
        <v>277</v>
      </c>
      <c r="AD159" s="95">
        <v>74</v>
      </c>
      <c r="AE159" s="95">
        <v>574</v>
      </c>
      <c r="AF159" s="95">
        <v>24</v>
      </c>
      <c r="AG159" s="95">
        <v>76</v>
      </c>
      <c r="AH159" s="95">
        <v>70</v>
      </c>
      <c r="AI159" s="95">
        <v>22</v>
      </c>
      <c r="AJ159" s="95">
        <v>54</v>
      </c>
      <c r="AK159" s="95">
        <v>3</v>
      </c>
      <c r="AL159" s="95">
        <v>187</v>
      </c>
      <c r="AM159" s="95">
        <v>44</v>
      </c>
      <c r="AN159" s="95">
        <v>171</v>
      </c>
      <c r="AO159" s="95">
        <v>44</v>
      </c>
      <c r="AP159" s="95">
        <v>27</v>
      </c>
      <c r="AQ159" s="95">
        <v>7061</v>
      </c>
      <c r="AR159" s="160">
        <v>0.13381723079255581</v>
      </c>
    </row>
    <row r="160" spans="1:44">
      <c r="A160" s="100" t="s">
        <v>730</v>
      </c>
      <c r="B160" s="95">
        <v>670</v>
      </c>
      <c r="C160" s="95">
        <v>590</v>
      </c>
      <c r="D160" s="95">
        <v>291</v>
      </c>
      <c r="E160" s="95">
        <v>74</v>
      </c>
      <c r="F160" s="95">
        <v>200</v>
      </c>
      <c r="G160" s="95">
        <v>450</v>
      </c>
      <c r="H160" s="95">
        <v>308</v>
      </c>
      <c r="I160" s="95">
        <v>407</v>
      </c>
      <c r="J160" s="95">
        <v>288</v>
      </c>
      <c r="K160" s="95">
        <v>283</v>
      </c>
      <c r="L160" s="95">
        <v>189</v>
      </c>
      <c r="M160" s="95">
        <v>103</v>
      </c>
      <c r="N160" s="95">
        <v>433</v>
      </c>
      <c r="O160" s="95">
        <v>233</v>
      </c>
      <c r="P160" s="95">
        <v>184</v>
      </c>
      <c r="Q160" s="95">
        <v>13</v>
      </c>
      <c r="R160" s="95">
        <v>216</v>
      </c>
      <c r="S160" s="95">
        <v>326</v>
      </c>
      <c r="T160" s="95">
        <v>128</v>
      </c>
      <c r="U160" s="95">
        <v>522</v>
      </c>
      <c r="V160" s="95">
        <v>615</v>
      </c>
      <c r="W160" s="95">
        <v>170</v>
      </c>
      <c r="X160" s="95">
        <v>400</v>
      </c>
      <c r="Y160" s="95">
        <v>312</v>
      </c>
      <c r="Z160" s="95">
        <v>264</v>
      </c>
      <c r="AA160" s="95">
        <v>135</v>
      </c>
      <c r="AB160" s="95">
        <v>471</v>
      </c>
      <c r="AC160" s="95">
        <v>384</v>
      </c>
      <c r="AD160" s="95">
        <v>115</v>
      </c>
      <c r="AE160" s="95">
        <v>608</v>
      </c>
      <c r="AF160" s="95">
        <v>47</v>
      </c>
      <c r="AG160" s="95">
        <v>120</v>
      </c>
      <c r="AH160" s="95">
        <v>89</v>
      </c>
      <c r="AI160" s="95">
        <v>22</v>
      </c>
      <c r="AJ160" s="95">
        <v>65</v>
      </c>
      <c r="AK160" s="95">
        <v>4</v>
      </c>
      <c r="AL160" s="95">
        <v>330</v>
      </c>
      <c r="AM160" s="95">
        <v>81</v>
      </c>
      <c r="AN160" s="95">
        <v>218</v>
      </c>
      <c r="AO160" s="95">
        <v>93</v>
      </c>
      <c r="AP160" s="95">
        <v>34</v>
      </c>
      <c r="AQ160" s="95">
        <v>10485</v>
      </c>
      <c r="AR160" s="160">
        <v>0.19870750104233786</v>
      </c>
    </row>
    <row r="161" spans="1:44">
      <c r="A161" s="100" t="s">
        <v>731</v>
      </c>
      <c r="B161" s="95">
        <v>1066</v>
      </c>
      <c r="C161" s="95">
        <v>810</v>
      </c>
      <c r="D161" s="95">
        <v>369</v>
      </c>
      <c r="E161" s="95">
        <v>106</v>
      </c>
      <c r="F161" s="95">
        <v>298</v>
      </c>
      <c r="G161" s="95">
        <v>716</v>
      </c>
      <c r="H161" s="95">
        <v>537</v>
      </c>
      <c r="I161" s="95">
        <v>651</v>
      </c>
      <c r="J161" s="95">
        <v>512</v>
      </c>
      <c r="K161" s="95">
        <v>482</v>
      </c>
      <c r="L161" s="95">
        <v>573</v>
      </c>
      <c r="M161" s="95">
        <v>169</v>
      </c>
      <c r="N161" s="95">
        <v>914</v>
      </c>
      <c r="O161" s="95">
        <v>510</v>
      </c>
      <c r="P161" s="95">
        <v>377</v>
      </c>
      <c r="Q161" s="95">
        <v>41</v>
      </c>
      <c r="R161" s="95">
        <v>282</v>
      </c>
      <c r="S161" s="95">
        <v>585</v>
      </c>
      <c r="T161" s="95">
        <v>347</v>
      </c>
      <c r="U161" s="95">
        <v>1202</v>
      </c>
      <c r="V161" s="95">
        <v>1733</v>
      </c>
      <c r="W161" s="95">
        <v>251</v>
      </c>
      <c r="X161" s="95">
        <v>814</v>
      </c>
      <c r="Y161" s="95">
        <v>492</v>
      </c>
      <c r="Z161" s="95">
        <v>282</v>
      </c>
      <c r="AA161" s="95">
        <v>266</v>
      </c>
      <c r="AB161" s="95">
        <v>1549</v>
      </c>
      <c r="AC161" s="95">
        <v>631</v>
      </c>
      <c r="AD161" s="95">
        <v>234</v>
      </c>
      <c r="AE161" s="95">
        <v>950</v>
      </c>
      <c r="AF161" s="95">
        <v>122</v>
      </c>
      <c r="AG161" s="95">
        <v>268</v>
      </c>
      <c r="AH161" s="95">
        <v>157</v>
      </c>
      <c r="AI161" s="95">
        <v>17</v>
      </c>
      <c r="AJ161" s="95">
        <v>77</v>
      </c>
      <c r="AK161" s="95">
        <v>3</v>
      </c>
      <c r="AL161" s="95">
        <v>442</v>
      </c>
      <c r="AM161" s="95">
        <v>161</v>
      </c>
      <c r="AN161" s="95">
        <v>367</v>
      </c>
      <c r="AO161" s="95">
        <v>136</v>
      </c>
      <c r="AP161" s="95">
        <v>73</v>
      </c>
      <c r="AQ161" s="95">
        <v>19572</v>
      </c>
      <c r="AR161" s="160">
        <v>0.370920668612364</v>
      </c>
    </row>
    <row r="162" spans="1:44">
      <c r="A162" s="100" t="s">
        <v>732</v>
      </c>
      <c r="B162" s="95">
        <v>218</v>
      </c>
      <c r="C162" s="95">
        <v>128</v>
      </c>
      <c r="D162" s="95">
        <v>57</v>
      </c>
      <c r="E162" s="95">
        <v>15</v>
      </c>
      <c r="F162" s="95">
        <v>41</v>
      </c>
      <c r="G162" s="95">
        <v>122</v>
      </c>
      <c r="H162" s="95">
        <v>71</v>
      </c>
      <c r="I162" s="95">
        <v>89</v>
      </c>
      <c r="J162" s="95">
        <v>97</v>
      </c>
      <c r="K162" s="95">
        <v>36</v>
      </c>
      <c r="L162" s="95">
        <v>183</v>
      </c>
      <c r="M162" s="95">
        <v>10</v>
      </c>
      <c r="N162" s="95">
        <v>152</v>
      </c>
      <c r="O162" s="95">
        <v>70</v>
      </c>
      <c r="P162" s="95">
        <v>87</v>
      </c>
      <c r="Q162" s="95">
        <v>6</v>
      </c>
      <c r="R162" s="95">
        <v>48</v>
      </c>
      <c r="S162" s="95">
        <v>92</v>
      </c>
      <c r="T162" s="95">
        <v>73</v>
      </c>
      <c r="U162" s="95">
        <v>88</v>
      </c>
      <c r="V162" s="95">
        <v>135</v>
      </c>
      <c r="W162" s="95">
        <v>48</v>
      </c>
      <c r="X162" s="95">
        <v>147</v>
      </c>
      <c r="Y162" s="95">
        <v>55</v>
      </c>
      <c r="Z162" s="95">
        <v>26</v>
      </c>
      <c r="AA162" s="95">
        <v>26</v>
      </c>
      <c r="AB162" s="95">
        <v>405</v>
      </c>
      <c r="AC162" s="95">
        <v>123</v>
      </c>
      <c r="AD162" s="95">
        <v>51</v>
      </c>
      <c r="AE162" s="95">
        <v>69</v>
      </c>
      <c r="AF162" s="95">
        <v>28</v>
      </c>
      <c r="AG162" s="95">
        <v>39</v>
      </c>
      <c r="AH162" s="95">
        <v>25</v>
      </c>
      <c r="AI162" s="95">
        <v>3</v>
      </c>
      <c r="AJ162" s="95">
        <v>7</v>
      </c>
      <c r="AK162" s="95">
        <v>0</v>
      </c>
      <c r="AL162" s="95">
        <v>82</v>
      </c>
      <c r="AM162" s="95">
        <v>38</v>
      </c>
      <c r="AN162" s="95">
        <v>76</v>
      </c>
      <c r="AO162" s="95">
        <v>27</v>
      </c>
      <c r="AP162" s="95">
        <v>15</v>
      </c>
      <c r="AQ162" s="95">
        <v>3108</v>
      </c>
      <c r="AR162" s="160">
        <v>5.8901565401963382E-2</v>
      </c>
    </row>
    <row r="163" spans="1:44">
      <c r="A163" s="100" t="s">
        <v>733</v>
      </c>
      <c r="B163" s="95">
        <v>89</v>
      </c>
      <c r="C163" s="95">
        <v>96</v>
      </c>
      <c r="D163" s="95">
        <v>16</v>
      </c>
      <c r="E163" s="95">
        <v>0</v>
      </c>
      <c r="F163" s="95">
        <v>39</v>
      </c>
      <c r="G163" s="95">
        <v>72</v>
      </c>
      <c r="H163" s="95">
        <v>39</v>
      </c>
      <c r="I163" s="95">
        <v>82</v>
      </c>
      <c r="J163" s="95">
        <v>108</v>
      </c>
      <c r="K163" s="95">
        <v>23</v>
      </c>
      <c r="L163" s="95">
        <v>309</v>
      </c>
      <c r="M163" s="95">
        <v>7</v>
      </c>
      <c r="N163" s="95">
        <v>99</v>
      </c>
      <c r="O163" s="95">
        <v>53</v>
      </c>
      <c r="P163" s="95">
        <v>210</v>
      </c>
      <c r="Q163" s="95">
        <v>2</v>
      </c>
      <c r="R163" s="95">
        <v>26</v>
      </c>
      <c r="S163" s="95">
        <v>46</v>
      </c>
      <c r="T163" s="95">
        <v>98</v>
      </c>
      <c r="U163" s="95">
        <v>106</v>
      </c>
      <c r="V163" s="95">
        <v>0</v>
      </c>
      <c r="W163" s="95">
        <v>1</v>
      </c>
      <c r="X163" s="95">
        <v>45</v>
      </c>
      <c r="Y163" s="95">
        <v>18</v>
      </c>
      <c r="Z163" s="95">
        <v>44</v>
      </c>
      <c r="AA163" s="95">
        <v>8</v>
      </c>
      <c r="AB163" s="95">
        <v>292</v>
      </c>
      <c r="AC163" s="95">
        <v>78</v>
      </c>
      <c r="AD163" s="95">
        <v>37</v>
      </c>
      <c r="AE163" s="95">
        <v>29</v>
      </c>
      <c r="AF163" s="95">
        <v>43</v>
      </c>
      <c r="AG163" s="95">
        <v>13</v>
      </c>
      <c r="AH163" s="95">
        <v>7</v>
      </c>
      <c r="AI163" s="95">
        <v>1</v>
      </c>
      <c r="AJ163" s="95">
        <v>4</v>
      </c>
      <c r="AK163" s="95">
        <v>0</v>
      </c>
      <c r="AL163" s="95">
        <v>28</v>
      </c>
      <c r="AM163" s="95">
        <v>20</v>
      </c>
      <c r="AN163" s="95">
        <v>1</v>
      </c>
      <c r="AO163" s="95">
        <v>0</v>
      </c>
      <c r="AP163" s="95">
        <v>2</v>
      </c>
      <c r="AQ163" s="95">
        <v>2191</v>
      </c>
      <c r="AR163" s="160">
        <v>4.1522950384717434E-2</v>
      </c>
    </row>
    <row r="164" spans="1:44">
      <c r="A164" s="72" t="s">
        <v>156</v>
      </c>
      <c r="B164" s="57">
        <v>3701</v>
      </c>
      <c r="C164" s="57">
        <v>3208</v>
      </c>
      <c r="D164" s="57">
        <v>1577</v>
      </c>
      <c r="E164" s="57">
        <v>347</v>
      </c>
      <c r="F164" s="57">
        <v>994</v>
      </c>
      <c r="G164" s="57">
        <v>1996</v>
      </c>
      <c r="H164" s="57">
        <v>1373</v>
      </c>
      <c r="I164" s="57">
        <v>1717</v>
      </c>
      <c r="J164" s="57">
        <v>1411</v>
      </c>
      <c r="K164" s="57">
        <v>1195</v>
      </c>
      <c r="L164" s="57">
        <v>1423</v>
      </c>
      <c r="M164" s="57">
        <v>487</v>
      </c>
      <c r="N164" s="57">
        <v>2220</v>
      </c>
      <c r="O164" s="57">
        <v>1198</v>
      </c>
      <c r="P164" s="57">
        <v>1089</v>
      </c>
      <c r="Q164" s="57">
        <v>153</v>
      </c>
      <c r="R164" s="57">
        <v>857</v>
      </c>
      <c r="S164" s="57">
        <v>1626</v>
      </c>
      <c r="T164" s="57">
        <v>836</v>
      </c>
      <c r="U164" s="57">
        <v>2678</v>
      </c>
      <c r="V164" s="57">
        <v>3042</v>
      </c>
      <c r="W164" s="57">
        <v>719</v>
      </c>
      <c r="X164" s="57">
        <v>2185</v>
      </c>
      <c r="Y164" s="57">
        <v>1188</v>
      </c>
      <c r="Z164" s="57">
        <v>1175</v>
      </c>
      <c r="AA164" s="57">
        <v>625</v>
      </c>
      <c r="AB164" s="57">
        <v>3644</v>
      </c>
      <c r="AC164" s="57">
        <v>1929</v>
      </c>
      <c r="AD164" s="57">
        <v>606</v>
      </c>
      <c r="AE164" s="57">
        <v>2553</v>
      </c>
      <c r="AF164" s="57">
        <v>295</v>
      </c>
      <c r="AG164" s="57">
        <v>588</v>
      </c>
      <c r="AH164" s="57">
        <v>441</v>
      </c>
      <c r="AI164" s="57">
        <v>96</v>
      </c>
      <c r="AJ164" s="57">
        <v>280</v>
      </c>
      <c r="AK164" s="57">
        <v>23</v>
      </c>
      <c r="AL164" s="57">
        <v>1300</v>
      </c>
      <c r="AM164" s="57">
        <v>384</v>
      </c>
      <c r="AN164" s="57">
        <v>1027</v>
      </c>
      <c r="AO164" s="57">
        <v>397</v>
      </c>
      <c r="AP164" s="57">
        <v>183</v>
      </c>
      <c r="AQ164" s="57">
        <v>52766</v>
      </c>
      <c r="AR164" s="161">
        <v>1</v>
      </c>
    </row>
    <row r="165" spans="1:44">
      <c r="A165" s="54" t="s">
        <v>734</v>
      </c>
      <c r="B165" s="160">
        <v>7.013986279043323E-2</v>
      </c>
      <c r="C165" s="160">
        <v>6.0796725163931323E-2</v>
      </c>
      <c r="D165" s="160">
        <v>2.9886669446234318E-2</v>
      </c>
      <c r="E165" s="160">
        <v>6.5762043740287303E-3</v>
      </c>
      <c r="F165" s="160">
        <v>1.8837888033961261E-2</v>
      </c>
      <c r="G165" s="160">
        <v>3.7827388848879963E-2</v>
      </c>
      <c r="H165" s="160">
        <v>2.6020543531819731E-2</v>
      </c>
      <c r="I165" s="160">
        <v>3.2539893112989424E-2</v>
      </c>
      <c r="J165" s="160">
        <v>2.6740704241367548E-2</v>
      </c>
      <c r="K165" s="160">
        <v>2.2647159155516811E-2</v>
      </c>
      <c r="L165" s="160">
        <v>2.6968123412803701E-2</v>
      </c>
      <c r="M165" s="160">
        <v>9.2294280407838377E-3</v>
      </c>
      <c r="N165" s="160">
        <v>4.2072546715688129E-2</v>
      </c>
      <c r="O165" s="160">
        <v>2.2704013948375849E-2</v>
      </c>
      <c r="P165" s="160">
        <v>2.0638289807830799E-2</v>
      </c>
      <c r="Q165" s="160">
        <v>2.8995944358109387E-3</v>
      </c>
      <c r="R165" s="160">
        <v>1.6241519160065193E-2</v>
      </c>
      <c r="S165" s="160">
        <v>3.0815297729598606E-2</v>
      </c>
      <c r="T165" s="160">
        <v>1.5843535610051928E-2</v>
      </c>
      <c r="U165" s="160">
        <v>5.0752378425501267E-2</v>
      </c>
      <c r="V165" s="160">
        <v>5.7650759959064546E-2</v>
      </c>
      <c r="W165" s="160">
        <v>1.3626198688549444E-2</v>
      </c>
      <c r="X165" s="160">
        <v>4.1409240798999353E-2</v>
      </c>
      <c r="Y165" s="160">
        <v>2.2514497972179054E-2</v>
      </c>
      <c r="Z165" s="160">
        <v>2.2268127203123222E-2</v>
      </c>
      <c r="AA165" s="160">
        <v>1.1844748512299587E-2</v>
      </c>
      <c r="AB165" s="160">
        <v>6.9059621726111506E-2</v>
      </c>
      <c r="AC165" s="160">
        <v>3.6557631808361447E-2</v>
      </c>
      <c r="AD165" s="160">
        <v>1.148466815752568E-2</v>
      </c>
      <c r="AE165" s="160">
        <v>4.8383428723041355E-2</v>
      </c>
      <c r="AF165" s="160">
        <v>5.5907212978054052E-3</v>
      </c>
      <c r="AG165" s="160">
        <v>1.114353940037145E-2</v>
      </c>
      <c r="AH165" s="160">
        <v>8.3576545502785891E-3</v>
      </c>
      <c r="AI165" s="160">
        <v>1.8193533714892165E-3</v>
      </c>
      <c r="AJ165" s="160">
        <v>5.3064473335102148E-3</v>
      </c>
      <c r="AK165" s="160">
        <v>4.3588674525262477E-4</v>
      </c>
      <c r="AL165" s="160">
        <v>2.4637076905583141E-2</v>
      </c>
      <c r="AM165" s="160">
        <v>7.2774134859568658E-3</v>
      </c>
      <c r="AN165" s="160">
        <v>1.946329075541068E-2</v>
      </c>
      <c r="AO165" s="160">
        <v>7.523784255012698E-3</v>
      </c>
      <c r="AP165" s="160">
        <v>3.468142364401319E-3</v>
      </c>
      <c r="AQ165" s="160">
        <v>1</v>
      </c>
      <c r="AR165" s="160"/>
    </row>
    <row r="166" spans="1:44" ht="15.75" thickBot="1">
      <c r="A166" s="527"/>
      <c r="B166" s="528"/>
      <c r="C166" s="528"/>
      <c r="D166" s="528"/>
      <c r="E166" s="528"/>
      <c r="F166" s="528"/>
      <c r="G166" s="528"/>
      <c r="H166" s="529"/>
      <c r="I166" s="529"/>
      <c r="J166" s="529"/>
      <c r="K166" s="529"/>
      <c r="L166" s="529"/>
      <c r="M166" s="528"/>
      <c r="N166" s="528"/>
      <c r="O166" s="528"/>
      <c r="P166" s="528"/>
      <c r="Q166" s="528"/>
      <c r="R166" s="528"/>
      <c r="S166" s="528"/>
      <c r="T166" s="528"/>
      <c r="U166" s="528"/>
      <c r="V166" s="530"/>
      <c r="W166" s="530"/>
      <c r="X166" s="530"/>
      <c r="Y166" s="530"/>
      <c r="Z166" s="530"/>
      <c r="AA166" s="530"/>
      <c r="AB166" s="530"/>
      <c r="AC166" s="530"/>
      <c r="AD166" s="530"/>
      <c r="AE166" s="531"/>
      <c r="AF166" s="531"/>
      <c r="AG166" s="531"/>
      <c r="AH166" s="531"/>
      <c r="AI166" s="531"/>
      <c r="AJ166" s="531"/>
      <c r="AK166" s="531"/>
      <c r="AL166" s="531"/>
      <c r="AM166" s="531"/>
      <c r="AN166" s="531"/>
      <c r="AO166" s="531"/>
      <c r="AP166" s="531"/>
      <c r="AQ166" s="531"/>
      <c r="AR166" s="531"/>
    </row>
    <row r="167" spans="1:44" ht="15" customHeight="1">
      <c r="A167" s="766" t="s">
        <v>1367</v>
      </c>
      <c r="B167" s="766"/>
      <c r="C167" s="766"/>
      <c r="D167" s="766"/>
      <c r="E167" s="766"/>
      <c r="F167" s="766"/>
      <c r="G167" s="766"/>
      <c r="H167" s="766"/>
      <c r="I167" s="766"/>
      <c r="J167" s="766"/>
      <c r="K167" s="766"/>
      <c r="L167" s="766"/>
      <c r="M167" s="766"/>
      <c r="N167" s="766"/>
      <c r="O167" s="766"/>
      <c r="P167" s="766"/>
      <c r="Q167" s="766"/>
      <c r="R167" s="766"/>
      <c r="S167" s="766"/>
      <c r="T167" s="766"/>
      <c r="U167" s="766"/>
      <c r="V167" s="766"/>
      <c r="W167" s="766"/>
      <c r="X167" s="766"/>
      <c r="Y167" s="766"/>
      <c r="Z167" s="766"/>
      <c r="AA167" s="766"/>
      <c r="AB167" s="766"/>
      <c r="AC167" s="766"/>
      <c r="AD167" s="766"/>
      <c r="AE167" s="766"/>
      <c r="AF167" s="766"/>
      <c r="AG167" s="766"/>
      <c r="AH167" s="766"/>
      <c r="AI167" s="766"/>
      <c r="AJ167" s="766"/>
      <c r="AK167" s="766"/>
      <c r="AL167" s="766"/>
      <c r="AM167" s="766"/>
      <c r="AN167" s="766"/>
      <c r="AO167" s="766"/>
      <c r="AP167" s="766"/>
      <c r="AQ167" s="766"/>
      <c r="AR167" s="766"/>
    </row>
    <row r="168" spans="1:44">
      <c r="A168" s="209"/>
      <c r="B168" s="210"/>
      <c r="C168" s="210"/>
      <c r="D168" s="210"/>
      <c r="E168" s="210"/>
      <c r="F168" s="210"/>
      <c r="G168" s="210"/>
      <c r="H168" s="210"/>
      <c r="I168" s="210"/>
      <c r="J168" s="210"/>
      <c r="K168" s="210"/>
      <c r="L168" s="210"/>
      <c r="M168" s="210"/>
      <c r="N168" s="210"/>
      <c r="O168" s="210"/>
      <c r="P168" s="210"/>
      <c r="Q168" s="210"/>
      <c r="R168" s="210"/>
      <c r="S168" s="210"/>
      <c r="T168" s="210"/>
      <c r="U168" s="210"/>
      <c r="V168" s="11"/>
      <c r="W168" s="11"/>
      <c r="X168" s="11"/>
      <c r="Y168" s="11"/>
      <c r="Z168" s="11"/>
      <c r="AA168" s="11"/>
      <c r="AB168" s="11"/>
      <c r="AC168" s="11"/>
      <c r="AD168" s="11"/>
    </row>
    <row r="169" spans="1:44" ht="30" customHeight="1">
      <c r="A169" s="719" t="s">
        <v>956</v>
      </c>
      <c r="B169" s="719"/>
      <c r="C169" s="719"/>
      <c r="D169" s="719"/>
      <c r="E169" s="719"/>
      <c r="F169" s="719"/>
      <c r="G169" s="719"/>
      <c r="H169" s="719"/>
      <c r="I169" s="719"/>
      <c r="J169" s="719"/>
      <c r="K169" s="719"/>
      <c r="L169" s="719"/>
      <c r="M169" s="719"/>
      <c r="N169" s="719"/>
      <c r="O169" s="719"/>
      <c r="P169" s="719"/>
      <c r="Q169" s="719"/>
      <c r="R169" s="719"/>
      <c r="S169" s="719"/>
      <c r="T169" s="719"/>
      <c r="U169" s="719"/>
      <c r="V169" s="719"/>
      <c r="W169" s="719"/>
      <c r="X169" s="719"/>
      <c r="Y169" s="719"/>
      <c r="Z169" s="719"/>
      <c r="AA169" s="719"/>
      <c r="AB169" s="719"/>
      <c r="AC169" s="719"/>
      <c r="AD169" s="719"/>
      <c r="AE169" s="719"/>
      <c r="AF169" s="719"/>
      <c r="AG169" s="719"/>
      <c r="AH169" s="719"/>
      <c r="AI169" s="719"/>
      <c r="AJ169" s="719"/>
      <c r="AK169" s="719"/>
      <c r="AL169" s="719"/>
      <c r="AM169" s="719"/>
      <c r="AN169" s="719"/>
      <c r="AO169" s="719"/>
      <c r="AP169" s="719"/>
      <c r="AQ169" s="719"/>
      <c r="AR169" s="719"/>
    </row>
    <row r="170" spans="1:44" ht="18">
      <c r="A170" s="720" t="s">
        <v>739</v>
      </c>
      <c r="B170" s="720"/>
      <c r="C170" s="720"/>
      <c r="D170" s="720"/>
      <c r="E170" s="720"/>
      <c r="F170" s="720"/>
      <c r="G170" s="720"/>
      <c r="H170" s="720"/>
      <c r="I170" s="720"/>
      <c r="J170" s="720"/>
      <c r="K170" s="720"/>
      <c r="L170" s="720"/>
      <c r="M170" s="720"/>
      <c r="N170" s="720"/>
      <c r="O170" s="720"/>
      <c r="P170" s="720"/>
      <c r="Q170" s="720"/>
      <c r="R170" s="720"/>
      <c r="S170" s="720"/>
      <c r="T170" s="720"/>
      <c r="U170" s="720"/>
      <c r="V170" s="720"/>
      <c r="W170" s="720"/>
      <c r="X170" s="720"/>
      <c r="Y170" s="720"/>
      <c r="Z170" s="720"/>
      <c r="AA170" s="720"/>
      <c r="AB170" s="720"/>
      <c r="AC170" s="720"/>
      <c r="AD170" s="720"/>
      <c r="AE170" s="720"/>
      <c r="AF170" s="720"/>
      <c r="AG170" s="720"/>
      <c r="AH170" s="720"/>
      <c r="AI170" s="720"/>
      <c r="AJ170" s="720"/>
      <c r="AK170" s="720"/>
      <c r="AL170" s="720"/>
      <c r="AM170" s="720"/>
      <c r="AN170" s="720"/>
      <c r="AO170" s="720"/>
      <c r="AP170" s="720"/>
      <c r="AQ170" s="720"/>
      <c r="AR170" s="720"/>
    </row>
    <row r="171" spans="1:44" ht="18">
      <c r="A171" s="720" t="s">
        <v>1512</v>
      </c>
      <c r="B171" s="720"/>
      <c r="C171" s="720"/>
      <c r="D171" s="720"/>
      <c r="E171" s="720"/>
      <c r="F171" s="720"/>
      <c r="G171" s="720"/>
      <c r="H171" s="720"/>
      <c r="I171" s="720"/>
      <c r="J171" s="720"/>
      <c r="K171" s="720"/>
      <c r="L171" s="720"/>
      <c r="M171" s="720"/>
      <c r="N171" s="720"/>
      <c r="O171" s="720"/>
      <c r="P171" s="720"/>
      <c r="Q171" s="720"/>
      <c r="R171" s="720"/>
      <c r="S171" s="720"/>
      <c r="T171" s="720"/>
      <c r="U171" s="720"/>
      <c r="V171" s="720"/>
      <c r="W171" s="720"/>
      <c r="X171" s="720"/>
      <c r="Y171" s="720"/>
      <c r="Z171" s="720"/>
      <c r="AA171" s="720"/>
      <c r="AB171" s="720"/>
      <c r="AC171" s="720"/>
      <c r="AD171" s="720"/>
      <c r="AE171" s="720"/>
      <c r="AF171" s="720"/>
      <c r="AG171" s="720"/>
      <c r="AH171" s="720"/>
      <c r="AI171" s="720"/>
      <c r="AJ171" s="720"/>
      <c r="AK171" s="720"/>
      <c r="AL171" s="720"/>
      <c r="AM171" s="720"/>
      <c r="AN171" s="720"/>
      <c r="AO171" s="720"/>
      <c r="AP171" s="720"/>
      <c r="AQ171" s="720"/>
      <c r="AR171" s="720"/>
    </row>
    <row r="172" spans="1:44" ht="30" customHeight="1">
      <c r="A172" s="724" t="s">
        <v>508</v>
      </c>
      <c r="B172" s="724"/>
      <c r="C172" s="724"/>
      <c r="D172" s="724"/>
      <c r="E172" s="724"/>
      <c r="F172" s="724"/>
      <c r="G172" s="724"/>
      <c r="H172" s="724"/>
      <c r="I172" s="724"/>
      <c r="J172" s="724"/>
      <c r="K172" s="724"/>
      <c r="L172" s="724"/>
      <c r="M172" s="724"/>
      <c r="N172" s="724"/>
      <c r="O172" s="724"/>
      <c r="P172" s="724"/>
      <c r="Q172" s="724"/>
      <c r="R172" s="724"/>
      <c r="S172" s="724"/>
      <c r="T172" s="724"/>
      <c r="U172" s="724"/>
      <c r="V172" s="724"/>
      <c r="W172" s="724"/>
      <c r="X172" s="724"/>
      <c r="Y172" s="724"/>
      <c r="Z172" s="724"/>
      <c r="AA172" s="724"/>
      <c r="AB172" s="724"/>
      <c r="AC172" s="724"/>
      <c r="AD172" s="724"/>
      <c r="AE172" s="724"/>
      <c r="AF172" s="724"/>
      <c r="AG172" s="724"/>
      <c r="AH172" s="724"/>
      <c r="AI172" s="724"/>
      <c r="AJ172" s="724"/>
      <c r="AK172" s="724"/>
      <c r="AL172" s="724"/>
      <c r="AM172" s="724"/>
      <c r="AN172" s="724"/>
      <c r="AO172" s="724"/>
      <c r="AP172" s="724"/>
      <c r="AQ172" s="724"/>
      <c r="AR172" s="724"/>
    </row>
    <row r="173" spans="1:44">
      <c r="A173" s="213"/>
      <c r="B173" s="11"/>
      <c r="C173" s="11"/>
      <c r="D173" s="11"/>
      <c r="E173" s="11"/>
      <c r="F173" s="11"/>
      <c r="G173" s="11"/>
      <c r="H173" s="11"/>
      <c r="I173" s="11"/>
      <c r="J173" s="11"/>
      <c r="K173" s="11"/>
      <c r="L173" s="11"/>
      <c r="M173" s="11"/>
      <c r="N173" s="11"/>
      <c r="O173" s="11"/>
      <c r="P173" s="11"/>
      <c r="Q173" s="11"/>
      <c r="R173" s="11"/>
      <c r="S173" s="11"/>
      <c r="T173" s="11"/>
      <c r="U173" s="211"/>
      <c r="V173" s="98"/>
      <c r="W173" s="11"/>
      <c r="X173" s="11"/>
      <c r="Y173" s="11"/>
      <c r="Z173" s="11"/>
      <c r="AA173" s="11"/>
      <c r="AB173" s="11"/>
      <c r="AC173" s="11"/>
      <c r="AD173" s="11"/>
    </row>
    <row r="174" spans="1:44" ht="30" customHeight="1">
      <c r="A174" s="72" t="s">
        <v>718</v>
      </c>
      <c r="B174" s="73" t="s">
        <v>65</v>
      </c>
      <c r="C174" s="73" t="s">
        <v>66</v>
      </c>
      <c r="D174" s="73" t="s">
        <v>67</v>
      </c>
      <c r="E174" s="73" t="s">
        <v>68</v>
      </c>
      <c r="F174" s="73" t="s">
        <v>69</v>
      </c>
      <c r="G174" s="73" t="s">
        <v>70</v>
      </c>
      <c r="H174" s="73" t="s">
        <v>71</v>
      </c>
      <c r="I174" s="73" t="s">
        <v>72</v>
      </c>
      <c r="J174" s="73" t="s">
        <v>73</v>
      </c>
      <c r="K174" s="73" t="s">
        <v>74</v>
      </c>
      <c r="L174" s="73" t="s">
        <v>75</v>
      </c>
      <c r="M174" s="73" t="s">
        <v>76</v>
      </c>
      <c r="N174" s="73" t="s">
        <v>77</v>
      </c>
      <c r="O174" s="73" t="s">
        <v>78</v>
      </c>
      <c r="P174" s="73" t="s">
        <v>79</v>
      </c>
      <c r="Q174" s="73" t="s">
        <v>80</v>
      </c>
      <c r="R174" s="73" t="s">
        <v>81</v>
      </c>
      <c r="S174" s="73" t="s">
        <v>82</v>
      </c>
      <c r="T174" s="73" t="s">
        <v>83</v>
      </c>
      <c r="U174" s="73" t="s">
        <v>84</v>
      </c>
      <c r="V174" s="73" t="s">
        <v>85</v>
      </c>
      <c r="W174" s="73" t="s">
        <v>86</v>
      </c>
      <c r="X174" s="73" t="s">
        <v>87</v>
      </c>
      <c r="Y174" s="73" t="s">
        <v>88</v>
      </c>
      <c r="Z174" s="73" t="s">
        <v>89</v>
      </c>
      <c r="AA174" s="73" t="s">
        <v>90</v>
      </c>
      <c r="AB174" s="73" t="s">
        <v>91</v>
      </c>
      <c r="AC174" s="73" t="s">
        <v>92</v>
      </c>
      <c r="AD174" s="73" t="s">
        <v>93</v>
      </c>
      <c r="AE174" s="73" t="s">
        <v>94</v>
      </c>
      <c r="AF174" s="73" t="s">
        <v>514</v>
      </c>
      <c r="AG174" s="73" t="s">
        <v>1266</v>
      </c>
      <c r="AH174" s="73" t="s">
        <v>1275</v>
      </c>
      <c r="AI174" s="73" t="s">
        <v>1276</v>
      </c>
      <c r="AJ174" s="73" t="s">
        <v>1286</v>
      </c>
      <c r="AK174" s="73" t="s">
        <v>1287</v>
      </c>
      <c r="AL174" s="73" t="s">
        <v>1376</v>
      </c>
      <c r="AM174" s="73" t="s">
        <v>1495</v>
      </c>
      <c r="AN174" s="73" t="s">
        <v>1408</v>
      </c>
      <c r="AO174" s="73" t="s">
        <v>1409</v>
      </c>
      <c r="AP174" s="73" t="s">
        <v>1410</v>
      </c>
      <c r="AQ174" s="176" t="s">
        <v>515</v>
      </c>
      <c r="AR174" s="309" t="s">
        <v>677</v>
      </c>
    </row>
    <row r="175" spans="1:44">
      <c r="A175" s="100" t="s">
        <v>720</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95">
        <v>0</v>
      </c>
      <c r="AO175" s="95">
        <v>0</v>
      </c>
      <c r="AP175" s="95">
        <v>0</v>
      </c>
      <c r="AQ175" s="95">
        <v>0</v>
      </c>
      <c r="AR175" s="160">
        <v>0</v>
      </c>
    </row>
    <row r="176" spans="1:44">
      <c r="A176" s="100" t="s">
        <v>721</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0</v>
      </c>
      <c r="AN176" s="95">
        <v>0</v>
      </c>
      <c r="AO176" s="95">
        <v>0</v>
      </c>
      <c r="AP176" s="95">
        <v>0</v>
      </c>
      <c r="AQ176" s="95">
        <v>7734.2244700000001</v>
      </c>
      <c r="AR176" s="160">
        <v>3.2699666282882782E-2</v>
      </c>
    </row>
    <row r="177" spans="1:44">
      <c r="A177" s="100" t="s">
        <v>722</v>
      </c>
      <c r="B177" s="95">
        <v>0</v>
      </c>
      <c r="C177" s="95">
        <v>3500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95">
        <v>0</v>
      </c>
      <c r="AO177" s="95">
        <v>0</v>
      </c>
      <c r="AP177" s="95">
        <v>0</v>
      </c>
      <c r="AQ177" s="95">
        <v>3500</v>
      </c>
      <c r="AR177" s="160">
        <v>1.4797712742114109E-2</v>
      </c>
    </row>
    <row r="178" spans="1:44">
      <c r="A178" s="100" t="s">
        <v>723</v>
      </c>
      <c r="B178" s="95">
        <v>0</v>
      </c>
      <c r="C178" s="95">
        <v>5206.4388899999994</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0</v>
      </c>
      <c r="AN178" s="95">
        <v>2000</v>
      </c>
      <c r="AO178" s="95">
        <v>0</v>
      </c>
      <c r="AP178" s="95">
        <v>0</v>
      </c>
      <c r="AQ178" s="95">
        <v>12236.438890000001</v>
      </c>
      <c r="AR178" s="160">
        <v>5.1734659337329611E-2</v>
      </c>
    </row>
    <row r="179" spans="1:44">
      <c r="A179" s="100" t="s">
        <v>724</v>
      </c>
      <c r="B179" s="95">
        <v>1811.6160199999999</v>
      </c>
      <c r="C179" s="95">
        <v>10165.423119999999</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2320</v>
      </c>
      <c r="V179" s="95">
        <v>0</v>
      </c>
      <c r="W179" s="95">
        <v>0</v>
      </c>
      <c r="X179" s="95">
        <v>1200</v>
      </c>
      <c r="Y179" s="95">
        <v>0</v>
      </c>
      <c r="Z179" s="95">
        <v>694</v>
      </c>
      <c r="AA179" s="95">
        <v>694</v>
      </c>
      <c r="AB179" s="95">
        <v>0</v>
      </c>
      <c r="AC179" s="95">
        <v>3147</v>
      </c>
      <c r="AD179" s="95">
        <v>0</v>
      </c>
      <c r="AE179" s="95">
        <v>0</v>
      </c>
      <c r="AF179" s="95">
        <v>0</v>
      </c>
      <c r="AG179" s="95">
        <v>0</v>
      </c>
      <c r="AH179" s="95">
        <v>750</v>
      </c>
      <c r="AI179" s="95">
        <v>0</v>
      </c>
      <c r="AJ179" s="95">
        <v>700</v>
      </c>
      <c r="AK179" s="95">
        <v>0</v>
      </c>
      <c r="AL179" s="95">
        <v>0</v>
      </c>
      <c r="AM179" s="95">
        <v>0</v>
      </c>
      <c r="AN179" s="95">
        <v>0</v>
      </c>
      <c r="AO179" s="95">
        <v>0</v>
      </c>
      <c r="AP179" s="95">
        <v>0</v>
      </c>
      <c r="AQ179" s="95">
        <v>23981.619139999999</v>
      </c>
      <c r="AR179" s="160">
        <v>0.10139231746414445</v>
      </c>
    </row>
    <row r="180" spans="1:44">
      <c r="A180" s="100" t="s">
        <v>725</v>
      </c>
      <c r="B180" s="95">
        <v>6941.9804000000004</v>
      </c>
      <c r="C180" s="95">
        <v>8197.58331</v>
      </c>
      <c r="D180" s="95">
        <v>384.16</v>
      </c>
      <c r="E180" s="95">
        <v>861.5</v>
      </c>
      <c r="F180" s="95">
        <v>0</v>
      </c>
      <c r="G180" s="95">
        <v>961</v>
      </c>
      <c r="H180" s="95">
        <v>0</v>
      </c>
      <c r="I180" s="95">
        <v>0</v>
      </c>
      <c r="J180" s="95">
        <v>0</v>
      </c>
      <c r="K180" s="95">
        <v>0</v>
      </c>
      <c r="L180" s="95">
        <v>0</v>
      </c>
      <c r="M180" s="95">
        <v>350</v>
      </c>
      <c r="N180" s="95">
        <v>1886.2</v>
      </c>
      <c r="O180" s="95">
        <v>0</v>
      </c>
      <c r="P180" s="95">
        <v>0</v>
      </c>
      <c r="Q180" s="95">
        <v>555.20000000000005</v>
      </c>
      <c r="R180" s="95">
        <v>0</v>
      </c>
      <c r="S180" s="95">
        <v>500</v>
      </c>
      <c r="T180" s="95">
        <v>641.24</v>
      </c>
      <c r="U180" s="95">
        <v>851.04425000000003</v>
      </c>
      <c r="V180" s="95">
        <v>0</v>
      </c>
      <c r="W180" s="95">
        <v>400</v>
      </c>
      <c r="X180" s="95">
        <v>500</v>
      </c>
      <c r="Y180" s="95">
        <v>0</v>
      </c>
      <c r="Z180" s="95">
        <v>702.01258999999993</v>
      </c>
      <c r="AA180" s="95">
        <v>500</v>
      </c>
      <c r="AB180" s="95">
        <v>892.4</v>
      </c>
      <c r="AC180" s="95">
        <v>2552.5</v>
      </c>
      <c r="AD180" s="95">
        <v>0</v>
      </c>
      <c r="AE180" s="95">
        <v>0</v>
      </c>
      <c r="AF180" s="95">
        <v>0</v>
      </c>
      <c r="AG180" s="95">
        <v>0</v>
      </c>
      <c r="AH180" s="95">
        <v>917</v>
      </c>
      <c r="AI180" s="95">
        <v>0</v>
      </c>
      <c r="AJ180" s="95">
        <v>0</v>
      </c>
      <c r="AK180" s="95">
        <v>0</v>
      </c>
      <c r="AL180" s="95">
        <v>0</v>
      </c>
      <c r="AM180" s="95">
        <v>0</v>
      </c>
      <c r="AN180" s="95">
        <v>0</v>
      </c>
      <c r="AO180" s="95">
        <v>0</v>
      </c>
      <c r="AP180" s="95">
        <v>0</v>
      </c>
      <c r="AQ180" s="95">
        <v>28593.82055</v>
      </c>
      <c r="AR180" s="160">
        <v>0.12089232648527408</v>
      </c>
    </row>
    <row r="181" spans="1:44">
      <c r="A181" s="100" t="s">
        <v>726</v>
      </c>
      <c r="B181" s="95">
        <v>10564.50453</v>
      </c>
      <c r="C181" s="95">
        <v>6575.1750499999998</v>
      </c>
      <c r="D181" s="95">
        <v>2826.14</v>
      </c>
      <c r="E181" s="95">
        <v>0</v>
      </c>
      <c r="F181" s="95">
        <v>577.6</v>
      </c>
      <c r="G181" s="95">
        <v>520</v>
      </c>
      <c r="H181" s="95">
        <v>626.84549000000004</v>
      </c>
      <c r="I181" s="95">
        <v>1083.03882</v>
      </c>
      <c r="J181" s="95">
        <v>792.6925</v>
      </c>
      <c r="K181" s="95">
        <v>0</v>
      </c>
      <c r="L181" s="95">
        <v>0</v>
      </c>
      <c r="M181" s="95">
        <v>288</v>
      </c>
      <c r="N181" s="95">
        <v>1974</v>
      </c>
      <c r="O181" s="95">
        <v>528.4</v>
      </c>
      <c r="P181" s="95">
        <v>300</v>
      </c>
      <c r="Q181" s="95">
        <v>0</v>
      </c>
      <c r="R181" s="95">
        <v>803</v>
      </c>
      <c r="S181" s="95">
        <v>445.03593000000001</v>
      </c>
      <c r="T181" s="95">
        <v>612.625</v>
      </c>
      <c r="U181" s="95">
        <v>1096.50044</v>
      </c>
      <c r="V181" s="95">
        <v>421.61210999999997</v>
      </c>
      <c r="W181" s="95">
        <v>215</v>
      </c>
      <c r="X181" s="95">
        <v>268.11</v>
      </c>
      <c r="Y181" s="95">
        <v>0</v>
      </c>
      <c r="Z181" s="95">
        <v>1245.7988400000002</v>
      </c>
      <c r="AA181" s="95">
        <v>0</v>
      </c>
      <c r="AB181" s="95">
        <v>799</v>
      </c>
      <c r="AC181" s="95">
        <v>1104</v>
      </c>
      <c r="AD181" s="95">
        <v>0</v>
      </c>
      <c r="AE181" s="95">
        <v>0</v>
      </c>
      <c r="AF181" s="95">
        <v>0</v>
      </c>
      <c r="AG181" s="95">
        <v>0</v>
      </c>
      <c r="AH181" s="95">
        <v>1114.7887599999999</v>
      </c>
      <c r="AI181" s="95">
        <v>250</v>
      </c>
      <c r="AJ181" s="95">
        <v>0</v>
      </c>
      <c r="AK181" s="95">
        <v>0</v>
      </c>
      <c r="AL181" s="95">
        <v>0</v>
      </c>
      <c r="AM181" s="95">
        <v>0</v>
      </c>
      <c r="AN181" s="95">
        <v>250</v>
      </c>
      <c r="AO181" s="95">
        <v>0</v>
      </c>
      <c r="AP181" s="95">
        <v>0</v>
      </c>
      <c r="AQ181" s="95">
        <v>35281.867469999997</v>
      </c>
      <c r="AR181" s="160">
        <v>0.14916883995040006</v>
      </c>
    </row>
    <row r="182" spans="1:44">
      <c r="A182" s="100" t="s">
        <v>727</v>
      </c>
      <c r="B182" s="95">
        <v>6173.4564299999993</v>
      </c>
      <c r="C182" s="95">
        <v>5115.45298</v>
      </c>
      <c r="D182" s="95">
        <v>1917.9433000000001</v>
      </c>
      <c r="E182" s="95">
        <v>155.22767000000002</v>
      </c>
      <c r="F182" s="95">
        <v>650.84526000000005</v>
      </c>
      <c r="G182" s="95">
        <v>434.26808</v>
      </c>
      <c r="H182" s="95">
        <v>456.58</v>
      </c>
      <c r="I182" s="95">
        <v>460.39443999999997</v>
      </c>
      <c r="J182" s="95">
        <v>335</v>
      </c>
      <c r="K182" s="95">
        <v>150</v>
      </c>
      <c r="L182" s="95">
        <v>0</v>
      </c>
      <c r="M182" s="95">
        <v>624.20000000000005</v>
      </c>
      <c r="N182" s="95">
        <v>2665.57312</v>
      </c>
      <c r="O182" s="95">
        <v>544</v>
      </c>
      <c r="P182" s="95">
        <v>200</v>
      </c>
      <c r="Q182" s="95">
        <v>139</v>
      </c>
      <c r="R182" s="95">
        <v>0</v>
      </c>
      <c r="S182" s="95">
        <v>458.64062000000001</v>
      </c>
      <c r="T182" s="95">
        <v>830</v>
      </c>
      <c r="U182" s="95">
        <v>150</v>
      </c>
      <c r="V182" s="95">
        <v>0</v>
      </c>
      <c r="W182" s="95">
        <v>314.59102000000001</v>
      </c>
      <c r="X182" s="95">
        <v>1310.2464199999999</v>
      </c>
      <c r="Y182" s="95">
        <v>925</v>
      </c>
      <c r="Z182" s="95">
        <v>771.16</v>
      </c>
      <c r="AA182" s="95">
        <v>160</v>
      </c>
      <c r="AB182" s="95">
        <v>2407.3129199999998</v>
      </c>
      <c r="AC182" s="95">
        <v>1274.8</v>
      </c>
      <c r="AD182" s="95">
        <v>0</v>
      </c>
      <c r="AE182" s="95">
        <v>0</v>
      </c>
      <c r="AF182" s="95">
        <v>0</v>
      </c>
      <c r="AG182" s="95">
        <v>0</v>
      </c>
      <c r="AH182" s="95">
        <v>1060.001</v>
      </c>
      <c r="AI182" s="95">
        <v>0</v>
      </c>
      <c r="AJ182" s="95">
        <v>988</v>
      </c>
      <c r="AK182" s="95">
        <v>0</v>
      </c>
      <c r="AL182" s="95">
        <v>0</v>
      </c>
      <c r="AM182" s="95">
        <v>0</v>
      </c>
      <c r="AN182" s="95">
        <v>0</v>
      </c>
      <c r="AO182" s="95">
        <v>0</v>
      </c>
      <c r="AP182" s="95">
        <v>0</v>
      </c>
      <c r="AQ182" s="95">
        <v>30671.69326</v>
      </c>
      <c r="AR182" s="160">
        <v>0.12967740176449069</v>
      </c>
    </row>
    <row r="183" spans="1:44">
      <c r="A183" s="100" t="s">
        <v>728</v>
      </c>
      <c r="B183" s="95">
        <v>3605.2434700000003</v>
      </c>
      <c r="C183" s="95">
        <v>3813.6651900000002</v>
      </c>
      <c r="D183" s="95">
        <v>634.17999999999995</v>
      </c>
      <c r="E183" s="95">
        <v>0</v>
      </c>
      <c r="F183" s="95">
        <v>323.71959999999996</v>
      </c>
      <c r="G183" s="95">
        <v>432.19378</v>
      </c>
      <c r="H183" s="95">
        <v>722.29</v>
      </c>
      <c r="I183" s="95">
        <v>484.03922999999998</v>
      </c>
      <c r="J183" s="95">
        <v>116</v>
      </c>
      <c r="K183" s="95">
        <v>219.81691000000001</v>
      </c>
      <c r="L183" s="95">
        <v>0</v>
      </c>
      <c r="M183" s="95">
        <v>424</v>
      </c>
      <c r="N183" s="95">
        <v>1295.0629199999998</v>
      </c>
      <c r="O183" s="95">
        <v>108.9</v>
      </c>
      <c r="P183" s="95">
        <v>0</v>
      </c>
      <c r="Q183" s="95">
        <v>103.8</v>
      </c>
      <c r="R183" s="95">
        <v>265</v>
      </c>
      <c r="S183" s="95">
        <v>130</v>
      </c>
      <c r="T183" s="95">
        <v>580.44578000000001</v>
      </c>
      <c r="U183" s="95">
        <v>0</v>
      </c>
      <c r="V183" s="95">
        <v>130</v>
      </c>
      <c r="W183" s="95">
        <v>113.39075</v>
      </c>
      <c r="X183" s="95">
        <v>227</v>
      </c>
      <c r="Y183" s="95">
        <v>125</v>
      </c>
      <c r="Z183" s="95">
        <v>257.2</v>
      </c>
      <c r="AA183" s="95">
        <v>117.56</v>
      </c>
      <c r="AB183" s="95">
        <v>1179.42</v>
      </c>
      <c r="AC183" s="95">
        <v>460.83019999999999</v>
      </c>
      <c r="AD183" s="95">
        <v>126.52292</v>
      </c>
      <c r="AE183" s="95">
        <v>0</v>
      </c>
      <c r="AF183" s="95">
        <v>0</v>
      </c>
      <c r="AG183" s="95">
        <v>0</v>
      </c>
      <c r="AH183" s="95">
        <v>358.14278000000002</v>
      </c>
      <c r="AI183" s="95">
        <v>105</v>
      </c>
      <c r="AJ183" s="95">
        <v>110</v>
      </c>
      <c r="AK183" s="95">
        <v>0</v>
      </c>
      <c r="AL183" s="95">
        <v>0</v>
      </c>
      <c r="AM183" s="95">
        <v>0</v>
      </c>
      <c r="AN183" s="95">
        <v>105.19652000000001</v>
      </c>
      <c r="AO183" s="95">
        <v>0</v>
      </c>
      <c r="AP183" s="95">
        <v>135</v>
      </c>
      <c r="AQ183" s="95">
        <v>16808.620050000001</v>
      </c>
      <c r="AR183" s="160">
        <v>7.1065466026068488E-2</v>
      </c>
    </row>
    <row r="184" spans="1:44">
      <c r="A184" s="100" t="s">
        <v>729</v>
      </c>
      <c r="B184" s="95">
        <v>6991.7245300000004</v>
      </c>
      <c r="C184" s="95">
        <v>5523.8225899999998</v>
      </c>
      <c r="D184" s="95">
        <v>836.04763000000003</v>
      </c>
      <c r="E184" s="95">
        <v>95</v>
      </c>
      <c r="F184" s="95">
        <v>335.91869000000003</v>
      </c>
      <c r="G184" s="95">
        <v>1016.46884</v>
      </c>
      <c r="H184" s="95">
        <v>1042.0024100000001</v>
      </c>
      <c r="I184" s="95">
        <v>899.2</v>
      </c>
      <c r="J184" s="95">
        <v>70.536419999999993</v>
      </c>
      <c r="K184" s="95">
        <v>585.71987999999999</v>
      </c>
      <c r="L184" s="95">
        <v>94.062690000000003</v>
      </c>
      <c r="M184" s="95">
        <v>718.66600000000005</v>
      </c>
      <c r="N184" s="95">
        <v>2512.4</v>
      </c>
      <c r="O184" s="95">
        <v>905.41499999999996</v>
      </c>
      <c r="P184" s="95">
        <v>715.48307999999997</v>
      </c>
      <c r="Q184" s="95">
        <v>0</v>
      </c>
      <c r="R184" s="95">
        <v>564.50414999999998</v>
      </c>
      <c r="S184" s="95">
        <v>176.87885</v>
      </c>
      <c r="T184" s="95">
        <v>991.78318999999999</v>
      </c>
      <c r="U184" s="95">
        <v>554.19475999999997</v>
      </c>
      <c r="V184" s="95">
        <v>186</v>
      </c>
      <c r="W184" s="95">
        <v>830.13959</v>
      </c>
      <c r="X184" s="95">
        <v>612.45000000000005</v>
      </c>
      <c r="Y184" s="95">
        <v>775.13927999999999</v>
      </c>
      <c r="Z184" s="95">
        <v>303.47229999999996</v>
      </c>
      <c r="AA184" s="95">
        <v>100</v>
      </c>
      <c r="AB184" s="95">
        <v>1741.828</v>
      </c>
      <c r="AC184" s="95">
        <v>422</v>
      </c>
      <c r="AD184" s="95">
        <v>0</v>
      </c>
      <c r="AE184" s="95">
        <v>1250</v>
      </c>
      <c r="AF184" s="95">
        <v>70</v>
      </c>
      <c r="AG184" s="95">
        <v>0</v>
      </c>
      <c r="AH184" s="95">
        <v>1073.83</v>
      </c>
      <c r="AI184" s="95">
        <v>302.89999999999998</v>
      </c>
      <c r="AJ184" s="95">
        <v>95</v>
      </c>
      <c r="AK184" s="95">
        <v>0</v>
      </c>
      <c r="AL184" s="95">
        <v>98.638840000000002</v>
      </c>
      <c r="AM184" s="95">
        <v>0</v>
      </c>
      <c r="AN184" s="95">
        <v>550</v>
      </c>
      <c r="AO184" s="95">
        <v>0</v>
      </c>
      <c r="AP184" s="95">
        <v>70</v>
      </c>
      <c r="AQ184" s="95">
        <v>33111.226719999999</v>
      </c>
      <c r="AR184" s="160">
        <v>0.13999154901187805</v>
      </c>
    </row>
    <row r="185" spans="1:44">
      <c r="A185" s="100" t="s">
        <v>730</v>
      </c>
      <c r="B185" s="95">
        <v>6582.1982099999996</v>
      </c>
      <c r="C185" s="95">
        <v>3551.134</v>
      </c>
      <c r="D185" s="95">
        <v>295.67907000000002</v>
      </c>
      <c r="E185" s="95">
        <v>41.16</v>
      </c>
      <c r="F185" s="95">
        <v>457.44228999999996</v>
      </c>
      <c r="G185" s="95">
        <v>716.66665</v>
      </c>
      <c r="H185" s="95">
        <v>1056.4367299999999</v>
      </c>
      <c r="I185" s="95">
        <v>1425.7855500000001</v>
      </c>
      <c r="J185" s="95">
        <v>244.22499999999999</v>
      </c>
      <c r="K185" s="95">
        <v>453.73363000000001</v>
      </c>
      <c r="L185" s="95">
        <v>305.90458000000001</v>
      </c>
      <c r="M185" s="95">
        <v>623.4789300000001</v>
      </c>
      <c r="N185" s="95">
        <v>2493.0387299999998</v>
      </c>
      <c r="O185" s="95">
        <v>656.71587999999997</v>
      </c>
      <c r="P185" s="95">
        <v>737.75043000000005</v>
      </c>
      <c r="Q185" s="95">
        <v>60</v>
      </c>
      <c r="R185" s="95">
        <v>644.82822999999996</v>
      </c>
      <c r="S185" s="95">
        <v>0</v>
      </c>
      <c r="T185" s="95">
        <v>1085.2445400000001</v>
      </c>
      <c r="U185" s="95">
        <v>561.21418000000006</v>
      </c>
      <c r="V185" s="95">
        <v>0</v>
      </c>
      <c r="W185" s="95">
        <v>533.42691000000002</v>
      </c>
      <c r="X185" s="95">
        <v>87.2</v>
      </c>
      <c r="Y185" s="95">
        <v>886.03800000000001</v>
      </c>
      <c r="Z185" s="95">
        <v>551.34814000000006</v>
      </c>
      <c r="AA185" s="95">
        <v>48</v>
      </c>
      <c r="AB185" s="95">
        <v>1559.6259399999999</v>
      </c>
      <c r="AC185" s="95">
        <v>544.54650000000004</v>
      </c>
      <c r="AD185" s="95">
        <v>115.5</v>
      </c>
      <c r="AE185" s="95">
        <v>569.88000999999997</v>
      </c>
      <c r="AF185" s="95">
        <v>174</v>
      </c>
      <c r="AG185" s="95">
        <v>85.419460000000001</v>
      </c>
      <c r="AH185" s="95">
        <v>620.60136999999997</v>
      </c>
      <c r="AI185" s="95">
        <v>157.54746</v>
      </c>
      <c r="AJ185" s="95">
        <v>40</v>
      </c>
      <c r="AK185" s="95">
        <v>0</v>
      </c>
      <c r="AL185" s="95">
        <v>0</v>
      </c>
      <c r="AM185" s="95">
        <v>0</v>
      </c>
      <c r="AN185" s="95">
        <v>403.75</v>
      </c>
      <c r="AO185" s="95">
        <v>0</v>
      </c>
      <c r="AP185" s="95">
        <v>0</v>
      </c>
      <c r="AQ185" s="95">
        <v>28369.520420000001</v>
      </c>
      <c r="AR185" s="160">
        <v>0.11994400394477155</v>
      </c>
    </row>
    <row r="186" spans="1:44">
      <c r="A186" s="100" t="s">
        <v>731</v>
      </c>
      <c r="B186" s="95">
        <v>3087.0151599999999</v>
      </c>
      <c r="C186" s="95">
        <v>2582.4404</v>
      </c>
      <c r="D186" s="95">
        <v>163.97210000000001</v>
      </c>
      <c r="E186" s="95">
        <v>47.8</v>
      </c>
      <c r="F186" s="95">
        <v>275.79311000000001</v>
      </c>
      <c r="G186" s="95">
        <v>286.80734000000001</v>
      </c>
      <c r="H186" s="95">
        <v>473.01143000000002</v>
      </c>
      <c r="I186" s="95">
        <v>564.60288000000003</v>
      </c>
      <c r="J186" s="95">
        <v>186.45</v>
      </c>
      <c r="K186" s="95">
        <v>172.37854000000002</v>
      </c>
      <c r="L186" s="95">
        <v>166.70224999999999</v>
      </c>
      <c r="M186" s="95">
        <v>230.3</v>
      </c>
      <c r="N186" s="95">
        <v>1338.92444</v>
      </c>
      <c r="O186" s="95">
        <v>219.9</v>
      </c>
      <c r="P186" s="95">
        <v>356.15765999999996</v>
      </c>
      <c r="Q186" s="95">
        <v>13.83958</v>
      </c>
      <c r="R186" s="95">
        <v>385.85964000000001</v>
      </c>
      <c r="S186" s="95">
        <v>85.344859999999997</v>
      </c>
      <c r="T186" s="95">
        <v>605.02253000000007</v>
      </c>
      <c r="U186" s="95">
        <v>455.21796000000001</v>
      </c>
      <c r="V186" s="95">
        <v>10</v>
      </c>
      <c r="W186" s="95">
        <v>762.88894999999991</v>
      </c>
      <c r="X186" s="95">
        <v>239.45</v>
      </c>
      <c r="Y186" s="95">
        <v>257.52</v>
      </c>
      <c r="Z186" s="95">
        <v>111.58849000000001</v>
      </c>
      <c r="AA186" s="95">
        <v>93.047339999999991</v>
      </c>
      <c r="AB186" s="95">
        <v>658.56911000000002</v>
      </c>
      <c r="AC186" s="95">
        <v>510.58332999999999</v>
      </c>
      <c r="AD186" s="95">
        <v>9</v>
      </c>
      <c r="AE186" s="95">
        <v>359.51596000000001</v>
      </c>
      <c r="AF186" s="95">
        <v>36.124400000000001</v>
      </c>
      <c r="AG186" s="95">
        <v>0</v>
      </c>
      <c r="AH186" s="95">
        <v>574.12927999999999</v>
      </c>
      <c r="AI186" s="95">
        <v>42.809489999999997</v>
      </c>
      <c r="AJ186" s="95">
        <v>92</v>
      </c>
      <c r="AK186" s="95">
        <v>0</v>
      </c>
      <c r="AL186" s="95">
        <v>40</v>
      </c>
      <c r="AM186" s="95">
        <v>0</v>
      </c>
      <c r="AN186" s="95">
        <v>92.25</v>
      </c>
      <c r="AO186" s="95">
        <v>0</v>
      </c>
      <c r="AP186" s="95">
        <v>0</v>
      </c>
      <c r="AQ186" s="95">
        <v>15587.016230000001</v>
      </c>
      <c r="AR186" s="160">
        <v>6.590062533663156E-2</v>
      </c>
    </row>
    <row r="187" spans="1:44">
      <c r="A187" s="100" t="s">
        <v>732</v>
      </c>
      <c r="B187" s="95">
        <v>111.10560000000001</v>
      </c>
      <c r="C187" s="95">
        <v>201.68398000000002</v>
      </c>
      <c r="D187" s="95">
        <v>0</v>
      </c>
      <c r="E187" s="95">
        <v>0</v>
      </c>
      <c r="F187" s="95">
        <v>5.3096800000000002</v>
      </c>
      <c r="G187" s="95">
        <v>5</v>
      </c>
      <c r="H187" s="95">
        <v>5</v>
      </c>
      <c r="I187" s="95">
        <v>17.317319999999999</v>
      </c>
      <c r="J187" s="95">
        <v>21.78</v>
      </c>
      <c r="K187" s="95">
        <v>0</v>
      </c>
      <c r="L187" s="95">
        <v>6.6611400000000005</v>
      </c>
      <c r="M187" s="95">
        <v>0</v>
      </c>
      <c r="N187" s="95">
        <v>27.073</v>
      </c>
      <c r="O187" s="95">
        <v>5</v>
      </c>
      <c r="P187" s="95">
        <v>16.3</v>
      </c>
      <c r="Q187" s="95">
        <v>13.72</v>
      </c>
      <c r="R187" s="95">
        <v>4</v>
      </c>
      <c r="S187" s="95">
        <v>0</v>
      </c>
      <c r="T187" s="95">
        <v>25.805259999999997</v>
      </c>
      <c r="U187" s="95">
        <v>0</v>
      </c>
      <c r="V187" s="95">
        <v>0</v>
      </c>
      <c r="W187" s="95">
        <v>20.415430000000001</v>
      </c>
      <c r="X187" s="95">
        <v>6.0359999999999996</v>
      </c>
      <c r="Y187" s="95">
        <v>20.802</v>
      </c>
      <c r="Z187" s="95">
        <v>5.7584999999999997</v>
      </c>
      <c r="AA187" s="95">
        <v>0</v>
      </c>
      <c r="AB187" s="95">
        <v>6.86</v>
      </c>
      <c r="AC187" s="95">
        <v>6</v>
      </c>
      <c r="AD187" s="95">
        <v>0</v>
      </c>
      <c r="AE187" s="95">
        <v>0</v>
      </c>
      <c r="AF187" s="95">
        <v>0</v>
      </c>
      <c r="AG187" s="95">
        <v>0</v>
      </c>
      <c r="AH187" s="95">
        <v>5.77</v>
      </c>
      <c r="AI187" s="95">
        <v>0</v>
      </c>
      <c r="AJ187" s="95">
        <v>0</v>
      </c>
      <c r="AK187" s="95">
        <v>0</v>
      </c>
      <c r="AL187" s="95">
        <v>0</v>
      </c>
      <c r="AM187" s="95">
        <v>0</v>
      </c>
      <c r="AN187" s="95">
        <v>0</v>
      </c>
      <c r="AO187" s="95">
        <v>0</v>
      </c>
      <c r="AP187" s="95">
        <v>0</v>
      </c>
      <c r="AQ187" s="95">
        <v>537.39791000000002</v>
      </c>
      <c r="AR187" s="160">
        <v>2.2720742572549975E-3</v>
      </c>
    </row>
    <row r="188" spans="1:44">
      <c r="A188" s="100" t="s">
        <v>733</v>
      </c>
      <c r="B188" s="95">
        <v>12.6655</v>
      </c>
      <c r="C188" s="95">
        <v>11.12</v>
      </c>
      <c r="D188" s="95">
        <v>0</v>
      </c>
      <c r="E188" s="95">
        <v>0</v>
      </c>
      <c r="F188" s="95">
        <v>1</v>
      </c>
      <c r="G188" s="95">
        <v>0</v>
      </c>
      <c r="H188" s="95">
        <v>0</v>
      </c>
      <c r="I188" s="95">
        <v>0</v>
      </c>
      <c r="J188" s="95">
        <v>3</v>
      </c>
      <c r="K188" s="95">
        <v>0</v>
      </c>
      <c r="L188" s="95">
        <v>0</v>
      </c>
      <c r="M188" s="95">
        <v>0</v>
      </c>
      <c r="N188" s="95">
        <v>0</v>
      </c>
      <c r="O188" s="95">
        <v>0</v>
      </c>
      <c r="P188" s="95">
        <v>0</v>
      </c>
      <c r="Q188" s="95">
        <v>0</v>
      </c>
      <c r="R188" s="95">
        <v>0</v>
      </c>
      <c r="S188" s="95">
        <v>0</v>
      </c>
      <c r="T188" s="95">
        <v>75.809200000000004</v>
      </c>
      <c r="U188" s="95">
        <v>3</v>
      </c>
      <c r="V188" s="95">
        <v>0</v>
      </c>
      <c r="W188" s="95">
        <v>0</v>
      </c>
      <c r="X188" s="95">
        <v>3</v>
      </c>
      <c r="Y188" s="95">
        <v>0</v>
      </c>
      <c r="Z188" s="95">
        <v>0</v>
      </c>
      <c r="AA188" s="95">
        <v>0</v>
      </c>
      <c r="AB188" s="95">
        <v>0</v>
      </c>
      <c r="AC188" s="95">
        <v>0</v>
      </c>
      <c r="AD188" s="95">
        <v>0</v>
      </c>
      <c r="AE188" s="95">
        <v>0</v>
      </c>
      <c r="AF188" s="95">
        <v>0</v>
      </c>
      <c r="AG188" s="95">
        <v>0</v>
      </c>
      <c r="AH188" s="95">
        <v>0</v>
      </c>
      <c r="AI188" s="95">
        <v>0</v>
      </c>
      <c r="AJ188" s="95">
        <v>0</v>
      </c>
      <c r="AK188" s="95">
        <v>0</v>
      </c>
      <c r="AL188" s="95">
        <v>0</v>
      </c>
      <c r="AM188" s="95">
        <v>0</v>
      </c>
      <c r="AN188" s="95">
        <v>0</v>
      </c>
      <c r="AO188" s="95">
        <v>0</v>
      </c>
      <c r="AP188" s="95">
        <v>0</v>
      </c>
      <c r="AQ188" s="95">
        <v>109.5947</v>
      </c>
      <c r="AR188" s="160">
        <v>4.6335739675947804E-4</v>
      </c>
    </row>
    <row r="189" spans="1:44">
      <c r="A189" s="72" t="s">
        <v>156</v>
      </c>
      <c r="B189" s="57">
        <v>53615.73432000001</v>
      </c>
      <c r="C189" s="57">
        <v>54443.939510000004</v>
      </c>
      <c r="D189" s="57">
        <v>7764.7021000000004</v>
      </c>
      <c r="E189" s="57">
        <v>4630.6876700000003</v>
      </c>
      <c r="F189" s="57">
        <v>3320.6286299999997</v>
      </c>
      <c r="G189" s="57">
        <v>4372.4046900000003</v>
      </c>
      <c r="H189" s="57">
        <v>4382.1660599999996</v>
      </c>
      <c r="I189" s="57">
        <v>4934.37824</v>
      </c>
      <c r="J189" s="57">
        <v>1769.6839199999999</v>
      </c>
      <c r="K189" s="57">
        <v>1581.64896</v>
      </c>
      <c r="L189" s="57">
        <v>573.33065999999997</v>
      </c>
      <c r="M189" s="57">
        <v>3258.6449300000004</v>
      </c>
      <c r="N189" s="57">
        <v>15792.272210000001</v>
      </c>
      <c r="O189" s="57">
        <v>4068.33088</v>
      </c>
      <c r="P189" s="57">
        <v>2325.6911700000001</v>
      </c>
      <c r="Q189" s="57">
        <v>885.55957999999998</v>
      </c>
      <c r="R189" s="57">
        <v>2667.19202</v>
      </c>
      <c r="S189" s="57">
        <v>1795.9002600000001</v>
      </c>
      <c r="T189" s="57">
        <v>5447.9754999999996</v>
      </c>
      <c r="U189" s="57">
        <v>5991.1715899999999</v>
      </c>
      <c r="V189" s="57">
        <v>747.61211000000003</v>
      </c>
      <c r="W189" s="57">
        <v>3189.8526500000003</v>
      </c>
      <c r="X189" s="57">
        <v>4453.4924199999996</v>
      </c>
      <c r="Y189" s="57">
        <v>2989.49928</v>
      </c>
      <c r="Z189" s="57">
        <v>4642.3388599999998</v>
      </c>
      <c r="AA189" s="57">
        <v>1712.60734</v>
      </c>
      <c r="AB189" s="57">
        <v>9245.0159700000004</v>
      </c>
      <c r="AC189" s="57">
        <v>10022.260029999999</v>
      </c>
      <c r="AD189" s="57">
        <v>251.02292</v>
      </c>
      <c r="AE189" s="57">
        <v>2179.39597</v>
      </c>
      <c r="AF189" s="57">
        <v>280.12439999999998</v>
      </c>
      <c r="AG189" s="57">
        <v>85.419460000000001</v>
      </c>
      <c r="AH189" s="57">
        <v>6474.2631900000006</v>
      </c>
      <c r="AI189" s="57">
        <v>858.25694999999996</v>
      </c>
      <c r="AJ189" s="57">
        <v>2025</v>
      </c>
      <c r="AK189" s="57">
        <v>0</v>
      </c>
      <c r="AL189" s="57">
        <v>138.63884000000002</v>
      </c>
      <c r="AM189" s="57">
        <v>0</v>
      </c>
      <c r="AN189" s="57">
        <v>3401.19652</v>
      </c>
      <c r="AO189" s="57">
        <v>0</v>
      </c>
      <c r="AP189" s="57">
        <v>205</v>
      </c>
      <c r="AQ189" s="57">
        <v>236523.03981000002</v>
      </c>
      <c r="AR189" s="161">
        <v>1</v>
      </c>
    </row>
    <row r="190" spans="1:44">
      <c r="A190" s="54" t="s">
        <v>734</v>
      </c>
      <c r="B190" s="160">
        <v>0.22668292426424827</v>
      </c>
      <c r="C190" s="160">
        <v>0.2301845078337191</v>
      </c>
      <c r="D190" s="160">
        <v>3.282852320111148E-2</v>
      </c>
      <c r="E190" s="160">
        <v>1.9578167411174199E-2</v>
      </c>
      <c r="F190" s="160">
        <v>1.4039345311422832E-2</v>
      </c>
      <c r="G190" s="160">
        <v>1.8486168169969286E-2</v>
      </c>
      <c r="H190" s="160">
        <v>1.8527438441177709E-2</v>
      </c>
      <c r="I190" s="160">
        <v>2.0862146216131028E-2</v>
      </c>
      <c r="J190" s="160">
        <v>7.4820783692852704E-3</v>
      </c>
      <c r="K190" s="160">
        <v>6.6870819911267225E-3</v>
      </c>
      <c r="L190" s="160">
        <v>2.4239949751219121E-3</v>
      </c>
      <c r="M190" s="160">
        <v>1.3777283315053299E-2</v>
      </c>
      <c r="N190" s="160">
        <v>6.6768430773957582E-2</v>
      </c>
      <c r="O190" s="160">
        <v>1.7200569057746373E-2</v>
      </c>
      <c r="P190" s="160">
        <v>9.8328313887232205E-3</v>
      </c>
      <c r="Q190" s="160">
        <v>3.7440732231049196E-3</v>
      </c>
      <c r="R190" s="160">
        <v>1.1276668954291164E-2</v>
      </c>
      <c r="S190" s="160">
        <v>7.5929189031337264E-3</v>
      </c>
      <c r="T190" s="160">
        <v>2.3033593278592994E-2</v>
      </c>
      <c r="U190" s="160">
        <v>2.5330181765010014E-2</v>
      </c>
      <c r="V190" s="160">
        <v>3.1608426418016618E-3</v>
      </c>
      <c r="W190" s="160">
        <v>1.3486435201248989E-2</v>
      </c>
      <c r="X190" s="160">
        <v>1.8829000437240742E-2</v>
      </c>
      <c r="Y190" s="160">
        <v>1.2639357596627702E-2</v>
      </c>
      <c r="Z190" s="160">
        <v>1.9627427686238139E-2</v>
      </c>
      <c r="AA190" s="160">
        <v>7.2407632735303285E-3</v>
      </c>
      <c r="AB190" s="160">
        <v>3.9087168748662124E-2</v>
      </c>
      <c r="AC190" s="160">
        <v>4.2373292843060552E-2</v>
      </c>
      <c r="AD190" s="160">
        <v>1.0613043033847688E-3</v>
      </c>
      <c r="AE190" s="160">
        <v>9.2143072901088967E-3</v>
      </c>
      <c r="AF190" s="160">
        <v>1.1843429723591627E-3</v>
      </c>
      <c r="AG190" s="160">
        <v>3.611464661904304E-4</v>
      </c>
      <c r="AH190" s="160">
        <v>2.7372653400703814E-2</v>
      </c>
      <c r="AI190" s="160">
        <v>3.6286399442922832E-3</v>
      </c>
      <c r="AJ190" s="160">
        <v>8.5615338007945917E-3</v>
      </c>
      <c r="AK190" s="160">
        <v>0</v>
      </c>
      <c r="AL190" s="160">
        <v>5.86153636919977E-4</v>
      </c>
      <c r="AM190" s="160">
        <v>0</v>
      </c>
      <c r="AN190" s="160">
        <v>1.4379979737839476E-2</v>
      </c>
      <c r="AO190" s="160">
        <v>0</v>
      </c>
      <c r="AP190" s="160">
        <v>8.6672317489525498E-4</v>
      </c>
      <c r="AQ190" s="160">
        <v>1</v>
      </c>
      <c r="AR190" s="160"/>
    </row>
    <row r="191" spans="1:44" ht="30" customHeight="1">
      <c r="A191" s="433" t="s">
        <v>1001</v>
      </c>
      <c r="B191" s="73" t="s">
        <v>65</v>
      </c>
      <c r="C191" s="73" t="s">
        <v>66</v>
      </c>
      <c r="D191" s="73" t="s">
        <v>67</v>
      </c>
      <c r="E191" s="73" t="s">
        <v>68</v>
      </c>
      <c r="F191" s="73" t="s">
        <v>69</v>
      </c>
      <c r="G191" s="73" t="s">
        <v>70</v>
      </c>
      <c r="H191" s="73" t="s">
        <v>71</v>
      </c>
      <c r="I191" s="73" t="s">
        <v>72</v>
      </c>
      <c r="J191" s="73" t="s">
        <v>73</v>
      </c>
      <c r="K191" s="73" t="s">
        <v>74</v>
      </c>
      <c r="L191" s="73" t="s">
        <v>75</v>
      </c>
      <c r="M191" s="73" t="s">
        <v>76</v>
      </c>
      <c r="N191" s="73" t="s">
        <v>77</v>
      </c>
      <c r="O191" s="73" t="s">
        <v>78</v>
      </c>
      <c r="P191" s="73" t="s">
        <v>79</v>
      </c>
      <c r="Q191" s="73" t="s">
        <v>80</v>
      </c>
      <c r="R191" s="73" t="s">
        <v>81</v>
      </c>
      <c r="S191" s="73" t="s">
        <v>82</v>
      </c>
      <c r="T191" s="73" t="s">
        <v>83</v>
      </c>
      <c r="U191" s="73" t="s">
        <v>84</v>
      </c>
      <c r="V191" s="73" t="s">
        <v>85</v>
      </c>
      <c r="W191" s="73" t="s">
        <v>86</v>
      </c>
      <c r="X191" s="73" t="s">
        <v>87</v>
      </c>
      <c r="Y191" s="73" t="s">
        <v>88</v>
      </c>
      <c r="Z191" s="73" t="s">
        <v>89</v>
      </c>
      <c r="AA191" s="73" t="s">
        <v>90</v>
      </c>
      <c r="AB191" s="73" t="s">
        <v>91</v>
      </c>
      <c r="AC191" s="73" t="s">
        <v>92</v>
      </c>
      <c r="AD191" s="73" t="s">
        <v>93</v>
      </c>
      <c r="AE191" s="73" t="s">
        <v>94</v>
      </c>
      <c r="AF191" s="73" t="s">
        <v>514</v>
      </c>
      <c r="AG191" s="73" t="s">
        <v>1266</v>
      </c>
      <c r="AH191" s="73" t="s">
        <v>1275</v>
      </c>
      <c r="AI191" s="73" t="s">
        <v>1276</v>
      </c>
      <c r="AJ191" s="73" t="s">
        <v>1286</v>
      </c>
      <c r="AK191" s="73" t="s">
        <v>1287</v>
      </c>
      <c r="AL191" s="73" t="s">
        <v>1376</v>
      </c>
      <c r="AM191" s="73" t="s">
        <v>1495</v>
      </c>
      <c r="AN191" s="73" t="s">
        <v>1408</v>
      </c>
      <c r="AO191" s="73" t="s">
        <v>1409</v>
      </c>
      <c r="AP191" s="73" t="s">
        <v>1410</v>
      </c>
      <c r="AQ191" s="176" t="s">
        <v>515</v>
      </c>
      <c r="AR191" s="309" t="s">
        <v>677</v>
      </c>
    </row>
    <row r="192" spans="1:44">
      <c r="A192" s="100" t="s">
        <v>720</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95">
        <v>0</v>
      </c>
      <c r="AO192" s="95">
        <v>0</v>
      </c>
      <c r="AP192" s="95">
        <v>0</v>
      </c>
      <c r="AQ192" s="95">
        <v>0</v>
      </c>
      <c r="AR192" s="160">
        <v>0</v>
      </c>
    </row>
    <row r="193" spans="1:44">
      <c r="A193" s="100" t="s">
        <v>721</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0</v>
      </c>
      <c r="AN193" s="95">
        <v>0</v>
      </c>
      <c r="AO193" s="95">
        <v>0</v>
      </c>
      <c r="AP193" s="95">
        <v>0</v>
      </c>
      <c r="AQ193" s="95">
        <v>1</v>
      </c>
      <c r="AR193" s="160">
        <v>3.4305317324185246E-4</v>
      </c>
    </row>
    <row r="194" spans="1:44">
      <c r="A194" s="100" t="s">
        <v>722</v>
      </c>
      <c r="B194" s="95">
        <v>0</v>
      </c>
      <c r="C194" s="95">
        <v>1</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95">
        <v>0</v>
      </c>
      <c r="AO194" s="95">
        <v>0</v>
      </c>
      <c r="AP194" s="95">
        <v>0</v>
      </c>
      <c r="AQ194" s="95">
        <v>1</v>
      </c>
      <c r="AR194" s="160">
        <v>3.4305317324185246E-4</v>
      </c>
    </row>
    <row r="195" spans="1:44">
      <c r="A195" s="100" t="s">
        <v>723</v>
      </c>
      <c r="B195" s="95">
        <v>0</v>
      </c>
      <c r="C195" s="95">
        <v>3</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0</v>
      </c>
      <c r="AN195" s="95">
        <v>1</v>
      </c>
      <c r="AO195" s="95">
        <v>0</v>
      </c>
      <c r="AP195" s="95">
        <v>0</v>
      </c>
      <c r="AQ195" s="95">
        <v>6</v>
      </c>
      <c r="AR195" s="160">
        <v>2.058319039451115E-3</v>
      </c>
    </row>
    <row r="196" spans="1:44">
      <c r="A196" s="100" t="s">
        <v>724</v>
      </c>
      <c r="B196" s="95">
        <v>2</v>
      </c>
      <c r="C196" s="95">
        <v>11</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2</v>
      </c>
      <c r="V196" s="95">
        <v>0</v>
      </c>
      <c r="W196" s="95">
        <v>0</v>
      </c>
      <c r="X196" s="95">
        <v>1</v>
      </c>
      <c r="Y196" s="95">
        <v>0</v>
      </c>
      <c r="Z196" s="95">
        <v>1</v>
      </c>
      <c r="AA196" s="95">
        <v>1</v>
      </c>
      <c r="AB196" s="95">
        <v>0</v>
      </c>
      <c r="AC196" s="95">
        <v>3</v>
      </c>
      <c r="AD196" s="95">
        <v>0</v>
      </c>
      <c r="AE196" s="95">
        <v>0</v>
      </c>
      <c r="AF196" s="95">
        <v>0</v>
      </c>
      <c r="AG196" s="95">
        <v>0</v>
      </c>
      <c r="AH196" s="95">
        <v>1</v>
      </c>
      <c r="AI196" s="95">
        <v>0</v>
      </c>
      <c r="AJ196" s="95">
        <v>1</v>
      </c>
      <c r="AK196" s="95">
        <v>0</v>
      </c>
      <c r="AL196" s="95">
        <v>0</v>
      </c>
      <c r="AM196" s="95">
        <v>0</v>
      </c>
      <c r="AN196" s="95">
        <v>0</v>
      </c>
      <c r="AO196" s="95">
        <v>0</v>
      </c>
      <c r="AP196" s="95">
        <v>0</v>
      </c>
      <c r="AQ196" s="95">
        <v>26</v>
      </c>
      <c r="AR196" s="160">
        <v>8.9193825042881651E-3</v>
      </c>
    </row>
    <row r="197" spans="1:44">
      <c r="A197" s="100" t="s">
        <v>725</v>
      </c>
      <c r="B197" s="95">
        <v>13</v>
      </c>
      <c r="C197" s="95">
        <v>17</v>
      </c>
      <c r="D197" s="95">
        <v>1</v>
      </c>
      <c r="E197" s="95">
        <v>2</v>
      </c>
      <c r="F197" s="95">
        <v>0</v>
      </c>
      <c r="G197" s="95">
        <v>2</v>
      </c>
      <c r="H197" s="95">
        <v>0</v>
      </c>
      <c r="I197" s="95">
        <v>0</v>
      </c>
      <c r="J197" s="95">
        <v>0</v>
      </c>
      <c r="K197" s="95">
        <v>0</v>
      </c>
      <c r="L197" s="95">
        <v>0</v>
      </c>
      <c r="M197" s="95">
        <v>1</v>
      </c>
      <c r="N197" s="95">
        <v>4</v>
      </c>
      <c r="O197" s="95">
        <v>0</v>
      </c>
      <c r="P197" s="95">
        <v>0</v>
      </c>
      <c r="Q197" s="95">
        <v>1</v>
      </c>
      <c r="R197" s="95">
        <v>0</v>
      </c>
      <c r="S197" s="95">
        <v>1</v>
      </c>
      <c r="T197" s="95">
        <v>1</v>
      </c>
      <c r="U197" s="95">
        <v>2</v>
      </c>
      <c r="V197" s="95">
        <v>0</v>
      </c>
      <c r="W197" s="95">
        <v>1</v>
      </c>
      <c r="X197" s="95">
        <v>1</v>
      </c>
      <c r="Y197" s="95">
        <v>0</v>
      </c>
      <c r="Z197" s="95">
        <v>2</v>
      </c>
      <c r="AA197" s="95">
        <v>1</v>
      </c>
      <c r="AB197" s="95">
        <v>2</v>
      </c>
      <c r="AC197" s="95">
        <v>5</v>
      </c>
      <c r="AD197" s="95">
        <v>0</v>
      </c>
      <c r="AE197" s="95">
        <v>0</v>
      </c>
      <c r="AF197" s="95">
        <v>0</v>
      </c>
      <c r="AG197" s="95">
        <v>0</v>
      </c>
      <c r="AH197" s="95">
        <v>2</v>
      </c>
      <c r="AI197" s="95">
        <v>0</v>
      </c>
      <c r="AJ197" s="95">
        <v>0</v>
      </c>
      <c r="AK197" s="95">
        <v>0</v>
      </c>
      <c r="AL197" s="95">
        <v>0</v>
      </c>
      <c r="AM197" s="95">
        <v>0</v>
      </c>
      <c r="AN197" s="95">
        <v>0</v>
      </c>
      <c r="AO197" s="95">
        <v>0</v>
      </c>
      <c r="AP197" s="95">
        <v>0</v>
      </c>
      <c r="AQ197" s="95">
        <v>59</v>
      </c>
      <c r="AR197" s="160">
        <v>2.0240137221269296E-2</v>
      </c>
    </row>
    <row r="198" spans="1:44">
      <c r="A198" s="100" t="s">
        <v>726</v>
      </c>
      <c r="B198" s="95">
        <v>36</v>
      </c>
      <c r="C198" s="95">
        <v>24</v>
      </c>
      <c r="D198" s="95">
        <v>10</v>
      </c>
      <c r="E198" s="95">
        <v>0</v>
      </c>
      <c r="F198" s="95">
        <v>2</v>
      </c>
      <c r="G198" s="95">
        <v>2</v>
      </c>
      <c r="H198" s="95">
        <v>3</v>
      </c>
      <c r="I198" s="95">
        <v>4</v>
      </c>
      <c r="J198" s="95">
        <v>3</v>
      </c>
      <c r="K198" s="95">
        <v>0</v>
      </c>
      <c r="L198" s="95">
        <v>0</v>
      </c>
      <c r="M198" s="95">
        <v>1</v>
      </c>
      <c r="N198" s="95">
        <v>7</v>
      </c>
      <c r="O198" s="95">
        <v>2</v>
      </c>
      <c r="P198" s="95">
        <v>1</v>
      </c>
      <c r="Q198" s="95">
        <v>0</v>
      </c>
      <c r="R198" s="95">
        <v>3</v>
      </c>
      <c r="S198" s="95">
        <v>2</v>
      </c>
      <c r="T198" s="95">
        <v>2</v>
      </c>
      <c r="U198" s="95">
        <v>4</v>
      </c>
      <c r="V198" s="95">
        <v>2</v>
      </c>
      <c r="W198" s="95">
        <v>1</v>
      </c>
      <c r="X198" s="95">
        <v>1</v>
      </c>
      <c r="Y198" s="95">
        <v>0</v>
      </c>
      <c r="Z198" s="95">
        <v>5</v>
      </c>
      <c r="AA198" s="95">
        <v>0</v>
      </c>
      <c r="AB198" s="95">
        <v>3</v>
      </c>
      <c r="AC198" s="95">
        <v>4</v>
      </c>
      <c r="AD198" s="95">
        <v>0</v>
      </c>
      <c r="AE198" s="95">
        <v>0</v>
      </c>
      <c r="AF198" s="95">
        <v>0</v>
      </c>
      <c r="AG198" s="95">
        <v>0</v>
      </c>
      <c r="AH198" s="95">
        <v>4</v>
      </c>
      <c r="AI198" s="95">
        <v>1</v>
      </c>
      <c r="AJ198" s="95">
        <v>0</v>
      </c>
      <c r="AK198" s="95">
        <v>0</v>
      </c>
      <c r="AL198" s="95">
        <v>0</v>
      </c>
      <c r="AM198" s="95">
        <v>0</v>
      </c>
      <c r="AN198" s="95">
        <v>1</v>
      </c>
      <c r="AO198" s="95">
        <v>0</v>
      </c>
      <c r="AP198" s="95">
        <v>0</v>
      </c>
      <c r="AQ198" s="95">
        <v>128</v>
      </c>
      <c r="AR198" s="160">
        <v>4.3910806174957115E-2</v>
      </c>
    </row>
    <row r="199" spans="1:44">
      <c r="A199" s="100" t="s">
        <v>727</v>
      </c>
      <c r="B199" s="95">
        <v>38</v>
      </c>
      <c r="C199" s="95">
        <v>30</v>
      </c>
      <c r="D199" s="95">
        <v>12</v>
      </c>
      <c r="E199" s="95">
        <v>1</v>
      </c>
      <c r="F199" s="95">
        <v>4</v>
      </c>
      <c r="G199" s="95">
        <v>3</v>
      </c>
      <c r="H199" s="95">
        <v>3</v>
      </c>
      <c r="I199" s="95">
        <v>3</v>
      </c>
      <c r="J199" s="95">
        <v>2</v>
      </c>
      <c r="K199" s="95">
        <v>1</v>
      </c>
      <c r="L199" s="95">
        <v>0</v>
      </c>
      <c r="M199" s="95">
        <v>4</v>
      </c>
      <c r="N199" s="95">
        <v>16</v>
      </c>
      <c r="O199" s="95">
        <v>3</v>
      </c>
      <c r="P199" s="95">
        <v>1</v>
      </c>
      <c r="Q199" s="95">
        <v>1</v>
      </c>
      <c r="R199" s="95">
        <v>0</v>
      </c>
      <c r="S199" s="95">
        <v>3</v>
      </c>
      <c r="T199" s="95">
        <v>5</v>
      </c>
      <c r="U199" s="95">
        <v>1</v>
      </c>
      <c r="V199" s="95">
        <v>0</v>
      </c>
      <c r="W199" s="95">
        <v>2</v>
      </c>
      <c r="X199" s="95">
        <v>8</v>
      </c>
      <c r="Y199" s="95">
        <v>6</v>
      </c>
      <c r="Z199" s="95">
        <v>5</v>
      </c>
      <c r="AA199" s="95">
        <v>1</v>
      </c>
      <c r="AB199" s="95">
        <v>14</v>
      </c>
      <c r="AC199" s="95">
        <v>8</v>
      </c>
      <c r="AD199" s="95">
        <v>0</v>
      </c>
      <c r="AE199" s="95">
        <v>0</v>
      </c>
      <c r="AF199" s="95">
        <v>0</v>
      </c>
      <c r="AG199" s="95">
        <v>0</v>
      </c>
      <c r="AH199" s="95">
        <v>6</v>
      </c>
      <c r="AI199" s="95">
        <v>0</v>
      </c>
      <c r="AJ199" s="95">
        <v>6</v>
      </c>
      <c r="AK199" s="95">
        <v>0</v>
      </c>
      <c r="AL199" s="95">
        <v>0</v>
      </c>
      <c r="AM199" s="95">
        <v>0</v>
      </c>
      <c r="AN199" s="95">
        <v>0</v>
      </c>
      <c r="AO199" s="95">
        <v>0</v>
      </c>
      <c r="AP199" s="95">
        <v>0</v>
      </c>
      <c r="AQ199" s="95">
        <v>187</v>
      </c>
      <c r="AR199" s="160">
        <v>6.4150943396226415E-2</v>
      </c>
    </row>
    <row r="200" spans="1:44">
      <c r="A200" s="100" t="s">
        <v>728</v>
      </c>
      <c r="B200" s="95">
        <v>30</v>
      </c>
      <c r="C200" s="95">
        <v>32</v>
      </c>
      <c r="D200" s="95">
        <v>5</v>
      </c>
      <c r="E200" s="95">
        <v>0</v>
      </c>
      <c r="F200" s="95">
        <v>3</v>
      </c>
      <c r="G200" s="95">
        <v>4</v>
      </c>
      <c r="H200" s="95">
        <v>6</v>
      </c>
      <c r="I200" s="95">
        <v>4</v>
      </c>
      <c r="J200" s="95">
        <v>1</v>
      </c>
      <c r="K200" s="95">
        <v>2</v>
      </c>
      <c r="L200" s="95">
        <v>0</v>
      </c>
      <c r="M200" s="95">
        <v>4</v>
      </c>
      <c r="N200" s="95">
        <v>11</v>
      </c>
      <c r="O200" s="95">
        <v>1</v>
      </c>
      <c r="P200" s="95">
        <v>0</v>
      </c>
      <c r="Q200" s="95">
        <v>1</v>
      </c>
      <c r="R200" s="95">
        <v>2</v>
      </c>
      <c r="S200" s="95">
        <v>1</v>
      </c>
      <c r="T200" s="95">
        <v>5</v>
      </c>
      <c r="U200" s="95">
        <v>0</v>
      </c>
      <c r="V200" s="95">
        <v>1</v>
      </c>
      <c r="W200" s="95">
        <v>1</v>
      </c>
      <c r="X200" s="95">
        <v>2</v>
      </c>
      <c r="Y200" s="95">
        <v>1</v>
      </c>
      <c r="Z200" s="95">
        <v>2</v>
      </c>
      <c r="AA200" s="95">
        <v>1</v>
      </c>
      <c r="AB200" s="95">
        <v>10</v>
      </c>
      <c r="AC200" s="95">
        <v>4</v>
      </c>
      <c r="AD200" s="95">
        <v>1</v>
      </c>
      <c r="AE200" s="95">
        <v>0</v>
      </c>
      <c r="AF200" s="95">
        <v>0</v>
      </c>
      <c r="AG200" s="95">
        <v>0</v>
      </c>
      <c r="AH200" s="95">
        <v>3</v>
      </c>
      <c r="AI200" s="95">
        <v>1</v>
      </c>
      <c r="AJ200" s="95">
        <v>1</v>
      </c>
      <c r="AK200" s="95">
        <v>0</v>
      </c>
      <c r="AL200" s="95">
        <v>0</v>
      </c>
      <c r="AM200" s="95">
        <v>0</v>
      </c>
      <c r="AN200" s="95">
        <v>1</v>
      </c>
      <c r="AO200" s="95">
        <v>0</v>
      </c>
      <c r="AP200" s="95">
        <v>1</v>
      </c>
      <c r="AQ200" s="95">
        <v>142</v>
      </c>
      <c r="AR200" s="160">
        <v>4.8713550600343054E-2</v>
      </c>
    </row>
    <row r="201" spans="1:44">
      <c r="A201" s="100" t="s">
        <v>729</v>
      </c>
      <c r="B201" s="95">
        <v>81</v>
      </c>
      <c r="C201" s="95">
        <v>65</v>
      </c>
      <c r="D201" s="95">
        <v>10</v>
      </c>
      <c r="E201" s="95">
        <v>1</v>
      </c>
      <c r="F201" s="95">
        <v>4</v>
      </c>
      <c r="G201" s="95">
        <v>12</v>
      </c>
      <c r="H201" s="95">
        <v>13</v>
      </c>
      <c r="I201" s="95">
        <v>10</v>
      </c>
      <c r="J201" s="95">
        <v>1</v>
      </c>
      <c r="K201" s="95">
        <v>7</v>
      </c>
      <c r="L201" s="95">
        <v>1</v>
      </c>
      <c r="M201" s="95">
        <v>8</v>
      </c>
      <c r="N201" s="95">
        <v>29</v>
      </c>
      <c r="O201" s="95">
        <v>11</v>
      </c>
      <c r="P201" s="95">
        <v>8</v>
      </c>
      <c r="Q201" s="95">
        <v>0</v>
      </c>
      <c r="R201" s="95">
        <v>6</v>
      </c>
      <c r="S201" s="95">
        <v>2</v>
      </c>
      <c r="T201" s="95">
        <v>12</v>
      </c>
      <c r="U201" s="95">
        <v>6</v>
      </c>
      <c r="V201" s="95">
        <v>2</v>
      </c>
      <c r="W201" s="95">
        <v>10</v>
      </c>
      <c r="X201" s="95">
        <v>7</v>
      </c>
      <c r="Y201" s="95">
        <v>9</v>
      </c>
      <c r="Z201" s="95">
        <v>4</v>
      </c>
      <c r="AA201" s="95">
        <v>1</v>
      </c>
      <c r="AB201" s="95">
        <v>21</v>
      </c>
      <c r="AC201" s="95">
        <v>5</v>
      </c>
      <c r="AD201" s="95">
        <v>0</v>
      </c>
      <c r="AE201" s="95">
        <v>16</v>
      </c>
      <c r="AF201" s="95">
        <v>1</v>
      </c>
      <c r="AG201" s="95">
        <v>0</v>
      </c>
      <c r="AH201" s="95">
        <v>12</v>
      </c>
      <c r="AI201" s="95">
        <v>3</v>
      </c>
      <c r="AJ201" s="95">
        <v>1</v>
      </c>
      <c r="AK201" s="95">
        <v>0</v>
      </c>
      <c r="AL201" s="95">
        <v>1</v>
      </c>
      <c r="AM201" s="95">
        <v>0</v>
      </c>
      <c r="AN201" s="95">
        <v>6</v>
      </c>
      <c r="AO201" s="95">
        <v>0</v>
      </c>
      <c r="AP201" s="95">
        <v>1</v>
      </c>
      <c r="AQ201" s="95">
        <v>387</v>
      </c>
      <c r="AR201" s="160">
        <v>0.1327615780445969</v>
      </c>
    </row>
    <row r="202" spans="1:44">
      <c r="A202" s="100" t="s">
        <v>730</v>
      </c>
      <c r="B202" s="95">
        <v>134</v>
      </c>
      <c r="C202" s="95">
        <v>76</v>
      </c>
      <c r="D202" s="95">
        <v>6</v>
      </c>
      <c r="E202" s="95">
        <v>1</v>
      </c>
      <c r="F202" s="95">
        <v>9</v>
      </c>
      <c r="G202" s="95">
        <v>13</v>
      </c>
      <c r="H202" s="95">
        <v>22</v>
      </c>
      <c r="I202" s="95">
        <v>30</v>
      </c>
      <c r="J202" s="95">
        <v>4</v>
      </c>
      <c r="K202" s="95">
        <v>10</v>
      </c>
      <c r="L202" s="95">
        <v>6</v>
      </c>
      <c r="M202" s="95">
        <v>14</v>
      </c>
      <c r="N202" s="95">
        <v>52</v>
      </c>
      <c r="O202" s="95">
        <v>14</v>
      </c>
      <c r="P202" s="95">
        <v>16</v>
      </c>
      <c r="Q202" s="95">
        <v>1</v>
      </c>
      <c r="R202" s="95">
        <v>13</v>
      </c>
      <c r="S202" s="95">
        <v>0</v>
      </c>
      <c r="T202" s="95">
        <v>24</v>
      </c>
      <c r="U202" s="95">
        <v>12</v>
      </c>
      <c r="V202" s="95">
        <v>0</v>
      </c>
      <c r="W202" s="95">
        <v>12</v>
      </c>
      <c r="X202" s="95">
        <v>2</v>
      </c>
      <c r="Y202" s="95">
        <v>17</v>
      </c>
      <c r="Z202" s="95">
        <v>10</v>
      </c>
      <c r="AA202" s="95">
        <v>1</v>
      </c>
      <c r="AB202" s="95">
        <v>30</v>
      </c>
      <c r="AC202" s="95">
        <v>11</v>
      </c>
      <c r="AD202" s="95">
        <v>2</v>
      </c>
      <c r="AE202" s="95">
        <v>10</v>
      </c>
      <c r="AF202" s="95">
        <v>3</v>
      </c>
      <c r="AG202" s="95">
        <v>2</v>
      </c>
      <c r="AH202" s="95">
        <v>12</v>
      </c>
      <c r="AI202" s="95">
        <v>3</v>
      </c>
      <c r="AJ202" s="95">
        <v>1</v>
      </c>
      <c r="AK202" s="95">
        <v>0</v>
      </c>
      <c r="AL202" s="95">
        <v>0</v>
      </c>
      <c r="AM202" s="95">
        <v>0</v>
      </c>
      <c r="AN202" s="95">
        <v>9</v>
      </c>
      <c r="AO202" s="95">
        <v>0</v>
      </c>
      <c r="AP202" s="95">
        <v>0</v>
      </c>
      <c r="AQ202" s="95">
        <v>582</v>
      </c>
      <c r="AR202" s="160">
        <v>0.19965694682675814</v>
      </c>
    </row>
    <row r="203" spans="1:44">
      <c r="A203" s="100" t="s">
        <v>731</v>
      </c>
      <c r="B203" s="95">
        <v>169</v>
      </c>
      <c r="C203" s="95">
        <v>138</v>
      </c>
      <c r="D203" s="95">
        <v>9</v>
      </c>
      <c r="E203" s="95">
        <v>3</v>
      </c>
      <c r="F203" s="95">
        <v>15</v>
      </c>
      <c r="G203" s="95">
        <v>14</v>
      </c>
      <c r="H203" s="95">
        <v>26</v>
      </c>
      <c r="I203" s="95">
        <v>35</v>
      </c>
      <c r="J203" s="95">
        <v>9</v>
      </c>
      <c r="K203" s="95">
        <v>8</v>
      </c>
      <c r="L203" s="95">
        <v>8</v>
      </c>
      <c r="M203" s="95">
        <v>10</v>
      </c>
      <c r="N203" s="95">
        <v>66</v>
      </c>
      <c r="O203" s="95">
        <v>13</v>
      </c>
      <c r="P203" s="95">
        <v>18</v>
      </c>
      <c r="Q203" s="95">
        <v>2</v>
      </c>
      <c r="R203" s="95">
        <v>20</v>
      </c>
      <c r="S203" s="95">
        <v>4</v>
      </c>
      <c r="T203" s="95">
        <v>42</v>
      </c>
      <c r="U203" s="95">
        <v>21</v>
      </c>
      <c r="V203" s="95">
        <v>1</v>
      </c>
      <c r="W203" s="95">
        <v>52</v>
      </c>
      <c r="X203" s="95">
        <v>11</v>
      </c>
      <c r="Y203" s="95">
        <v>12</v>
      </c>
      <c r="Z203" s="95">
        <v>5</v>
      </c>
      <c r="AA203" s="95">
        <v>5</v>
      </c>
      <c r="AB203" s="95">
        <v>33</v>
      </c>
      <c r="AC203" s="95">
        <v>29</v>
      </c>
      <c r="AD203" s="95">
        <v>1</v>
      </c>
      <c r="AE203" s="95">
        <v>16</v>
      </c>
      <c r="AF203" s="95">
        <v>3</v>
      </c>
      <c r="AG203" s="95">
        <v>0</v>
      </c>
      <c r="AH203" s="95">
        <v>26</v>
      </c>
      <c r="AI203" s="95">
        <v>2</v>
      </c>
      <c r="AJ203" s="95">
        <v>4</v>
      </c>
      <c r="AK203" s="95">
        <v>0</v>
      </c>
      <c r="AL203" s="95">
        <v>2</v>
      </c>
      <c r="AM203" s="95">
        <v>0</v>
      </c>
      <c r="AN203" s="95">
        <v>7</v>
      </c>
      <c r="AO203" s="95">
        <v>0</v>
      </c>
      <c r="AP203" s="95">
        <v>0</v>
      </c>
      <c r="AQ203" s="95">
        <v>839</v>
      </c>
      <c r="AR203" s="160">
        <v>0.28782161234991421</v>
      </c>
    </row>
    <row r="204" spans="1:44">
      <c r="A204" s="100" t="s">
        <v>732</v>
      </c>
      <c r="B204" s="95">
        <v>21</v>
      </c>
      <c r="C204" s="95">
        <v>41</v>
      </c>
      <c r="D204" s="95">
        <v>0</v>
      </c>
      <c r="E204" s="95">
        <v>0</v>
      </c>
      <c r="F204" s="95">
        <v>1</v>
      </c>
      <c r="G204" s="95">
        <v>1</v>
      </c>
      <c r="H204" s="95">
        <v>1</v>
      </c>
      <c r="I204" s="95">
        <v>3</v>
      </c>
      <c r="J204" s="95">
        <v>5</v>
      </c>
      <c r="K204" s="95">
        <v>0</v>
      </c>
      <c r="L204" s="95">
        <v>1</v>
      </c>
      <c r="M204" s="95">
        <v>0</v>
      </c>
      <c r="N204" s="95">
        <v>5</v>
      </c>
      <c r="O204" s="95">
        <v>1</v>
      </c>
      <c r="P204" s="95">
        <v>3</v>
      </c>
      <c r="Q204" s="95">
        <v>2</v>
      </c>
      <c r="R204" s="95">
        <v>1</v>
      </c>
      <c r="S204" s="95">
        <v>0</v>
      </c>
      <c r="T204" s="95">
        <v>5</v>
      </c>
      <c r="U204" s="95">
        <v>0</v>
      </c>
      <c r="V204" s="95">
        <v>0</v>
      </c>
      <c r="W204" s="95">
        <v>4</v>
      </c>
      <c r="X204" s="95">
        <v>1</v>
      </c>
      <c r="Y204" s="95">
        <v>4</v>
      </c>
      <c r="Z204" s="95">
        <v>1</v>
      </c>
      <c r="AA204" s="95">
        <v>0</v>
      </c>
      <c r="AB204" s="95">
        <v>1</v>
      </c>
      <c r="AC204" s="95">
        <v>1</v>
      </c>
      <c r="AD204" s="95">
        <v>0</v>
      </c>
      <c r="AE204" s="95">
        <v>0</v>
      </c>
      <c r="AF204" s="95">
        <v>0</v>
      </c>
      <c r="AG204" s="95">
        <v>0</v>
      </c>
      <c r="AH204" s="95">
        <v>1</v>
      </c>
      <c r="AI204" s="95">
        <v>0</v>
      </c>
      <c r="AJ204" s="95">
        <v>0</v>
      </c>
      <c r="AK204" s="95">
        <v>0</v>
      </c>
      <c r="AL204" s="95">
        <v>0</v>
      </c>
      <c r="AM204" s="95">
        <v>0</v>
      </c>
      <c r="AN204" s="95">
        <v>0</v>
      </c>
      <c r="AO204" s="95">
        <v>0</v>
      </c>
      <c r="AP204" s="95">
        <v>0</v>
      </c>
      <c r="AQ204" s="95">
        <v>104</v>
      </c>
      <c r="AR204" s="160">
        <v>3.567753001715266E-2</v>
      </c>
    </row>
    <row r="205" spans="1:44">
      <c r="A205" s="100" t="s">
        <v>733</v>
      </c>
      <c r="B205" s="95">
        <v>6</v>
      </c>
      <c r="C205" s="95">
        <v>4</v>
      </c>
      <c r="D205" s="95">
        <v>0</v>
      </c>
      <c r="E205" s="95">
        <v>0</v>
      </c>
      <c r="F205" s="95">
        <v>1</v>
      </c>
      <c r="G205" s="95">
        <v>0</v>
      </c>
      <c r="H205" s="95">
        <v>0</v>
      </c>
      <c r="I205" s="95">
        <v>0</v>
      </c>
      <c r="J205" s="95">
        <v>1</v>
      </c>
      <c r="K205" s="95">
        <v>0</v>
      </c>
      <c r="L205" s="95">
        <v>0</v>
      </c>
      <c r="M205" s="95">
        <v>0</v>
      </c>
      <c r="N205" s="95">
        <v>0</v>
      </c>
      <c r="O205" s="95">
        <v>0</v>
      </c>
      <c r="P205" s="95">
        <v>0</v>
      </c>
      <c r="Q205" s="95">
        <v>0</v>
      </c>
      <c r="R205" s="95">
        <v>0</v>
      </c>
      <c r="S205" s="95">
        <v>0</v>
      </c>
      <c r="T205" s="95">
        <v>439</v>
      </c>
      <c r="U205" s="95">
        <v>1</v>
      </c>
      <c r="V205" s="95">
        <v>0</v>
      </c>
      <c r="W205" s="95">
        <v>0</v>
      </c>
      <c r="X205" s="95">
        <v>1</v>
      </c>
      <c r="Y205" s="95">
        <v>0</v>
      </c>
      <c r="Z205" s="95">
        <v>0</v>
      </c>
      <c r="AA205" s="95">
        <v>0</v>
      </c>
      <c r="AB205" s="95">
        <v>0</v>
      </c>
      <c r="AC205" s="95">
        <v>0</v>
      </c>
      <c r="AD205" s="95">
        <v>0</v>
      </c>
      <c r="AE205" s="95">
        <v>0</v>
      </c>
      <c r="AF205" s="95">
        <v>0</v>
      </c>
      <c r="AG205" s="95">
        <v>0</v>
      </c>
      <c r="AH205" s="95">
        <v>0</v>
      </c>
      <c r="AI205" s="95">
        <v>0</v>
      </c>
      <c r="AJ205" s="95">
        <v>0</v>
      </c>
      <c r="AK205" s="95">
        <v>0</v>
      </c>
      <c r="AL205" s="95">
        <v>0</v>
      </c>
      <c r="AM205" s="95">
        <v>0</v>
      </c>
      <c r="AN205" s="95">
        <v>0</v>
      </c>
      <c r="AO205" s="95">
        <v>0</v>
      </c>
      <c r="AP205" s="95">
        <v>0</v>
      </c>
      <c r="AQ205" s="95">
        <v>453</v>
      </c>
      <c r="AR205" s="160">
        <v>0.15540308747855919</v>
      </c>
    </row>
    <row r="206" spans="1:44">
      <c r="A206" s="72" t="s">
        <v>156</v>
      </c>
      <c r="B206" s="57">
        <v>531</v>
      </c>
      <c r="C206" s="57">
        <v>442</v>
      </c>
      <c r="D206" s="57">
        <v>54</v>
      </c>
      <c r="E206" s="57">
        <v>9</v>
      </c>
      <c r="F206" s="57">
        <v>40</v>
      </c>
      <c r="G206" s="57">
        <v>51</v>
      </c>
      <c r="H206" s="57">
        <v>74</v>
      </c>
      <c r="I206" s="57">
        <v>89</v>
      </c>
      <c r="J206" s="57">
        <v>26</v>
      </c>
      <c r="K206" s="57">
        <v>28</v>
      </c>
      <c r="L206" s="57">
        <v>16</v>
      </c>
      <c r="M206" s="57">
        <v>42</v>
      </c>
      <c r="N206" s="57">
        <v>191</v>
      </c>
      <c r="O206" s="57">
        <v>46</v>
      </c>
      <c r="P206" s="57">
        <v>47</v>
      </c>
      <c r="Q206" s="57">
        <v>8</v>
      </c>
      <c r="R206" s="57">
        <v>45</v>
      </c>
      <c r="S206" s="57">
        <v>13</v>
      </c>
      <c r="T206" s="57">
        <v>535</v>
      </c>
      <c r="U206" s="57">
        <v>49</v>
      </c>
      <c r="V206" s="57">
        <v>6</v>
      </c>
      <c r="W206" s="57">
        <v>83</v>
      </c>
      <c r="X206" s="57">
        <v>35</v>
      </c>
      <c r="Y206" s="57">
        <v>49</v>
      </c>
      <c r="Z206" s="57">
        <v>35</v>
      </c>
      <c r="AA206" s="57">
        <v>11</v>
      </c>
      <c r="AB206" s="57">
        <v>114</v>
      </c>
      <c r="AC206" s="57">
        <v>70</v>
      </c>
      <c r="AD206" s="57">
        <v>4</v>
      </c>
      <c r="AE206" s="57">
        <v>42</v>
      </c>
      <c r="AF206" s="57">
        <v>7</v>
      </c>
      <c r="AG206" s="57">
        <v>2</v>
      </c>
      <c r="AH206" s="57">
        <v>67</v>
      </c>
      <c r="AI206" s="57">
        <v>10</v>
      </c>
      <c r="AJ206" s="57">
        <v>14</v>
      </c>
      <c r="AK206" s="57">
        <v>0</v>
      </c>
      <c r="AL206" s="57">
        <v>3</v>
      </c>
      <c r="AM206" s="57">
        <v>0</v>
      </c>
      <c r="AN206" s="57">
        <v>25</v>
      </c>
      <c r="AO206" s="57">
        <v>0</v>
      </c>
      <c r="AP206" s="57">
        <v>2</v>
      </c>
      <c r="AQ206" s="57">
        <v>2915</v>
      </c>
      <c r="AR206" s="161">
        <v>1</v>
      </c>
    </row>
    <row r="207" spans="1:44">
      <c r="A207" s="54" t="s">
        <v>734</v>
      </c>
      <c r="B207" s="160">
        <v>0.18216123499142367</v>
      </c>
      <c r="C207" s="160">
        <v>0.15162950257289881</v>
      </c>
      <c r="D207" s="160">
        <v>1.8524871355060035E-2</v>
      </c>
      <c r="E207" s="160">
        <v>3.0874785591766723E-3</v>
      </c>
      <c r="F207" s="160">
        <v>1.3722126929674099E-2</v>
      </c>
      <c r="G207" s="160">
        <v>1.7495711835334476E-2</v>
      </c>
      <c r="H207" s="160">
        <v>2.5385934819897083E-2</v>
      </c>
      <c r="I207" s="160">
        <v>3.053173241852487E-2</v>
      </c>
      <c r="J207" s="160">
        <v>8.9193825042881651E-3</v>
      </c>
      <c r="K207" s="160">
        <v>9.6054888507718702E-3</v>
      </c>
      <c r="L207" s="160">
        <v>5.4888507718696394E-3</v>
      </c>
      <c r="M207" s="160">
        <v>1.4408233276157804E-2</v>
      </c>
      <c r="N207" s="160">
        <v>6.5523156089193832E-2</v>
      </c>
      <c r="O207" s="160">
        <v>1.5780445969125215E-2</v>
      </c>
      <c r="P207" s="160">
        <v>1.6123499142367066E-2</v>
      </c>
      <c r="Q207" s="160">
        <v>2.7444253859348197E-3</v>
      </c>
      <c r="R207" s="160">
        <v>1.5437392795883362E-2</v>
      </c>
      <c r="S207" s="160">
        <v>4.4596912521440825E-3</v>
      </c>
      <c r="T207" s="160">
        <v>0.18353344768439109</v>
      </c>
      <c r="U207" s="160">
        <v>1.6809605488850771E-2</v>
      </c>
      <c r="V207" s="160">
        <v>2.058319039451115E-3</v>
      </c>
      <c r="W207" s="160">
        <v>2.8473413379073758E-2</v>
      </c>
      <c r="X207" s="160">
        <v>1.2006861063464836E-2</v>
      </c>
      <c r="Y207" s="160">
        <v>1.6809605488850771E-2</v>
      </c>
      <c r="Z207" s="160">
        <v>1.2006861063464836E-2</v>
      </c>
      <c r="AA207" s="160">
        <v>3.7735849056603774E-3</v>
      </c>
      <c r="AB207" s="160">
        <v>3.9108061749571182E-2</v>
      </c>
      <c r="AC207" s="160">
        <v>2.4013722126929673E-2</v>
      </c>
      <c r="AD207" s="160">
        <v>1.3722126929674098E-3</v>
      </c>
      <c r="AE207" s="160">
        <v>1.4408233276157804E-2</v>
      </c>
      <c r="AF207" s="160">
        <v>2.4013722126929675E-3</v>
      </c>
      <c r="AG207" s="160">
        <v>6.8610634648370492E-4</v>
      </c>
      <c r="AH207" s="160">
        <v>2.2984562607204117E-2</v>
      </c>
      <c r="AI207" s="160">
        <v>3.4305317324185248E-3</v>
      </c>
      <c r="AJ207" s="160">
        <v>4.8027444253859351E-3</v>
      </c>
      <c r="AK207" s="160">
        <v>0</v>
      </c>
      <c r="AL207" s="160">
        <v>1.0291595197255575E-3</v>
      </c>
      <c r="AM207" s="160">
        <v>0</v>
      </c>
      <c r="AN207" s="160">
        <v>8.5763293310463125E-3</v>
      </c>
      <c r="AO207" s="160">
        <v>0</v>
      </c>
      <c r="AP207" s="160">
        <v>6.8610634648370492E-4</v>
      </c>
      <c r="AQ207" s="160">
        <v>1</v>
      </c>
      <c r="AR207" s="160"/>
    </row>
    <row r="208" spans="1:44" ht="15.75" thickBot="1">
      <c r="A208" s="527"/>
      <c r="B208" s="528"/>
      <c r="C208" s="528"/>
      <c r="D208" s="528"/>
      <c r="E208" s="528"/>
      <c r="F208" s="528"/>
      <c r="G208" s="528"/>
      <c r="H208" s="529"/>
      <c r="I208" s="529"/>
      <c r="J208" s="529"/>
      <c r="K208" s="529"/>
      <c r="L208" s="529"/>
      <c r="M208" s="528"/>
      <c r="N208" s="528"/>
      <c r="O208" s="528"/>
      <c r="P208" s="528"/>
      <c r="Q208" s="528"/>
      <c r="R208" s="528"/>
      <c r="S208" s="528"/>
      <c r="T208" s="528"/>
      <c r="U208" s="528"/>
      <c r="V208" s="530"/>
      <c r="W208" s="530"/>
      <c r="X208" s="530"/>
      <c r="Y208" s="530"/>
      <c r="Z208" s="530"/>
      <c r="AA208" s="530"/>
      <c r="AB208" s="530"/>
      <c r="AC208" s="530"/>
      <c r="AD208" s="530"/>
      <c r="AE208" s="531"/>
      <c r="AF208" s="531"/>
      <c r="AG208" s="531"/>
      <c r="AH208" s="531"/>
      <c r="AI208" s="531"/>
      <c r="AJ208" s="531"/>
      <c r="AK208" s="531"/>
      <c r="AL208" s="531"/>
      <c r="AM208" s="531"/>
      <c r="AN208" s="531"/>
      <c r="AO208" s="531"/>
      <c r="AP208" s="531"/>
      <c r="AQ208" s="531"/>
      <c r="AR208" s="531"/>
    </row>
    <row r="209" spans="1:44" ht="15" customHeight="1">
      <c r="A209" s="766" t="s">
        <v>1368</v>
      </c>
      <c r="B209" s="766"/>
      <c r="C209" s="766"/>
      <c r="D209" s="766"/>
      <c r="E209" s="766"/>
      <c r="F209" s="766"/>
      <c r="G209" s="766"/>
      <c r="H209" s="766"/>
      <c r="I209" s="766"/>
      <c r="J209" s="766"/>
      <c r="K209" s="766"/>
      <c r="L209" s="766"/>
      <c r="M209" s="766"/>
      <c r="N209" s="766"/>
      <c r="O209" s="766"/>
      <c r="P209" s="766"/>
      <c r="Q209" s="766"/>
      <c r="R209" s="766"/>
      <c r="S209" s="766"/>
      <c r="T209" s="766"/>
      <c r="U209" s="766"/>
      <c r="V209" s="766"/>
      <c r="W209" s="766"/>
      <c r="X209" s="766"/>
      <c r="Y209" s="766"/>
      <c r="Z209" s="766"/>
      <c r="AA209" s="766"/>
      <c r="AB209" s="766"/>
      <c r="AC209" s="766"/>
      <c r="AD209" s="766"/>
      <c r="AE209" s="766"/>
      <c r="AF209" s="766"/>
      <c r="AG209" s="766"/>
      <c r="AH209" s="766"/>
      <c r="AI209" s="766"/>
      <c r="AJ209" s="766"/>
      <c r="AK209" s="766"/>
      <c r="AL209" s="766"/>
      <c r="AM209" s="766"/>
      <c r="AN209" s="766"/>
      <c r="AO209" s="766"/>
      <c r="AP209" s="766"/>
      <c r="AQ209" s="766"/>
      <c r="AR209" s="766"/>
    </row>
  </sheetData>
  <mergeCells count="25">
    <mergeCell ref="A43:AR43"/>
    <mergeCell ref="A1:AR1"/>
    <mergeCell ref="A2:AR2"/>
    <mergeCell ref="A3:AR3"/>
    <mergeCell ref="A4:AR4"/>
    <mergeCell ref="A41:AR41"/>
    <mergeCell ref="A129:AR129"/>
    <mergeCell ref="A44:AR44"/>
    <mergeCell ref="A45:AR45"/>
    <mergeCell ref="A46:AR46"/>
    <mergeCell ref="A83:V83"/>
    <mergeCell ref="A85:AR85"/>
    <mergeCell ref="A86:AR86"/>
    <mergeCell ref="A87:AR87"/>
    <mergeCell ref="A88:AR88"/>
    <mergeCell ref="A125:AR125"/>
    <mergeCell ref="A127:AR127"/>
    <mergeCell ref="A128:AR128"/>
    <mergeCell ref="A209:AR209"/>
    <mergeCell ref="A130:AR130"/>
    <mergeCell ref="A167:AR167"/>
    <mergeCell ref="A169:AR169"/>
    <mergeCell ref="A170:AR170"/>
    <mergeCell ref="A171:AR171"/>
    <mergeCell ref="A172:AR172"/>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zoomScaleNormal="100" workbookViewId="0">
      <selection sqref="A1:S1"/>
    </sheetView>
  </sheetViews>
  <sheetFormatPr defaultColWidth="17.7109375" defaultRowHeight="12.75"/>
  <cols>
    <col min="1" max="1" width="45.7109375" style="328" customWidth="1"/>
    <col min="2" max="2" width="16.42578125" style="607" customWidth="1"/>
    <col min="3" max="7" width="11.140625" style="607" customWidth="1"/>
    <col min="8" max="13" width="11.85546875" style="607" customWidth="1"/>
    <col min="14" max="17" width="11.28515625" style="607" customWidth="1"/>
    <col min="18" max="19" width="15.140625" style="607" customWidth="1"/>
    <col min="20" max="16384" width="17.7109375" style="607"/>
  </cols>
  <sheetData>
    <row r="1" spans="1:20" s="328" customFormat="1" ht="30" customHeight="1">
      <c r="A1" s="734" t="s">
        <v>1229</v>
      </c>
      <c r="B1" s="734"/>
      <c r="C1" s="734"/>
      <c r="D1" s="734"/>
      <c r="E1" s="734"/>
      <c r="F1" s="734"/>
      <c r="G1" s="734"/>
      <c r="H1" s="734"/>
      <c r="I1" s="734"/>
      <c r="J1" s="734"/>
      <c r="K1" s="734"/>
      <c r="L1" s="734"/>
      <c r="M1" s="734"/>
      <c r="N1" s="734"/>
      <c r="O1" s="734"/>
      <c r="P1" s="734"/>
      <c r="Q1" s="734"/>
      <c r="R1" s="734"/>
      <c r="S1" s="734"/>
      <c r="T1" s="49"/>
    </row>
    <row r="2" spans="1:20" s="328" customFormat="1" ht="15" customHeight="1">
      <c r="A2" s="735" t="s">
        <v>1004</v>
      </c>
      <c r="B2" s="735"/>
      <c r="C2" s="735"/>
      <c r="D2" s="735"/>
      <c r="E2" s="735"/>
      <c r="F2" s="735"/>
      <c r="G2" s="735"/>
      <c r="H2" s="735"/>
      <c r="I2" s="735"/>
      <c r="J2" s="735"/>
      <c r="K2" s="735"/>
      <c r="L2" s="735"/>
      <c r="M2" s="735"/>
      <c r="N2" s="735"/>
      <c r="O2" s="735"/>
      <c r="P2" s="735"/>
      <c r="Q2" s="735"/>
      <c r="R2" s="735"/>
      <c r="S2" s="735"/>
      <c r="T2" s="49"/>
    </row>
    <row r="3" spans="1:20" s="328" customFormat="1" ht="15" customHeight="1">
      <c r="A3" s="747" t="s">
        <v>1512</v>
      </c>
      <c r="B3" s="747"/>
      <c r="C3" s="747"/>
      <c r="D3" s="747"/>
      <c r="E3" s="747"/>
      <c r="F3" s="747"/>
      <c r="G3" s="747"/>
      <c r="H3" s="747"/>
      <c r="I3" s="778"/>
      <c r="J3" s="747"/>
      <c r="K3" s="747"/>
      <c r="L3" s="747"/>
      <c r="M3" s="747"/>
      <c r="N3" s="747"/>
      <c r="O3" s="747"/>
      <c r="P3" s="747"/>
      <c r="Q3" s="747"/>
      <c r="R3" s="747"/>
      <c r="S3" s="747"/>
      <c r="T3" s="49"/>
    </row>
    <row r="4" spans="1:20" s="328" customFormat="1" ht="30" customHeight="1">
      <c r="A4" s="736" t="s">
        <v>508</v>
      </c>
      <c r="B4" s="736"/>
      <c r="C4" s="736"/>
      <c r="D4" s="736"/>
      <c r="E4" s="736"/>
      <c r="F4" s="736"/>
      <c r="G4" s="736"/>
      <c r="H4" s="736"/>
      <c r="I4" s="736"/>
      <c r="J4" s="736"/>
      <c r="K4" s="736"/>
      <c r="L4" s="736"/>
      <c r="M4" s="736"/>
      <c r="N4" s="736"/>
      <c r="O4" s="736"/>
      <c r="P4" s="736"/>
      <c r="Q4" s="736"/>
      <c r="R4" s="736"/>
      <c r="S4" s="736"/>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4"/>
      <c r="B6" s="611" t="s">
        <v>988</v>
      </c>
      <c r="C6" s="779" t="s">
        <v>1005</v>
      </c>
      <c r="D6" s="779"/>
      <c r="E6" s="779"/>
      <c r="F6" s="779"/>
      <c r="G6" s="779"/>
      <c r="H6" s="779" t="s">
        <v>1006</v>
      </c>
      <c r="I6" s="779"/>
      <c r="J6" s="779"/>
      <c r="K6" s="779"/>
      <c r="L6" s="779"/>
      <c r="M6" s="779" t="s">
        <v>1007</v>
      </c>
      <c r="N6" s="779"/>
      <c r="O6" s="779"/>
      <c r="P6" s="779"/>
      <c r="Q6" s="779"/>
      <c r="R6" s="779" t="s">
        <v>992</v>
      </c>
      <c r="S6" s="779"/>
      <c r="T6" s="49"/>
    </row>
    <row r="7" spans="1:20" s="328" customFormat="1" ht="15" customHeight="1" thickBot="1">
      <c r="A7" s="434"/>
      <c r="B7" s="611" t="s">
        <v>993</v>
      </c>
      <c r="C7" s="434"/>
      <c r="D7" s="434"/>
      <c r="E7" s="434"/>
      <c r="F7" s="434"/>
      <c r="G7" s="434"/>
      <c r="H7" s="434"/>
      <c r="I7" s="434"/>
      <c r="J7" s="434"/>
      <c r="K7" s="434"/>
      <c r="L7" s="434"/>
      <c r="M7" s="434"/>
      <c r="N7" s="434"/>
      <c r="O7" s="434"/>
      <c r="P7" s="434"/>
      <c r="Q7" s="434"/>
      <c r="R7" s="434"/>
      <c r="S7" s="434"/>
      <c r="T7" s="49"/>
    </row>
    <row r="8" spans="1:20" s="49" customFormat="1" ht="15" customHeight="1" thickTop="1" thickBot="1">
      <c r="A8" s="441" t="s">
        <v>1008</v>
      </c>
      <c r="B8" s="442" t="s">
        <v>994</v>
      </c>
      <c r="C8" s="442" t="s">
        <v>152</v>
      </c>
      <c r="D8" s="442" t="s">
        <v>154</v>
      </c>
      <c r="E8" s="442" t="s">
        <v>153</v>
      </c>
      <c r="F8" s="442" t="s">
        <v>155</v>
      </c>
      <c r="G8" s="442" t="s">
        <v>156</v>
      </c>
      <c r="H8" s="442" t="s">
        <v>152</v>
      </c>
      <c r="I8" s="442" t="s">
        <v>154</v>
      </c>
      <c r="J8" s="442" t="s">
        <v>153</v>
      </c>
      <c r="K8" s="442" t="s">
        <v>155</v>
      </c>
      <c r="L8" s="442" t="s">
        <v>156</v>
      </c>
      <c r="M8" s="442" t="s">
        <v>152</v>
      </c>
      <c r="N8" s="442" t="s">
        <v>154</v>
      </c>
      <c r="O8" s="442" t="s">
        <v>153</v>
      </c>
      <c r="P8" s="442" t="s">
        <v>155</v>
      </c>
      <c r="Q8" s="442" t="s">
        <v>156</v>
      </c>
      <c r="R8" s="442" t="s">
        <v>995</v>
      </c>
      <c r="S8" s="442" t="s">
        <v>996</v>
      </c>
    </row>
    <row r="9" spans="1:20" ht="15" customHeight="1" thickTop="1">
      <c r="A9" s="289"/>
      <c r="B9" s="47"/>
      <c r="C9" s="47"/>
      <c r="D9" s="259" t="s">
        <v>439</v>
      </c>
      <c r="E9" s="259" t="s">
        <v>439</v>
      </c>
      <c r="F9" s="259"/>
      <c r="G9" s="259" t="s">
        <v>439</v>
      </c>
      <c r="H9" s="47"/>
      <c r="I9" s="259" t="s">
        <v>439</v>
      </c>
      <c r="J9" s="259" t="s">
        <v>439</v>
      </c>
      <c r="K9" s="259"/>
      <c r="L9" s="47"/>
      <c r="M9" s="47"/>
      <c r="N9" s="47"/>
      <c r="O9" s="47"/>
      <c r="P9" s="47"/>
      <c r="Q9" s="47"/>
      <c r="R9" s="47"/>
      <c r="S9" s="47"/>
      <c r="T9" s="47"/>
    </row>
    <row r="10" spans="1:20" ht="15" customHeight="1">
      <c r="A10" s="289"/>
      <c r="B10" s="259" t="s">
        <v>439</v>
      </c>
      <c r="C10" s="47"/>
      <c r="D10" s="259" t="s">
        <v>439</v>
      </c>
      <c r="E10" s="260" t="s">
        <v>439</v>
      </c>
      <c r="F10" s="260"/>
      <c r="G10" s="260" t="s">
        <v>439</v>
      </c>
      <c r="H10" s="47"/>
      <c r="I10" s="259" t="s">
        <v>439</v>
      </c>
      <c r="J10" s="259" t="s">
        <v>439</v>
      </c>
      <c r="K10" s="259"/>
      <c r="L10" s="261"/>
      <c r="M10" s="261"/>
      <c r="N10" s="261"/>
      <c r="O10" s="261"/>
      <c r="P10" s="261"/>
      <c r="Q10" s="47"/>
      <c r="R10" s="431"/>
      <c r="S10" s="431"/>
      <c r="T10" s="47"/>
    </row>
    <row r="11" spans="1:20" ht="15" customHeight="1">
      <c r="A11" s="269" t="s">
        <v>60</v>
      </c>
      <c r="B11" s="329">
        <v>1360667.19</v>
      </c>
      <c r="C11" s="329">
        <v>95270.16</v>
      </c>
      <c r="D11" s="329">
        <v>0</v>
      </c>
      <c r="E11" s="329">
        <v>54497.43</v>
      </c>
      <c r="F11" s="329">
        <v>0</v>
      </c>
      <c r="G11" s="329">
        <v>149767.59</v>
      </c>
      <c r="H11" s="329">
        <v>96642.57</v>
      </c>
      <c r="I11" s="329">
        <v>0</v>
      </c>
      <c r="J11" s="329">
        <v>55805.760000000002</v>
      </c>
      <c r="K11" s="329">
        <v>0</v>
      </c>
      <c r="L11" s="329">
        <v>152448.33000000002</v>
      </c>
      <c r="M11" s="329">
        <v>1372.4100000000035</v>
      </c>
      <c r="N11" s="329">
        <v>0</v>
      </c>
      <c r="O11" s="329">
        <v>1308.3300000000017</v>
      </c>
      <c r="P11" s="329">
        <v>0</v>
      </c>
      <c r="Q11" s="329">
        <v>2680.7400000000052</v>
      </c>
      <c r="R11" s="330">
        <v>0.11006923008116334</v>
      </c>
      <c r="S11" s="330">
        <v>0.11203939590841462</v>
      </c>
      <c r="T11" s="47"/>
    </row>
    <row r="12" spans="1:20" ht="15" customHeight="1">
      <c r="A12" s="269" t="s">
        <v>62</v>
      </c>
      <c r="B12" s="329">
        <v>483462.08</v>
      </c>
      <c r="C12" s="329">
        <v>27467.87</v>
      </c>
      <c r="D12" s="329">
        <v>0</v>
      </c>
      <c r="E12" s="329">
        <v>19919.46</v>
      </c>
      <c r="F12" s="329">
        <v>0</v>
      </c>
      <c r="G12" s="329">
        <v>47387.33</v>
      </c>
      <c r="H12" s="329">
        <v>28273.83</v>
      </c>
      <c r="I12" s="329">
        <v>0</v>
      </c>
      <c r="J12" s="329">
        <v>20933.66</v>
      </c>
      <c r="K12" s="329">
        <v>0</v>
      </c>
      <c r="L12" s="329">
        <v>49207.490000000005</v>
      </c>
      <c r="M12" s="329">
        <v>805.96000000000276</v>
      </c>
      <c r="N12" s="329">
        <v>0</v>
      </c>
      <c r="O12" s="329">
        <v>1014.2000000000007</v>
      </c>
      <c r="P12" s="329">
        <v>0</v>
      </c>
      <c r="Q12" s="329">
        <v>1820.1600000000035</v>
      </c>
      <c r="R12" s="330">
        <v>9.801664279440489E-2</v>
      </c>
      <c r="S12" s="330">
        <v>0.10178148821930358</v>
      </c>
      <c r="T12" s="47"/>
    </row>
    <row r="13" spans="1:20" ht="15" customHeight="1">
      <c r="A13" s="269" t="s">
        <v>64</v>
      </c>
      <c r="B13" s="329">
        <v>151454.72</v>
      </c>
      <c r="C13" s="329">
        <v>10842.36</v>
      </c>
      <c r="D13" s="329">
        <v>0</v>
      </c>
      <c r="E13" s="329">
        <v>4514.74</v>
      </c>
      <c r="F13" s="329">
        <v>0</v>
      </c>
      <c r="G13" s="329">
        <v>15357.1</v>
      </c>
      <c r="H13" s="329">
        <v>19206.23</v>
      </c>
      <c r="I13" s="329">
        <v>0</v>
      </c>
      <c r="J13" s="329">
        <v>11106.19</v>
      </c>
      <c r="K13" s="329">
        <v>0</v>
      </c>
      <c r="L13" s="329">
        <v>30312.42</v>
      </c>
      <c r="M13" s="329">
        <v>8363.869999999999</v>
      </c>
      <c r="N13" s="329">
        <v>0</v>
      </c>
      <c r="O13" s="329">
        <v>6591.4500000000007</v>
      </c>
      <c r="P13" s="329">
        <v>0</v>
      </c>
      <c r="Q13" s="329">
        <v>14955.32</v>
      </c>
      <c r="R13" s="330">
        <v>0.10139730211115243</v>
      </c>
      <c r="S13" s="330">
        <v>0.20014179815591088</v>
      </c>
      <c r="T13" s="47"/>
    </row>
    <row r="14" spans="1:20" ht="15" customHeight="1">
      <c r="A14" s="289"/>
      <c r="B14" s="331" t="s">
        <v>439</v>
      </c>
      <c r="C14" s="331" t="s">
        <v>439</v>
      </c>
      <c r="D14" s="331" t="s">
        <v>439</v>
      </c>
      <c r="E14" s="331" t="s">
        <v>439</v>
      </c>
      <c r="F14" s="331" t="s">
        <v>439</v>
      </c>
      <c r="G14" s="331" t="s">
        <v>439</v>
      </c>
      <c r="H14" s="331" t="s">
        <v>439</v>
      </c>
      <c r="I14" s="331" t="s">
        <v>439</v>
      </c>
      <c r="J14" s="331" t="s">
        <v>439</v>
      </c>
      <c r="K14" s="331" t="s">
        <v>439</v>
      </c>
      <c r="L14" s="71"/>
      <c r="M14" s="71"/>
      <c r="N14" s="331" t="s">
        <v>439</v>
      </c>
      <c r="O14" s="71"/>
      <c r="P14" s="71"/>
      <c r="Q14" s="71"/>
      <c r="R14" s="47"/>
      <c r="S14" s="47"/>
      <c r="T14" s="47"/>
    </row>
    <row r="15" spans="1:20" s="332" customFormat="1" ht="15" customHeight="1">
      <c r="A15" s="664" t="s">
        <v>156</v>
      </c>
      <c r="B15" s="443">
        <v>1995583.99</v>
      </c>
      <c r="C15" s="443">
        <v>133580.39000000001</v>
      </c>
      <c r="D15" s="443">
        <v>0</v>
      </c>
      <c r="E15" s="443">
        <v>78931.63</v>
      </c>
      <c r="F15" s="443">
        <v>0</v>
      </c>
      <c r="G15" s="443">
        <v>212512.02</v>
      </c>
      <c r="H15" s="443">
        <v>144122.63</v>
      </c>
      <c r="I15" s="443">
        <v>0</v>
      </c>
      <c r="J15" s="443">
        <v>87845.61</v>
      </c>
      <c r="K15" s="443">
        <v>0</v>
      </c>
      <c r="L15" s="443">
        <v>231968.24</v>
      </c>
      <c r="M15" s="443">
        <v>10542.240000000005</v>
      </c>
      <c r="N15" s="443">
        <v>0</v>
      </c>
      <c r="O15" s="443">
        <v>8913.9800000000032</v>
      </c>
      <c r="P15" s="443">
        <v>0</v>
      </c>
      <c r="Q15" s="443">
        <v>19456.220000000008</v>
      </c>
      <c r="R15" s="444">
        <v>0.10649114297614705</v>
      </c>
      <c r="S15" s="444">
        <v>0.11624078022393836</v>
      </c>
      <c r="T15" s="532"/>
    </row>
    <row r="16" spans="1:20" ht="15" customHeight="1" thickBot="1">
      <c r="A16" s="289"/>
      <c r="B16" s="331"/>
      <c r="C16" s="331" t="s">
        <v>439</v>
      </c>
      <c r="D16" s="329" t="s">
        <v>439</v>
      </c>
      <c r="E16" s="329" t="s">
        <v>439</v>
      </c>
      <c r="F16" s="329"/>
      <c r="G16" s="331"/>
      <c r="H16" s="331"/>
      <c r="I16" s="331"/>
      <c r="J16" s="331"/>
      <c r="K16" s="331"/>
      <c r="L16" s="331" t="s">
        <v>439</v>
      </c>
      <c r="M16" s="331" t="s">
        <v>439</v>
      </c>
      <c r="N16" s="331" t="s">
        <v>439</v>
      </c>
      <c r="O16" s="331" t="s">
        <v>439</v>
      </c>
      <c r="P16" s="331"/>
      <c r="Q16" s="331" t="s">
        <v>439</v>
      </c>
      <c r="R16" s="333" t="s">
        <v>439</v>
      </c>
      <c r="S16" s="333" t="s">
        <v>439</v>
      </c>
      <c r="T16" s="47"/>
    </row>
    <row r="17" spans="1:20" s="49" customFormat="1" ht="15" customHeight="1" thickTop="1" thickBot="1">
      <c r="A17" s="533" t="s">
        <v>956</v>
      </c>
      <c r="B17" s="445"/>
      <c r="C17" s="445"/>
      <c r="D17" s="445"/>
      <c r="E17" s="442" t="s">
        <v>439</v>
      </c>
      <c r="F17" s="442"/>
      <c r="G17" s="442"/>
      <c r="H17" s="442"/>
      <c r="I17" s="442"/>
      <c r="J17" s="442"/>
      <c r="K17" s="442"/>
      <c r="L17" s="442" t="s">
        <v>439</v>
      </c>
      <c r="M17" s="442"/>
      <c r="N17" s="442"/>
      <c r="O17" s="442"/>
      <c r="P17" s="442"/>
      <c r="Q17" s="442" t="s">
        <v>439</v>
      </c>
      <c r="R17" s="442"/>
      <c r="S17" s="442"/>
    </row>
    <row r="18" spans="1:20" ht="15" customHeight="1" thickTop="1">
      <c r="A18" s="289"/>
      <c r="B18" s="331" t="s">
        <v>439</v>
      </c>
      <c r="C18" s="71"/>
      <c r="D18" s="331" t="s">
        <v>439</v>
      </c>
      <c r="E18" s="331" t="s">
        <v>439</v>
      </c>
      <c r="F18" s="331"/>
      <c r="G18" s="331" t="s">
        <v>439</v>
      </c>
      <c r="H18" s="331" t="s">
        <v>439</v>
      </c>
      <c r="I18" s="331" t="s">
        <v>439</v>
      </c>
      <c r="J18" s="331" t="s">
        <v>439</v>
      </c>
      <c r="K18" s="331"/>
      <c r="L18" s="331" t="s">
        <v>439</v>
      </c>
      <c r="M18" s="331" t="s">
        <v>439</v>
      </c>
      <c r="N18" s="331" t="s">
        <v>439</v>
      </c>
      <c r="O18" s="71"/>
      <c r="P18" s="71"/>
      <c r="Q18" s="71"/>
      <c r="R18" s="47"/>
      <c r="S18" s="47"/>
      <c r="T18" s="47"/>
    </row>
    <row r="19" spans="1:20" ht="15" customHeight="1">
      <c r="A19" s="269" t="s">
        <v>65</v>
      </c>
      <c r="B19" s="329">
        <v>879382.39</v>
      </c>
      <c r="C19" s="329">
        <v>43918.9</v>
      </c>
      <c r="D19" s="329">
        <v>0</v>
      </c>
      <c r="E19" s="329">
        <v>34671.03</v>
      </c>
      <c r="F19" s="329">
        <v>0</v>
      </c>
      <c r="G19" s="329">
        <v>78589.929999999993</v>
      </c>
      <c r="H19" s="329">
        <v>122806.03</v>
      </c>
      <c r="I19" s="329">
        <v>0</v>
      </c>
      <c r="J19" s="329">
        <v>42836.77</v>
      </c>
      <c r="K19" s="329">
        <v>0.03</v>
      </c>
      <c r="L19" s="329">
        <v>165642.82999999999</v>
      </c>
      <c r="M19" s="329">
        <v>78887.13</v>
      </c>
      <c r="N19" s="329">
        <v>0</v>
      </c>
      <c r="O19" s="329">
        <v>8165.739999999998</v>
      </c>
      <c r="P19" s="329">
        <v>0.03</v>
      </c>
      <c r="Q19" s="329">
        <v>87052.9</v>
      </c>
      <c r="R19" s="330">
        <v>8.9369460764389411E-2</v>
      </c>
      <c r="S19" s="330">
        <v>0.18836268713545648</v>
      </c>
      <c r="T19" s="47"/>
    </row>
    <row r="20" spans="1:20" ht="15" customHeight="1">
      <c r="A20" s="269" t="s">
        <v>66</v>
      </c>
      <c r="B20" s="329">
        <v>474053.37</v>
      </c>
      <c r="C20" s="329">
        <v>22108.36</v>
      </c>
      <c r="D20" s="329">
        <v>0</v>
      </c>
      <c r="E20" s="329">
        <v>19405.060000000001</v>
      </c>
      <c r="F20" s="329">
        <v>0</v>
      </c>
      <c r="G20" s="329">
        <v>41513.42</v>
      </c>
      <c r="H20" s="329">
        <v>27018.04</v>
      </c>
      <c r="I20" s="329">
        <v>0</v>
      </c>
      <c r="J20" s="329">
        <v>24201.38</v>
      </c>
      <c r="K20" s="329">
        <v>0</v>
      </c>
      <c r="L20" s="329">
        <v>51219.42</v>
      </c>
      <c r="M20" s="329">
        <v>4909.68</v>
      </c>
      <c r="N20" s="329">
        <v>0</v>
      </c>
      <c r="O20" s="329">
        <v>4796.32</v>
      </c>
      <c r="P20" s="329">
        <v>0</v>
      </c>
      <c r="Q20" s="329">
        <v>9706</v>
      </c>
      <c r="R20" s="330">
        <v>8.7571194779186984E-2</v>
      </c>
      <c r="S20" s="330">
        <v>0.10804568270446005</v>
      </c>
      <c r="T20" s="47"/>
    </row>
    <row r="21" spans="1:20" ht="15" customHeight="1">
      <c r="A21" s="269" t="s">
        <v>67</v>
      </c>
      <c r="B21" s="329">
        <v>312277.67</v>
      </c>
      <c r="C21" s="329">
        <v>7283.95</v>
      </c>
      <c r="D21" s="329">
        <v>0</v>
      </c>
      <c r="E21" s="329">
        <v>20176.509999999998</v>
      </c>
      <c r="F21" s="329">
        <v>0</v>
      </c>
      <c r="G21" s="329">
        <v>27460.46</v>
      </c>
      <c r="H21" s="329">
        <v>19824.36</v>
      </c>
      <c r="I21" s="329">
        <v>0</v>
      </c>
      <c r="J21" s="329">
        <v>21030.5</v>
      </c>
      <c r="K21" s="329">
        <v>0</v>
      </c>
      <c r="L21" s="329">
        <v>40854.86</v>
      </c>
      <c r="M21" s="329">
        <v>12540.41</v>
      </c>
      <c r="N21" s="329">
        <v>0</v>
      </c>
      <c r="O21" s="329">
        <v>853.9900000000016</v>
      </c>
      <c r="P21" s="329">
        <v>0</v>
      </c>
      <c r="Q21" s="329">
        <v>13394.400000000001</v>
      </c>
      <c r="R21" s="330">
        <v>8.7936034619446213E-2</v>
      </c>
      <c r="S21" s="330">
        <v>0.13082863081436466</v>
      </c>
      <c r="T21" s="47"/>
    </row>
    <row r="22" spans="1:20" ht="15" customHeight="1">
      <c r="A22" s="269" t="s">
        <v>68</v>
      </c>
      <c r="B22" s="329">
        <v>80286.77</v>
      </c>
      <c r="C22" s="329">
        <v>1913.8</v>
      </c>
      <c r="D22" s="329">
        <v>0</v>
      </c>
      <c r="E22" s="329">
        <v>5455.85</v>
      </c>
      <c r="F22" s="329">
        <v>0</v>
      </c>
      <c r="G22" s="329">
        <v>7369.6500000000005</v>
      </c>
      <c r="H22" s="329">
        <v>2202.39</v>
      </c>
      <c r="I22" s="329">
        <v>0</v>
      </c>
      <c r="J22" s="329">
        <v>5799.78</v>
      </c>
      <c r="K22" s="329">
        <v>0</v>
      </c>
      <c r="L22" s="329">
        <v>8002.17</v>
      </c>
      <c r="M22" s="329">
        <v>288.58999999999992</v>
      </c>
      <c r="N22" s="329">
        <v>0</v>
      </c>
      <c r="O22" s="329">
        <v>343.92999999999938</v>
      </c>
      <c r="P22" s="329">
        <v>0</v>
      </c>
      <c r="Q22" s="329">
        <v>632.5199999999993</v>
      </c>
      <c r="R22" s="330">
        <v>9.1791586583941542E-2</v>
      </c>
      <c r="S22" s="330">
        <v>9.9669845978359817E-2</v>
      </c>
      <c r="T22" s="47"/>
    </row>
    <row r="23" spans="1:20" ht="15" customHeight="1">
      <c r="A23" s="269" t="s">
        <v>69</v>
      </c>
      <c r="B23" s="329">
        <v>112480.27</v>
      </c>
      <c r="C23" s="329">
        <v>4550.41</v>
      </c>
      <c r="D23" s="329">
        <v>0</v>
      </c>
      <c r="E23" s="329">
        <v>4524.7700000000004</v>
      </c>
      <c r="F23" s="329">
        <v>0</v>
      </c>
      <c r="G23" s="329">
        <v>9075.18</v>
      </c>
      <c r="H23" s="329">
        <v>5210.7299999999996</v>
      </c>
      <c r="I23" s="329">
        <v>0</v>
      </c>
      <c r="J23" s="329">
        <v>8039.81</v>
      </c>
      <c r="K23" s="329">
        <v>0</v>
      </c>
      <c r="L23" s="329">
        <v>13250.54</v>
      </c>
      <c r="M23" s="329">
        <v>660.31999999999971</v>
      </c>
      <c r="N23" s="329">
        <v>0</v>
      </c>
      <c r="O23" s="329">
        <v>3515.04</v>
      </c>
      <c r="P23" s="329">
        <v>0</v>
      </c>
      <c r="Q23" s="329">
        <v>4175.3599999999997</v>
      </c>
      <c r="R23" s="330">
        <v>8.0682416569590382E-2</v>
      </c>
      <c r="S23" s="330">
        <v>0.11780323784784656</v>
      </c>
      <c r="T23" s="47"/>
    </row>
    <row r="24" spans="1:20" ht="15" customHeight="1">
      <c r="A24" s="269" t="s">
        <v>86</v>
      </c>
      <c r="B24" s="329">
        <v>66744.22</v>
      </c>
      <c r="C24" s="329">
        <v>6008.46</v>
      </c>
      <c r="D24" s="329">
        <v>0</v>
      </c>
      <c r="E24" s="329">
        <v>1997.57</v>
      </c>
      <c r="F24" s="329">
        <v>0</v>
      </c>
      <c r="G24" s="329">
        <v>8006.03</v>
      </c>
      <c r="H24" s="329">
        <v>6551.7</v>
      </c>
      <c r="I24" s="329">
        <v>0</v>
      </c>
      <c r="J24" s="329">
        <v>2365.06</v>
      </c>
      <c r="K24" s="329">
        <v>0</v>
      </c>
      <c r="L24" s="329">
        <v>8916.76</v>
      </c>
      <c r="M24" s="329">
        <v>543.23999999999978</v>
      </c>
      <c r="N24" s="329">
        <v>0</v>
      </c>
      <c r="O24" s="329">
        <v>367.49</v>
      </c>
      <c r="P24" s="329">
        <v>0</v>
      </c>
      <c r="Q24" s="329">
        <v>910.72999999999979</v>
      </c>
      <c r="R24" s="330">
        <v>0.11995091110511141</v>
      </c>
      <c r="S24" s="330">
        <v>0.13359598778740692</v>
      </c>
      <c r="T24" s="47"/>
    </row>
    <row r="25" spans="1:20" ht="15" customHeight="1">
      <c r="A25" s="269" t="s">
        <v>70</v>
      </c>
      <c r="B25" s="329">
        <v>154765.72</v>
      </c>
      <c r="C25" s="329">
        <v>11680.7</v>
      </c>
      <c r="D25" s="329">
        <v>0</v>
      </c>
      <c r="E25" s="329">
        <v>5898.69</v>
      </c>
      <c r="F25" s="329">
        <v>0</v>
      </c>
      <c r="G25" s="329">
        <v>17579.39</v>
      </c>
      <c r="H25" s="329">
        <v>13442.67</v>
      </c>
      <c r="I25" s="329">
        <v>0</v>
      </c>
      <c r="J25" s="329">
        <v>8851.48</v>
      </c>
      <c r="K25" s="329">
        <v>0</v>
      </c>
      <c r="L25" s="329">
        <v>22294.15</v>
      </c>
      <c r="M25" s="329">
        <v>1761.9699999999993</v>
      </c>
      <c r="N25" s="329">
        <v>0</v>
      </c>
      <c r="O25" s="329">
        <v>2952.79</v>
      </c>
      <c r="P25" s="329">
        <v>0</v>
      </c>
      <c r="Q25" s="329">
        <v>4714.7599999999993</v>
      </c>
      <c r="R25" s="330">
        <v>0.1135871044311363</v>
      </c>
      <c r="S25" s="330">
        <v>0.14405095650380459</v>
      </c>
      <c r="T25" s="47"/>
    </row>
    <row r="26" spans="1:20" ht="15" customHeight="1">
      <c r="A26" s="269" t="s">
        <v>71</v>
      </c>
      <c r="B26" s="329">
        <v>67468.86</v>
      </c>
      <c r="C26" s="329">
        <v>5070.5</v>
      </c>
      <c r="D26" s="329">
        <v>0</v>
      </c>
      <c r="E26" s="329">
        <v>1804.05</v>
      </c>
      <c r="F26" s="329">
        <v>0</v>
      </c>
      <c r="G26" s="329">
        <v>6874.55</v>
      </c>
      <c r="H26" s="329">
        <v>6062.85</v>
      </c>
      <c r="I26" s="329">
        <v>0</v>
      </c>
      <c r="J26" s="329">
        <v>2074.12</v>
      </c>
      <c r="K26" s="329">
        <v>0</v>
      </c>
      <c r="L26" s="329">
        <v>8136.97</v>
      </c>
      <c r="M26" s="329">
        <v>992.35000000000036</v>
      </c>
      <c r="N26" s="329">
        <v>0</v>
      </c>
      <c r="O26" s="329">
        <v>270.06999999999994</v>
      </c>
      <c r="P26" s="329">
        <v>0</v>
      </c>
      <c r="Q26" s="329">
        <v>1262.4200000000003</v>
      </c>
      <c r="R26" s="330">
        <v>0.10189219144950723</v>
      </c>
      <c r="S26" s="330">
        <v>0.1206033420455007</v>
      </c>
      <c r="T26" s="47"/>
    </row>
    <row r="27" spans="1:20" ht="15" customHeight="1">
      <c r="A27" s="269" t="s">
        <v>72</v>
      </c>
      <c r="B27" s="329">
        <v>79522.87</v>
      </c>
      <c r="C27" s="329">
        <v>5813.87</v>
      </c>
      <c r="D27" s="329">
        <v>0</v>
      </c>
      <c r="E27" s="329">
        <v>2397.3200000000002</v>
      </c>
      <c r="F27" s="329">
        <v>0</v>
      </c>
      <c r="G27" s="329">
        <v>8211.19</v>
      </c>
      <c r="H27" s="329">
        <v>8672.2099999999991</v>
      </c>
      <c r="I27" s="329">
        <v>0</v>
      </c>
      <c r="J27" s="329">
        <v>2638.54</v>
      </c>
      <c r="K27" s="329">
        <v>0</v>
      </c>
      <c r="L27" s="329">
        <v>11310.75</v>
      </c>
      <c r="M27" s="329">
        <v>2858.3399999999992</v>
      </c>
      <c r="N27" s="329">
        <v>0</v>
      </c>
      <c r="O27" s="329">
        <v>241.2199999999998</v>
      </c>
      <c r="P27" s="329">
        <v>0</v>
      </c>
      <c r="Q27" s="329">
        <v>3099.559999999999</v>
      </c>
      <c r="R27" s="330">
        <v>0.10325570493117264</v>
      </c>
      <c r="S27" s="330">
        <v>0.14223266841350168</v>
      </c>
      <c r="T27" s="47"/>
    </row>
    <row r="28" spans="1:20" ht="15" customHeight="1">
      <c r="A28" s="269" t="s">
        <v>73</v>
      </c>
      <c r="B28" s="329">
        <v>61372.9</v>
      </c>
      <c r="C28" s="329">
        <v>4530.22</v>
      </c>
      <c r="D28" s="329">
        <v>0</v>
      </c>
      <c r="E28" s="329">
        <v>999.91</v>
      </c>
      <c r="F28" s="329">
        <v>0</v>
      </c>
      <c r="G28" s="329">
        <v>5530.13</v>
      </c>
      <c r="H28" s="329">
        <v>4811.2</v>
      </c>
      <c r="I28" s="329">
        <v>0</v>
      </c>
      <c r="J28" s="329">
        <v>1032.1400000000001</v>
      </c>
      <c r="K28" s="329">
        <v>0</v>
      </c>
      <c r="L28" s="329">
        <v>5843.34</v>
      </c>
      <c r="M28" s="329">
        <v>280.97999999999956</v>
      </c>
      <c r="N28" s="329">
        <v>0</v>
      </c>
      <c r="O28" s="329">
        <v>32.230000000000132</v>
      </c>
      <c r="P28" s="329">
        <v>0</v>
      </c>
      <c r="Q28" s="329">
        <v>313.2099999999997</v>
      </c>
      <c r="R28" s="330">
        <v>9.0107034212168563E-2</v>
      </c>
      <c r="S28" s="330">
        <v>9.5210426751872565E-2</v>
      </c>
      <c r="T28" s="47"/>
    </row>
    <row r="29" spans="1:20" ht="15" customHeight="1">
      <c r="A29" s="269" t="s">
        <v>74</v>
      </c>
      <c r="B29" s="329">
        <v>66207.8</v>
      </c>
      <c r="C29" s="329">
        <v>4850.82</v>
      </c>
      <c r="D29" s="329">
        <v>0</v>
      </c>
      <c r="E29" s="329">
        <v>1241.83</v>
      </c>
      <c r="F29" s="329">
        <v>0</v>
      </c>
      <c r="G29" s="329">
        <v>6092.65</v>
      </c>
      <c r="H29" s="329">
        <v>4981.3</v>
      </c>
      <c r="I29" s="329">
        <v>0</v>
      </c>
      <c r="J29" s="329">
        <v>1436.55</v>
      </c>
      <c r="K29" s="329">
        <v>0</v>
      </c>
      <c r="L29" s="329">
        <v>6417.85</v>
      </c>
      <c r="M29" s="329">
        <v>130.48000000000047</v>
      </c>
      <c r="N29" s="329">
        <v>0</v>
      </c>
      <c r="O29" s="329">
        <v>194.72000000000003</v>
      </c>
      <c r="P29" s="329">
        <v>0</v>
      </c>
      <c r="Q29" s="329">
        <v>325.2000000000005</v>
      </c>
      <c r="R29" s="330">
        <v>9.202314530916296E-2</v>
      </c>
      <c r="S29" s="330">
        <v>9.693495328344999E-2</v>
      </c>
      <c r="T29" s="47"/>
    </row>
    <row r="30" spans="1:20" ht="15" customHeight="1">
      <c r="A30" s="269" t="s">
        <v>80</v>
      </c>
      <c r="B30" s="329">
        <v>24103.05</v>
      </c>
      <c r="C30" s="329">
        <v>2123.66</v>
      </c>
      <c r="D30" s="329">
        <v>0</v>
      </c>
      <c r="E30" s="329">
        <v>93.45</v>
      </c>
      <c r="F30" s="329">
        <v>0</v>
      </c>
      <c r="G30" s="329">
        <v>2217.1099999999997</v>
      </c>
      <c r="H30" s="329">
        <v>2565.52</v>
      </c>
      <c r="I30" s="329">
        <v>0</v>
      </c>
      <c r="J30" s="329">
        <v>2932.93</v>
      </c>
      <c r="K30" s="329">
        <v>0</v>
      </c>
      <c r="L30" s="329">
        <v>5498.45</v>
      </c>
      <c r="M30" s="329">
        <v>441.86000000000013</v>
      </c>
      <c r="N30" s="329">
        <v>0</v>
      </c>
      <c r="O30" s="329">
        <v>2839.48</v>
      </c>
      <c r="P30" s="329">
        <v>0</v>
      </c>
      <c r="Q30" s="329">
        <v>3281.34</v>
      </c>
      <c r="R30" s="330">
        <v>9.1984624352519695E-2</v>
      </c>
      <c r="S30" s="330">
        <v>0.22812258199688421</v>
      </c>
      <c r="T30" s="47"/>
    </row>
    <row r="31" spans="1:20" ht="15" customHeight="1">
      <c r="A31" s="269" t="s">
        <v>78</v>
      </c>
      <c r="B31" s="329">
        <v>73111.850000000006</v>
      </c>
      <c r="C31" s="329">
        <v>6931.7</v>
      </c>
      <c r="D31" s="329">
        <v>0</v>
      </c>
      <c r="E31" s="329">
        <v>557.22</v>
      </c>
      <c r="F31" s="329">
        <v>0</v>
      </c>
      <c r="G31" s="329">
        <v>7488.92</v>
      </c>
      <c r="H31" s="329">
        <v>9973.74</v>
      </c>
      <c r="I31" s="329">
        <v>0</v>
      </c>
      <c r="J31" s="329">
        <v>2035.47</v>
      </c>
      <c r="K31" s="329">
        <v>0</v>
      </c>
      <c r="L31" s="329">
        <v>12009.21</v>
      </c>
      <c r="M31" s="329">
        <v>3042.04</v>
      </c>
      <c r="N31" s="329">
        <v>0</v>
      </c>
      <c r="O31" s="329">
        <v>1478.25</v>
      </c>
      <c r="P31" s="329">
        <v>0</v>
      </c>
      <c r="Q31" s="329">
        <v>4520.29</v>
      </c>
      <c r="R31" s="330">
        <v>0.10243100126723642</v>
      </c>
      <c r="S31" s="330">
        <v>0.16425805119142792</v>
      </c>
      <c r="T31" s="47"/>
    </row>
    <row r="32" spans="1:20" ht="15" customHeight="1">
      <c r="A32" s="269" t="s">
        <v>87</v>
      </c>
      <c r="B32" s="329">
        <v>173324.53</v>
      </c>
      <c r="C32" s="329">
        <v>9923.16</v>
      </c>
      <c r="D32" s="329">
        <v>0</v>
      </c>
      <c r="E32" s="329">
        <v>4229.8599999999997</v>
      </c>
      <c r="F32" s="329">
        <v>0</v>
      </c>
      <c r="G32" s="329">
        <v>14153.02</v>
      </c>
      <c r="H32" s="329">
        <v>10060.75</v>
      </c>
      <c r="I32" s="329">
        <v>0</v>
      </c>
      <c r="J32" s="329">
        <v>10422.56</v>
      </c>
      <c r="K32" s="329">
        <v>0</v>
      </c>
      <c r="L32" s="329">
        <v>20483.309999999998</v>
      </c>
      <c r="M32" s="329">
        <v>137.59000000000015</v>
      </c>
      <c r="N32" s="329">
        <v>0</v>
      </c>
      <c r="O32" s="329">
        <v>6192.7</v>
      </c>
      <c r="P32" s="329">
        <v>0</v>
      </c>
      <c r="Q32" s="329">
        <v>6330.29</v>
      </c>
      <c r="R32" s="330">
        <v>8.1656185653582902E-2</v>
      </c>
      <c r="S32" s="330">
        <v>0.11817894443446636</v>
      </c>
      <c r="T32" s="47"/>
    </row>
    <row r="33" spans="1:20" ht="15" customHeight="1">
      <c r="A33" s="269" t="s">
        <v>79</v>
      </c>
      <c r="B33" s="329">
        <v>36713.550000000003</v>
      </c>
      <c r="C33" s="329">
        <v>2509.25</v>
      </c>
      <c r="D33" s="329">
        <v>0</v>
      </c>
      <c r="E33" s="329">
        <v>1048.68</v>
      </c>
      <c r="F33" s="329">
        <v>0</v>
      </c>
      <c r="G33" s="329">
        <v>3557.9300000000003</v>
      </c>
      <c r="H33" s="329">
        <v>3989.16</v>
      </c>
      <c r="I33" s="329">
        <v>0</v>
      </c>
      <c r="J33" s="329">
        <v>1446.53</v>
      </c>
      <c r="K33" s="329">
        <v>0</v>
      </c>
      <c r="L33" s="329">
        <v>5435.69</v>
      </c>
      <c r="M33" s="329">
        <v>1479.9099999999999</v>
      </c>
      <c r="N33" s="329">
        <v>0</v>
      </c>
      <c r="O33" s="329">
        <v>397.84999999999991</v>
      </c>
      <c r="P33" s="329">
        <v>0</v>
      </c>
      <c r="Q33" s="329">
        <v>1877.7599999999998</v>
      </c>
      <c r="R33" s="330">
        <v>9.6910541203452133E-2</v>
      </c>
      <c r="S33" s="330">
        <v>0.14805678012613868</v>
      </c>
      <c r="T33" s="47"/>
    </row>
    <row r="34" spans="1:20" ht="15" customHeight="1">
      <c r="A34" s="269" t="s">
        <v>77</v>
      </c>
      <c r="B34" s="329">
        <v>113886.48</v>
      </c>
      <c r="C34" s="329">
        <v>9089.0499999999993</v>
      </c>
      <c r="D34" s="329">
        <v>0</v>
      </c>
      <c r="E34" s="329">
        <v>1278.69</v>
      </c>
      <c r="F34" s="329">
        <v>0</v>
      </c>
      <c r="G34" s="329">
        <v>10367.74</v>
      </c>
      <c r="H34" s="329">
        <v>11171.47</v>
      </c>
      <c r="I34" s="329">
        <v>0</v>
      </c>
      <c r="J34" s="329">
        <v>3123.4</v>
      </c>
      <c r="K34" s="329">
        <v>0</v>
      </c>
      <c r="L34" s="329">
        <v>14294.869999999999</v>
      </c>
      <c r="M34" s="329">
        <v>2082.42</v>
      </c>
      <c r="N34" s="329">
        <v>0</v>
      </c>
      <c r="O34" s="329">
        <v>1844.71</v>
      </c>
      <c r="P34" s="329">
        <v>0</v>
      </c>
      <c r="Q34" s="329">
        <v>3927.13</v>
      </c>
      <c r="R34" s="330">
        <v>9.103574015106973E-2</v>
      </c>
      <c r="S34" s="330">
        <v>0.12551858657849466</v>
      </c>
      <c r="T34" s="47"/>
    </row>
    <row r="35" spans="1:20" ht="15" customHeight="1">
      <c r="A35" s="269" t="s">
        <v>75</v>
      </c>
      <c r="B35" s="329">
        <v>44714.84</v>
      </c>
      <c r="C35" s="329">
        <v>3800.34</v>
      </c>
      <c r="D35" s="329">
        <v>0</v>
      </c>
      <c r="E35" s="329">
        <v>425.62</v>
      </c>
      <c r="F35" s="329">
        <v>0</v>
      </c>
      <c r="G35" s="329">
        <v>4225.96</v>
      </c>
      <c r="H35" s="329">
        <v>4994.7</v>
      </c>
      <c r="I35" s="329">
        <v>0</v>
      </c>
      <c r="J35" s="329">
        <v>2157.7199999999998</v>
      </c>
      <c r="K35" s="329">
        <v>0</v>
      </c>
      <c r="L35" s="329">
        <v>7152.42</v>
      </c>
      <c r="M35" s="329">
        <v>1194.3599999999997</v>
      </c>
      <c r="N35" s="329">
        <v>0</v>
      </c>
      <c r="O35" s="329">
        <v>1732.1</v>
      </c>
      <c r="P35" s="329">
        <v>0</v>
      </c>
      <c r="Q35" s="329">
        <v>2926.4599999999996</v>
      </c>
      <c r="R35" s="330">
        <v>9.4509115989233117E-2</v>
      </c>
      <c r="S35" s="330">
        <v>0.15995629191561461</v>
      </c>
      <c r="T35" s="47"/>
    </row>
    <row r="36" spans="1:20" ht="15" customHeight="1">
      <c r="A36" s="269" t="s">
        <v>76</v>
      </c>
      <c r="B36" s="329">
        <v>64033.13</v>
      </c>
      <c r="C36" s="329">
        <v>5458.07</v>
      </c>
      <c r="D36" s="329">
        <v>0</v>
      </c>
      <c r="E36" s="329">
        <v>99.57</v>
      </c>
      <c r="F36" s="329">
        <v>0.02</v>
      </c>
      <c r="G36" s="329">
        <v>5557.66</v>
      </c>
      <c r="H36" s="329">
        <v>8332.43</v>
      </c>
      <c r="I36" s="329">
        <v>0</v>
      </c>
      <c r="J36" s="329">
        <v>287.04000000000002</v>
      </c>
      <c r="K36" s="329">
        <v>6.53</v>
      </c>
      <c r="L36" s="329">
        <v>8626.0000000000018</v>
      </c>
      <c r="M36" s="329">
        <v>2874.3600000000006</v>
      </c>
      <c r="N36" s="329">
        <v>0</v>
      </c>
      <c r="O36" s="329">
        <v>187.47000000000003</v>
      </c>
      <c r="P36" s="329">
        <v>6.5100000000000007</v>
      </c>
      <c r="Q36" s="329">
        <v>3068.3400000000011</v>
      </c>
      <c r="R36" s="330">
        <v>8.6793508297970126E-2</v>
      </c>
      <c r="S36" s="330">
        <v>0.13471151574192924</v>
      </c>
      <c r="T36" s="47"/>
    </row>
    <row r="37" spans="1:20" ht="15" customHeight="1">
      <c r="A37" s="269" t="s">
        <v>84</v>
      </c>
      <c r="B37" s="329">
        <v>270466.69</v>
      </c>
      <c r="C37" s="329">
        <v>23969.54</v>
      </c>
      <c r="D37" s="329">
        <v>0</v>
      </c>
      <c r="E37" s="329">
        <v>719.97</v>
      </c>
      <c r="F37" s="329">
        <v>0</v>
      </c>
      <c r="G37" s="329">
        <v>24689.510000000002</v>
      </c>
      <c r="H37" s="329">
        <v>25920.19</v>
      </c>
      <c r="I37" s="329">
        <v>0</v>
      </c>
      <c r="J37" s="329">
        <v>1129.95</v>
      </c>
      <c r="K37" s="329">
        <v>0</v>
      </c>
      <c r="L37" s="329">
        <v>27050.14</v>
      </c>
      <c r="M37" s="329">
        <v>1950.6499999999978</v>
      </c>
      <c r="N37" s="329">
        <v>0</v>
      </c>
      <c r="O37" s="329">
        <v>409.98</v>
      </c>
      <c r="P37" s="329">
        <v>0</v>
      </c>
      <c r="Q37" s="329">
        <v>2360.6299999999978</v>
      </c>
      <c r="R37" s="330">
        <v>9.1284845464704001E-2</v>
      </c>
      <c r="S37" s="330">
        <v>0.10001283337330745</v>
      </c>
      <c r="T37" s="47"/>
    </row>
    <row r="38" spans="1:20" ht="15" customHeight="1">
      <c r="A38" s="269" t="s">
        <v>85</v>
      </c>
      <c r="B38" s="329">
        <v>194997.78</v>
      </c>
      <c r="C38" s="329">
        <v>16240.85</v>
      </c>
      <c r="D38" s="329">
        <v>0</v>
      </c>
      <c r="E38" s="329">
        <v>1359.43</v>
      </c>
      <c r="F38" s="329">
        <v>0</v>
      </c>
      <c r="G38" s="329">
        <v>17600.28</v>
      </c>
      <c r="H38" s="329">
        <v>23374.46</v>
      </c>
      <c r="I38" s="329">
        <v>0</v>
      </c>
      <c r="J38" s="329">
        <v>1632.9</v>
      </c>
      <c r="K38" s="329">
        <v>206.39</v>
      </c>
      <c r="L38" s="329">
        <v>25213.75</v>
      </c>
      <c r="M38" s="329">
        <v>7133.6099999999988</v>
      </c>
      <c r="N38" s="329">
        <v>0</v>
      </c>
      <c r="O38" s="329">
        <v>273.47000000000003</v>
      </c>
      <c r="P38" s="329">
        <v>206.39</v>
      </c>
      <c r="Q38" s="329">
        <v>7613.4699999999993</v>
      </c>
      <c r="R38" s="330">
        <v>9.0258873716408464E-2</v>
      </c>
      <c r="S38" s="330">
        <v>0.1293027541134058</v>
      </c>
      <c r="T38" s="47"/>
    </row>
    <row r="39" spans="1:20" ht="15" customHeight="1">
      <c r="A39" s="269" t="s">
        <v>83</v>
      </c>
      <c r="B39" s="329">
        <v>65224.75</v>
      </c>
      <c r="C39" s="329">
        <v>5274.78</v>
      </c>
      <c r="D39" s="329">
        <v>0</v>
      </c>
      <c r="E39" s="329">
        <v>663.77</v>
      </c>
      <c r="F39" s="329">
        <v>0</v>
      </c>
      <c r="G39" s="329">
        <v>5938.5499999999993</v>
      </c>
      <c r="H39" s="329">
        <v>8663.01</v>
      </c>
      <c r="I39" s="329">
        <v>0</v>
      </c>
      <c r="J39" s="329">
        <v>782.7</v>
      </c>
      <c r="K39" s="329">
        <v>0</v>
      </c>
      <c r="L39" s="329">
        <v>9445.7100000000009</v>
      </c>
      <c r="M39" s="329">
        <v>3388.2300000000005</v>
      </c>
      <c r="N39" s="329">
        <v>0</v>
      </c>
      <c r="O39" s="329">
        <v>118.93000000000006</v>
      </c>
      <c r="P39" s="329">
        <v>0</v>
      </c>
      <c r="Q39" s="329">
        <v>3507.1600000000008</v>
      </c>
      <c r="R39" s="330">
        <v>9.1047493474486291E-2</v>
      </c>
      <c r="S39" s="330">
        <v>0.1448178797159054</v>
      </c>
      <c r="T39" s="47"/>
    </row>
    <row r="40" spans="1:20" ht="15" customHeight="1">
      <c r="A40" s="269" t="s">
        <v>82</v>
      </c>
      <c r="B40" s="329">
        <v>81198.210000000006</v>
      </c>
      <c r="C40" s="329">
        <v>6114.82</v>
      </c>
      <c r="D40" s="329">
        <v>0</v>
      </c>
      <c r="E40" s="329">
        <v>871.89</v>
      </c>
      <c r="F40" s="329">
        <v>0</v>
      </c>
      <c r="G40" s="329">
        <v>6986.71</v>
      </c>
      <c r="H40" s="329">
        <v>7168.65</v>
      </c>
      <c r="I40" s="329">
        <v>0</v>
      </c>
      <c r="J40" s="329">
        <v>1407.12</v>
      </c>
      <c r="K40" s="329">
        <v>0</v>
      </c>
      <c r="L40" s="329">
        <v>8575.77</v>
      </c>
      <c r="M40" s="329">
        <v>1053.83</v>
      </c>
      <c r="N40" s="329">
        <v>0</v>
      </c>
      <c r="O40" s="329">
        <v>535.2299999999999</v>
      </c>
      <c r="P40" s="329">
        <v>0</v>
      </c>
      <c r="Q40" s="329">
        <v>1589.06</v>
      </c>
      <c r="R40" s="330">
        <v>8.6045123408508631E-2</v>
      </c>
      <c r="S40" s="330">
        <v>0.10561525925263623</v>
      </c>
      <c r="T40" s="47"/>
    </row>
    <row r="41" spans="1:20" ht="15" customHeight="1">
      <c r="A41" s="269" t="s">
        <v>81</v>
      </c>
      <c r="B41" s="329">
        <v>53236.67</v>
      </c>
      <c r="C41" s="329">
        <v>3231.23</v>
      </c>
      <c r="D41" s="329">
        <v>0</v>
      </c>
      <c r="E41" s="329">
        <v>1776.04</v>
      </c>
      <c r="F41" s="329">
        <v>0</v>
      </c>
      <c r="G41" s="329">
        <v>5007.2700000000004</v>
      </c>
      <c r="H41" s="329">
        <v>3398.14</v>
      </c>
      <c r="I41" s="329">
        <v>0</v>
      </c>
      <c r="J41" s="329">
        <v>1859.46</v>
      </c>
      <c r="K41" s="329">
        <v>0</v>
      </c>
      <c r="L41" s="329">
        <v>5257.6</v>
      </c>
      <c r="M41" s="329">
        <v>166.90999999999985</v>
      </c>
      <c r="N41" s="329">
        <v>0</v>
      </c>
      <c r="O41" s="329">
        <v>83.420000000000073</v>
      </c>
      <c r="P41" s="329">
        <v>0</v>
      </c>
      <c r="Q41" s="329">
        <v>250.32999999999993</v>
      </c>
      <c r="R41" s="330">
        <v>9.4056784543435953E-2</v>
      </c>
      <c r="S41" s="330">
        <v>9.8758994505103351E-2</v>
      </c>
      <c r="T41" s="47"/>
    </row>
    <row r="42" spans="1:20" ht="15" customHeight="1">
      <c r="A42" s="269" t="s">
        <v>88</v>
      </c>
      <c r="B42" s="329">
        <v>71087.13</v>
      </c>
      <c r="C42" s="329">
        <v>5968.34</v>
      </c>
      <c r="D42" s="329">
        <v>0</v>
      </c>
      <c r="E42" s="329">
        <v>779</v>
      </c>
      <c r="F42" s="329">
        <v>0</v>
      </c>
      <c r="G42" s="329">
        <v>6747.34</v>
      </c>
      <c r="H42" s="329">
        <v>8227.98</v>
      </c>
      <c r="I42" s="329">
        <v>0</v>
      </c>
      <c r="J42" s="329">
        <v>1256.46</v>
      </c>
      <c r="K42" s="329">
        <v>0</v>
      </c>
      <c r="L42" s="329">
        <v>9484.4399999999987</v>
      </c>
      <c r="M42" s="329">
        <v>2259.6399999999994</v>
      </c>
      <c r="N42" s="329">
        <v>0</v>
      </c>
      <c r="O42" s="329">
        <v>477.46000000000004</v>
      </c>
      <c r="P42" s="329">
        <v>0</v>
      </c>
      <c r="Q42" s="329">
        <v>2737.0999999999995</v>
      </c>
      <c r="R42" s="330">
        <v>9.4916477849084635E-2</v>
      </c>
      <c r="S42" s="330">
        <v>0.13341993128714014</v>
      </c>
      <c r="T42" s="47"/>
    </row>
    <row r="43" spans="1:20" ht="15" customHeight="1">
      <c r="A43" s="269" t="s">
        <v>89</v>
      </c>
      <c r="B43" s="329">
        <v>123001.23</v>
      </c>
      <c r="C43" s="329">
        <v>6661.69</v>
      </c>
      <c r="D43" s="329">
        <v>0</v>
      </c>
      <c r="E43" s="329">
        <v>6199.24</v>
      </c>
      <c r="F43" s="329">
        <v>0</v>
      </c>
      <c r="G43" s="329">
        <v>12860.93</v>
      </c>
      <c r="H43" s="329">
        <v>7709.46</v>
      </c>
      <c r="I43" s="329">
        <v>0</v>
      </c>
      <c r="J43" s="329">
        <v>7177.27</v>
      </c>
      <c r="K43" s="329">
        <v>0</v>
      </c>
      <c r="L43" s="329">
        <v>14886.73</v>
      </c>
      <c r="M43" s="329">
        <v>1047.7700000000004</v>
      </c>
      <c r="N43" s="329">
        <v>0</v>
      </c>
      <c r="O43" s="329">
        <v>978.03000000000065</v>
      </c>
      <c r="P43" s="329">
        <v>0</v>
      </c>
      <c r="Q43" s="329">
        <v>2025.8000000000011</v>
      </c>
      <c r="R43" s="330">
        <v>0.10455936091045594</v>
      </c>
      <c r="S43" s="330">
        <v>0.12102911491210291</v>
      </c>
      <c r="T43" s="47"/>
    </row>
    <row r="44" spans="1:20" ht="15" customHeight="1">
      <c r="A44" s="269" t="s">
        <v>90</v>
      </c>
      <c r="B44" s="329">
        <v>31115.22</v>
      </c>
      <c r="C44" s="329">
        <v>4033.31</v>
      </c>
      <c r="D44" s="329">
        <v>0</v>
      </c>
      <c r="E44" s="329">
        <v>314.82</v>
      </c>
      <c r="F44" s="329">
        <v>0</v>
      </c>
      <c r="G44" s="329">
        <v>4348.13</v>
      </c>
      <c r="H44" s="329">
        <v>4561.37</v>
      </c>
      <c r="I44" s="329">
        <v>0</v>
      </c>
      <c r="J44" s="329">
        <v>949.94</v>
      </c>
      <c r="K44" s="329">
        <v>0</v>
      </c>
      <c r="L44" s="329">
        <v>5511.3099999999995</v>
      </c>
      <c r="M44" s="329">
        <v>528.05999999999995</v>
      </c>
      <c r="N44" s="329">
        <v>0</v>
      </c>
      <c r="O44" s="329">
        <v>635.12000000000012</v>
      </c>
      <c r="P44" s="329">
        <v>0</v>
      </c>
      <c r="Q44" s="329">
        <v>1163.18</v>
      </c>
      <c r="R44" s="330">
        <v>0.13974286538870687</v>
      </c>
      <c r="S44" s="330">
        <v>0.17712585673506404</v>
      </c>
      <c r="T44" s="47"/>
    </row>
    <row r="45" spans="1:20" ht="15" customHeight="1">
      <c r="A45" s="269" t="s">
        <v>91</v>
      </c>
      <c r="B45" s="329">
        <v>130535.95</v>
      </c>
      <c r="C45" s="329">
        <v>8173.07</v>
      </c>
      <c r="D45" s="329">
        <v>0</v>
      </c>
      <c r="E45" s="329">
        <v>2639.36</v>
      </c>
      <c r="F45" s="329">
        <v>0</v>
      </c>
      <c r="G45" s="329">
        <v>10812.43</v>
      </c>
      <c r="H45" s="329">
        <v>9330.69</v>
      </c>
      <c r="I45" s="329">
        <v>0</v>
      </c>
      <c r="J45" s="329">
        <v>4224.37</v>
      </c>
      <c r="K45" s="329">
        <v>0</v>
      </c>
      <c r="L45" s="329">
        <v>13555.060000000001</v>
      </c>
      <c r="M45" s="329">
        <v>1157.6200000000008</v>
      </c>
      <c r="N45" s="329">
        <v>0</v>
      </c>
      <c r="O45" s="329">
        <v>1585.0099999999998</v>
      </c>
      <c r="P45" s="329">
        <v>0</v>
      </c>
      <c r="Q45" s="329">
        <v>2742.6300000000006</v>
      </c>
      <c r="R45" s="330">
        <v>8.2831051522588225E-2</v>
      </c>
      <c r="S45" s="330">
        <v>0.10384158540233554</v>
      </c>
      <c r="T45" s="47"/>
    </row>
    <row r="46" spans="1:20" ht="15" customHeight="1">
      <c r="A46" s="269" t="s">
        <v>92</v>
      </c>
      <c r="B46" s="329">
        <v>129968.09</v>
      </c>
      <c r="C46" s="329">
        <v>8608.35</v>
      </c>
      <c r="D46" s="329">
        <v>0</v>
      </c>
      <c r="E46" s="329">
        <v>2965.07</v>
      </c>
      <c r="F46" s="329">
        <v>0</v>
      </c>
      <c r="G46" s="329">
        <v>11573.42</v>
      </c>
      <c r="H46" s="329">
        <v>13342.59</v>
      </c>
      <c r="I46" s="329">
        <v>0</v>
      </c>
      <c r="J46" s="329">
        <v>10471.73</v>
      </c>
      <c r="K46" s="329">
        <v>0</v>
      </c>
      <c r="L46" s="329">
        <v>23814.32</v>
      </c>
      <c r="M46" s="329">
        <v>4734.24</v>
      </c>
      <c r="N46" s="329">
        <v>0</v>
      </c>
      <c r="O46" s="329">
        <v>7506.66</v>
      </c>
      <c r="P46" s="329">
        <v>0</v>
      </c>
      <c r="Q46" s="329">
        <v>12240.9</v>
      </c>
      <c r="R46" s="330">
        <v>8.9048165592031089E-2</v>
      </c>
      <c r="S46" s="330">
        <v>0.1832320533447864</v>
      </c>
      <c r="T46" s="47"/>
    </row>
    <row r="47" spans="1:20" ht="15" customHeight="1">
      <c r="A47" s="269" t="s">
        <v>93</v>
      </c>
      <c r="B47" s="329">
        <v>33288.639999999999</v>
      </c>
      <c r="C47" s="329">
        <v>3078.57</v>
      </c>
      <c r="D47" s="329">
        <v>0</v>
      </c>
      <c r="E47" s="329">
        <v>237.35</v>
      </c>
      <c r="F47" s="329">
        <v>0</v>
      </c>
      <c r="G47" s="329">
        <v>3315.92</v>
      </c>
      <c r="H47" s="329">
        <v>3256.88</v>
      </c>
      <c r="I47" s="329">
        <v>0</v>
      </c>
      <c r="J47" s="329">
        <v>340.05</v>
      </c>
      <c r="K47" s="329">
        <v>0</v>
      </c>
      <c r="L47" s="329">
        <v>3596.9300000000003</v>
      </c>
      <c r="M47" s="329">
        <v>178.30999999999995</v>
      </c>
      <c r="N47" s="329">
        <v>0</v>
      </c>
      <c r="O47" s="329">
        <v>102.70000000000002</v>
      </c>
      <c r="P47" s="329">
        <v>0</v>
      </c>
      <c r="Q47" s="329">
        <v>281.01</v>
      </c>
      <c r="R47" s="330">
        <v>9.9611158641506534E-2</v>
      </c>
      <c r="S47" s="330">
        <v>0.10805277716362099</v>
      </c>
      <c r="T47" s="47"/>
    </row>
    <row r="48" spans="1:20" ht="15" customHeight="1">
      <c r="A48" s="269" t="s">
        <v>94</v>
      </c>
      <c r="B48" s="329">
        <v>203052.72</v>
      </c>
      <c r="C48" s="329">
        <v>15939.13</v>
      </c>
      <c r="D48" s="329">
        <v>0</v>
      </c>
      <c r="E48" s="329">
        <v>2315.88</v>
      </c>
      <c r="F48" s="329">
        <v>0</v>
      </c>
      <c r="G48" s="329">
        <v>18255.009999999998</v>
      </c>
      <c r="H48" s="329">
        <v>16224.72</v>
      </c>
      <c r="I48" s="329">
        <v>0</v>
      </c>
      <c r="J48" s="329">
        <v>2403.86</v>
      </c>
      <c r="K48" s="329">
        <v>0</v>
      </c>
      <c r="L48" s="329">
        <v>18628.579999999998</v>
      </c>
      <c r="M48" s="329">
        <v>285.59000000000015</v>
      </c>
      <c r="N48" s="329">
        <v>0</v>
      </c>
      <c r="O48" s="329">
        <v>87.980000000000018</v>
      </c>
      <c r="P48" s="329">
        <v>0</v>
      </c>
      <c r="Q48" s="329">
        <v>373.57000000000016</v>
      </c>
      <c r="R48" s="330">
        <v>8.9902809477262841E-2</v>
      </c>
      <c r="S48" s="330">
        <v>9.1742577986643065E-2</v>
      </c>
      <c r="T48" s="47"/>
    </row>
    <row r="49" spans="1:20" ht="15" customHeight="1">
      <c r="A49" s="269" t="s">
        <v>514</v>
      </c>
      <c r="B49" s="329">
        <v>27807.62</v>
      </c>
      <c r="C49" s="329">
        <v>2115.92</v>
      </c>
      <c r="D49" s="329">
        <v>0</v>
      </c>
      <c r="E49" s="329">
        <v>548.83000000000004</v>
      </c>
      <c r="F49" s="329">
        <v>0</v>
      </c>
      <c r="G49" s="329">
        <v>2664.75</v>
      </c>
      <c r="H49" s="329">
        <v>2926.34</v>
      </c>
      <c r="I49" s="329">
        <v>0</v>
      </c>
      <c r="J49" s="329">
        <v>900.93</v>
      </c>
      <c r="K49" s="329">
        <v>0</v>
      </c>
      <c r="L49" s="329">
        <v>3827.27</v>
      </c>
      <c r="M49" s="329">
        <v>810.42000000000007</v>
      </c>
      <c r="N49" s="329">
        <v>0</v>
      </c>
      <c r="O49" s="329">
        <v>352.09999999999991</v>
      </c>
      <c r="P49" s="329">
        <v>0</v>
      </c>
      <c r="Q49" s="329">
        <v>1162.52</v>
      </c>
      <c r="R49" s="330">
        <v>9.5828050009313992E-2</v>
      </c>
      <c r="S49" s="330">
        <v>0.13763385719453877</v>
      </c>
      <c r="T49" s="47"/>
    </row>
    <row r="50" spans="1:20" ht="15" customHeight="1">
      <c r="A50" s="269" t="s">
        <v>1266</v>
      </c>
      <c r="B50" s="329">
        <v>33220.699999999997</v>
      </c>
      <c r="C50" s="329">
        <v>2518.25</v>
      </c>
      <c r="D50" s="329">
        <v>0</v>
      </c>
      <c r="E50" s="329">
        <v>596.72</v>
      </c>
      <c r="F50" s="329">
        <v>0</v>
      </c>
      <c r="G50" s="329">
        <v>3114.9700000000003</v>
      </c>
      <c r="H50" s="329">
        <v>3066.23</v>
      </c>
      <c r="I50" s="329">
        <v>0</v>
      </c>
      <c r="J50" s="329">
        <v>739.7</v>
      </c>
      <c r="K50" s="329">
        <v>0</v>
      </c>
      <c r="L50" s="329">
        <v>3805.9300000000003</v>
      </c>
      <c r="M50" s="329">
        <v>547.98</v>
      </c>
      <c r="N50" s="329">
        <v>0</v>
      </c>
      <c r="O50" s="329">
        <v>142.98000000000002</v>
      </c>
      <c r="P50" s="329">
        <v>0</v>
      </c>
      <c r="Q50" s="329">
        <v>690.96</v>
      </c>
      <c r="R50" s="330">
        <v>9.3765935094684963E-2</v>
      </c>
      <c r="S50" s="330">
        <v>0.11456501518631458</v>
      </c>
      <c r="T50" s="47"/>
    </row>
    <row r="51" spans="1:20" ht="15" customHeight="1">
      <c r="A51" s="269" t="s">
        <v>1275</v>
      </c>
      <c r="B51" s="329">
        <v>21319.14</v>
      </c>
      <c r="C51" s="329">
        <v>1648.32</v>
      </c>
      <c r="D51" s="329">
        <v>0</v>
      </c>
      <c r="E51" s="329">
        <v>316.33</v>
      </c>
      <c r="F51" s="329">
        <v>0</v>
      </c>
      <c r="G51" s="329">
        <v>1964.6499999999999</v>
      </c>
      <c r="H51" s="329">
        <v>2602.33</v>
      </c>
      <c r="I51" s="329">
        <v>0</v>
      </c>
      <c r="J51" s="329">
        <v>474.08</v>
      </c>
      <c r="K51" s="329">
        <v>0</v>
      </c>
      <c r="L51" s="329">
        <v>3076.41</v>
      </c>
      <c r="M51" s="329">
        <v>954.01</v>
      </c>
      <c r="N51" s="329">
        <v>0</v>
      </c>
      <c r="O51" s="329">
        <v>157.75</v>
      </c>
      <c r="P51" s="329">
        <v>0</v>
      </c>
      <c r="Q51" s="329">
        <v>1111.76</v>
      </c>
      <c r="R51" s="330">
        <v>9.2154280144508646E-2</v>
      </c>
      <c r="S51" s="330">
        <v>0.1443027251568309</v>
      </c>
      <c r="T51" s="47"/>
    </row>
    <row r="52" spans="1:20" ht="15" customHeight="1">
      <c r="A52" s="269" t="s">
        <v>1276</v>
      </c>
      <c r="B52" s="329">
        <v>7268.44</v>
      </c>
      <c r="C52" s="329">
        <v>379.93</v>
      </c>
      <c r="D52" s="329">
        <v>0</v>
      </c>
      <c r="E52" s="329">
        <v>237.45</v>
      </c>
      <c r="F52" s="329">
        <v>0</v>
      </c>
      <c r="G52" s="329">
        <v>617.38</v>
      </c>
      <c r="H52" s="329">
        <v>569.84</v>
      </c>
      <c r="I52" s="329">
        <v>0</v>
      </c>
      <c r="J52" s="329">
        <v>346.63</v>
      </c>
      <c r="K52" s="329">
        <v>0</v>
      </c>
      <c r="L52" s="329">
        <v>916.47</v>
      </c>
      <c r="M52" s="329">
        <v>189.91000000000003</v>
      </c>
      <c r="N52" s="329">
        <v>0</v>
      </c>
      <c r="O52" s="329">
        <v>109.18</v>
      </c>
      <c r="P52" s="329">
        <v>0</v>
      </c>
      <c r="Q52" s="329">
        <v>299.09000000000003</v>
      </c>
      <c r="R52" s="330">
        <v>8.4939822025083794E-2</v>
      </c>
      <c r="S52" s="330">
        <v>0.1260889544386416</v>
      </c>
      <c r="T52" s="47"/>
    </row>
    <row r="53" spans="1:20" ht="15" customHeight="1">
      <c r="A53" s="269" t="s">
        <v>1286</v>
      </c>
      <c r="B53" s="329">
        <v>32476.68</v>
      </c>
      <c r="C53" s="329">
        <v>2489.34</v>
      </c>
      <c r="D53" s="329">
        <v>0</v>
      </c>
      <c r="E53" s="329">
        <v>563.69000000000005</v>
      </c>
      <c r="F53" s="329">
        <v>0</v>
      </c>
      <c r="G53" s="329">
        <v>3053.03</v>
      </c>
      <c r="H53" s="329">
        <v>3105.25</v>
      </c>
      <c r="I53" s="329">
        <v>0</v>
      </c>
      <c r="J53" s="329">
        <v>603.92999999999995</v>
      </c>
      <c r="K53" s="329">
        <v>0</v>
      </c>
      <c r="L53" s="329">
        <v>3709.18</v>
      </c>
      <c r="M53" s="329">
        <v>615.90999999999985</v>
      </c>
      <c r="N53" s="329">
        <v>0</v>
      </c>
      <c r="O53" s="329">
        <v>40.239999999999895</v>
      </c>
      <c r="P53" s="329">
        <v>0</v>
      </c>
      <c r="Q53" s="329">
        <v>656.14999999999975</v>
      </c>
      <c r="R53" s="330">
        <v>9.4006838137395826E-2</v>
      </c>
      <c r="S53" s="330">
        <v>0.11421056585833281</v>
      </c>
      <c r="T53" s="47"/>
    </row>
    <row r="54" spans="1:20" ht="15" customHeight="1">
      <c r="A54" s="269" t="s">
        <v>1287</v>
      </c>
      <c r="B54" s="329">
        <v>2584.5500000000002</v>
      </c>
      <c r="C54" s="329">
        <v>237.66</v>
      </c>
      <c r="D54" s="329">
        <v>0</v>
      </c>
      <c r="E54" s="329">
        <v>2.58</v>
      </c>
      <c r="F54" s="329">
        <v>0</v>
      </c>
      <c r="G54" s="329">
        <v>240.24</v>
      </c>
      <c r="H54" s="329">
        <v>420.85</v>
      </c>
      <c r="I54" s="329">
        <v>0</v>
      </c>
      <c r="J54" s="329">
        <v>2.69</v>
      </c>
      <c r="K54" s="329">
        <v>0</v>
      </c>
      <c r="L54" s="329">
        <v>423.54</v>
      </c>
      <c r="M54" s="329">
        <v>183.19000000000003</v>
      </c>
      <c r="N54" s="329">
        <v>0</v>
      </c>
      <c r="O54" s="329">
        <v>0.10999999999999988</v>
      </c>
      <c r="P54" s="329">
        <v>0</v>
      </c>
      <c r="Q54" s="329">
        <v>183.30000000000004</v>
      </c>
      <c r="R54" s="330">
        <v>9.2952351473177153E-2</v>
      </c>
      <c r="S54" s="330">
        <v>0.16387378847381556</v>
      </c>
      <c r="T54" s="47"/>
    </row>
    <row r="55" spans="1:20" ht="15" customHeight="1">
      <c r="A55" s="269" t="s">
        <v>1376</v>
      </c>
      <c r="B55" s="329">
        <v>54959.85</v>
      </c>
      <c r="C55" s="329">
        <v>2559.67</v>
      </c>
      <c r="D55" s="329">
        <v>0</v>
      </c>
      <c r="E55" s="329">
        <v>2522.4699999999998</v>
      </c>
      <c r="F55" s="329">
        <v>0</v>
      </c>
      <c r="G55" s="329">
        <v>5082.1399999999994</v>
      </c>
      <c r="H55" s="329">
        <v>2883.21</v>
      </c>
      <c r="I55" s="329">
        <v>0</v>
      </c>
      <c r="J55" s="329">
        <v>2985.25</v>
      </c>
      <c r="K55" s="329">
        <v>0</v>
      </c>
      <c r="L55" s="329">
        <v>5868.46</v>
      </c>
      <c r="M55" s="329">
        <v>323.53999999999996</v>
      </c>
      <c r="N55" s="329">
        <v>0</v>
      </c>
      <c r="O55" s="329">
        <v>462.7800000000002</v>
      </c>
      <c r="P55" s="329">
        <v>0</v>
      </c>
      <c r="Q55" s="329">
        <v>786.32000000000016</v>
      </c>
      <c r="R55" s="330">
        <v>9.247004859001616E-2</v>
      </c>
      <c r="S55" s="330">
        <v>0.10677722009794423</v>
      </c>
      <c r="T55" s="47"/>
    </row>
    <row r="56" spans="1:20" ht="15" customHeight="1">
      <c r="A56" s="269" t="s">
        <v>1495</v>
      </c>
      <c r="B56" s="329">
        <v>9381.52</v>
      </c>
      <c r="C56" s="329">
        <v>601.29</v>
      </c>
      <c r="D56" s="329">
        <v>0</v>
      </c>
      <c r="E56" s="329">
        <v>222.82</v>
      </c>
      <c r="F56" s="329">
        <v>0</v>
      </c>
      <c r="G56" s="329">
        <v>824.1099999999999</v>
      </c>
      <c r="H56" s="329">
        <v>999.85</v>
      </c>
      <c r="I56" s="329">
        <v>0</v>
      </c>
      <c r="J56" s="329">
        <v>263.02999999999997</v>
      </c>
      <c r="K56" s="329">
        <v>0</v>
      </c>
      <c r="L56" s="329">
        <v>1262.8800000000001</v>
      </c>
      <c r="M56" s="329">
        <v>398.56000000000006</v>
      </c>
      <c r="N56" s="329">
        <v>0</v>
      </c>
      <c r="O56" s="329">
        <v>40.20999999999998</v>
      </c>
      <c r="P56" s="329">
        <v>0</v>
      </c>
      <c r="Q56" s="329">
        <v>438.77000000000004</v>
      </c>
      <c r="R56" s="330">
        <v>8.7843974110805051E-2</v>
      </c>
      <c r="S56" s="330">
        <v>0.13461358074171351</v>
      </c>
      <c r="T56" s="47"/>
    </row>
    <row r="57" spans="1:20" ht="15" customHeight="1">
      <c r="A57" s="269" t="s">
        <v>1408</v>
      </c>
      <c r="B57" s="329">
        <v>109599.22</v>
      </c>
      <c r="C57" s="329">
        <v>7351.14</v>
      </c>
      <c r="D57" s="329">
        <v>0</v>
      </c>
      <c r="E57" s="329">
        <v>3258.18</v>
      </c>
      <c r="F57" s="329">
        <v>0</v>
      </c>
      <c r="G57" s="329">
        <v>10609.32</v>
      </c>
      <c r="H57" s="329">
        <v>9948.35</v>
      </c>
      <c r="I57" s="329">
        <v>0</v>
      </c>
      <c r="J57" s="329">
        <v>3975.02</v>
      </c>
      <c r="K57" s="329">
        <v>0</v>
      </c>
      <c r="L57" s="329">
        <v>13923.37</v>
      </c>
      <c r="M57" s="329">
        <v>2597.21</v>
      </c>
      <c r="N57" s="329">
        <v>0</v>
      </c>
      <c r="O57" s="329">
        <v>716.84000000000015</v>
      </c>
      <c r="P57" s="329">
        <v>0</v>
      </c>
      <c r="Q57" s="329">
        <v>3314.05</v>
      </c>
      <c r="R57" s="330">
        <v>9.6801053876113347E-2</v>
      </c>
      <c r="S57" s="330">
        <v>0.12703895155458222</v>
      </c>
      <c r="T57" s="47"/>
    </row>
    <row r="58" spans="1:20" ht="15" customHeight="1">
      <c r="A58" s="269" t="s">
        <v>1409</v>
      </c>
      <c r="B58" s="329">
        <v>37399.72</v>
      </c>
      <c r="C58" s="329">
        <v>1438.54</v>
      </c>
      <c r="D58" s="329">
        <v>0</v>
      </c>
      <c r="E58" s="329">
        <v>2273.96</v>
      </c>
      <c r="F58" s="329">
        <v>0</v>
      </c>
      <c r="G58" s="329">
        <v>3712.5</v>
      </c>
      <c r="H58" s="329">
        <v>2230.14</v>
      </c>
      <c r="I58" s="329">
        <v>0</v>
      </c>
      <c r="J58" s="329">
        <v>2301.41</v>
      </c>
      <c r="K58" s="329">
        <v>0</v>
      </c>
      <c r="L58" s="329">
        <v>4531.5499999999993</v>
      </c>
      <c r="M58" s="329">
        <v>791.59999999999991</v>
      </c>
      <c r="N58" s="329">
        <v>0</v>
      </c>
      <c r="O58" s="329">
        <v>27.449999999999818</v>
      </c>
      <c r="P58" s="329">
        <v>0</v>
      </c>
      <c r="Q58" s="329">
        <v>819.04999999999973</v>
      </c>
      <c r="R58" s="330">
        <v>9.9265449046142581E-2</v>
      </c>
      <c r="S58" s="330">
        <v>0.12116534562290839</v>
      </c>
      <c r="T58" s="47"/>
    </row>
    <row r="59" spans="1:20" ht="15" customHeight="1">
      <c r="A59" s="269" t="s">
        <v>1410</v>
      </c>
      <c r="B59" s="329">
        <v>15262.11</v>
      </c>
      <c r="C59" s="329">
        <v>1014.89</v>
      </c>
      <c r="D59" s="329">
        <v>0</v>
      </c>
      <c r="E59" s="329">
        <v>349.81</v>
      </c>
      <c r="F59" s="329">
        <v>0</v>
      </c>
      <c r="G59" s="329">
        <v>1364.7</v>
      </c>
      <c r="H59" s="329">
        <v>1869.64</v>
      </c>
      <c r="I59" s="329">
        <v>0</v>
      </c>
      <c r="J59" s="329">
        <v>675.65</v>
      </c>
      <c r="K59" s="329">
        <v>0</v>
      </c>
      <c r="L59" s="329">
        <v>2545.29</v>
      </c>
      <c r="M59" s="329">
        <v>854.75000000000011</v>
      </c>
      <c r="N59" s="329">
        <v>0</v>
      </c>
      <c r="O59" s="329">
        <v>325.83999999999997</v>
      </c>
      <c r="P59" s="329">
        <v>0</v>
      </c>
      <c r="Q59" s="329">
        <v>1180.5900000000001</v>
      </c>
      <c r="R59" s="330">
        <v>8.941751828547953E-2</v>
      </c>
      <c r="S59" s="330">
        <v>0.16677182905902263</v>
      </c>
      <c r="T59" s="47"/>
    </row>
    <row r="60" spans="1:20" ht="15" customHeight="1">
      <c r="A60" s="289" t="s">
        <v>439</v>
      </c>
      <c r="B60" s="71"/>
      <c r="C60" s="331" t="s">
        <v>439</v>
      </c>
      <c r="D60" s="331" t="s">
        <v>439</v>
      </c>
      <c r="E60" s="71"/>
      <c r="F60" s="71"/>
      <c r="G60" s="331" t="s">
        <v>439</v>
      </c>
      <c r="H60" s="331" t="s">
        <v>439</v>
      </c>
      <c r="I60" s="331" t="s">
        <v>439</v>
      </c>
      <c r="J60" s="71"/>
      <c r="K60" s="71"/>
      <c r="L60" s="71"/>
      <c r="M60" s="71"/>
      <c r="N60" s="331" t="s">
        <v>439</v>
      </c>
      <c r="O60" s="331" t="s">
        <v>439</v>
      </c>
      <c r="P60" s="331" t="s">
        <v>439</v>
      </c>
      <c r="Q60" s="71"/>
      <c r="R60" s="47"/>
      <c r="S60" s="47"/>
      <c r="T60" s="47"/>
    </row>
    <row r="61" spans="1:20" s="328" customFormat="1" ht="15" customHeight="1">
      <c r="A61" s="664" t="s">
        <v>156</v>
      </c>
      <c r="B61" s="443">
        <v>4622902.8999999976</v>
      </c>
      <c r="C61" s="443">
        <v>287213.84999999998</v>
      </c>
      <c r="D61" s="443">
        <v>0</v>
      </c>
      <c r="E61" s="443">
        <v>138040.34000000003</v>
      </c>
      <c r="F61" s="443">
        <v>0.02</v>
      </c>
      <c r="G61" s="443">
        <v>425254.21</v>
      </c>
      <c r="H61" s="443">
        <v>434471.4200000001</v>
      </c>
      <c r="I61" s="443">
        <v>0</v>
      </c>
      <c r="J61" s="443">
        <v>189615.90999999992</v>
      </c>
      <c r="K61" s="443">
        <v>212.95</v>
      </c>
      <c r="L61" s="443">
        <v>624300.28000000014</v>
      </c>
      <c r="M61" s="443">
        <v>147257.57</v>
      </c>
      <c r="N61" s="443">
        <v>0</v>
      </c>
      <c r="O61" s="443">
        <v>51575.570000000007</v>
      </c>
      <c r="P61" s="443">
        <v>212.92999999999998</v>
      </c>
      <c r="Q61" s="443">
        <v>199046.06999999992</v>
      </c>
      <c r="R61" s="444">
        <v>9.1988566318362483E-2</v>
      </c>
      <c r="S61" s="444">
        <v>0.1350450774122901</v>
      </c>
      <c r="T61" s="49"/>
    </row>
    <row r="62" spans="1:20" s="328" customFormat="1" ht="15" customHeight="1" thickBot="1">
      <c r="A62" s="664"/>
      <c r="B62" s="443"/>
      <c r="C62" s="443"/>
      <c r="D62" s="443"/>
      <c r="E62" s="443"/>
      <c r="F62" s="443"/>
      <c r="G62" s="443"/>
      <c r="H62" s="443"/>
      <c r="I62" s="443"/>
      <c r="J62" s="443"/>
      <c r="K62" s="443"/>
      <c r="L62" s="443"/>
      <c r="M62" s="443"/>
      <c r="N62" s="443"/>
      <c r="O62" s="443"/>
      <c r="P62" s="443"/>
      <c r="Q62" s="443"/>
      <c r="R62" s="444"/>
      <c r="S62" s="444"/>
      <c r="T62" s="49"/>
    </row>
    <row r="63" spans="1:20" s="328" customFormat="1" ht="15" customHeight="1" thickTop="1" thickBot="1">
      <c r="A63" s="533" t="s">
        <v>443</v>
      </c>
      <c r="B63" s="445"/>
      <c r="C63" s="445"/>
      <c r="D63" s="445"/>
      <c r="E63" s="442" t="s">
        <v>439</v>
      </c>
      <c r="F63" s="442"/>
      <c r="G63" s="442"/>
      <c r="H63" s="442"/>
      <c r="I63" s="442"/>
      <c r="J63" s="442"/>
      <c r="K63" s="442"/>
      <c r="L63" s="442" t="s">
        <v>439</v>
      </c>
      <c r="M63" s="442"/>
      <c r="N63" s="442"/>
      <c r="O63" s="442"/>
      <c r="P63" s="442"/>
      <c r="Q63" s="442" t="s">
        <v>439</v>
      </c>
      <c r="R63" s="442"/>
      <c r="S63" s="442"/>
      <c r="T63" s="49"/>
    </row>
    <row r="64" spans="1:20" s="328" customFormat="1" ht="15" customHeight="1" thickTop="1">
      <c r="A64" s="664"/>
      <c r="B64" s="443"/>
      <c r="C64" s="443"/>
      <c r="D64" s="443"/>
      <c r="E64" s="443"/>
      <c r="F64" s="443"/>
      <c r="G64" s="443"/>
      <c r="H64" s="443"/>
      <c r="I64" s="443"/>
      <c r="J64" s="443"/>
      <c r="K64" s="443"/>
      <c r="L64" s="443"/>
      <c r="M64" s="443"/>
      <c r="N64" s="443"/>
      <c r="O64" s="443"/>
      <c r="P64" s="443"/>
      <c r="Q64" s="443"/>
      <c r="R64" s="444"/>
      <c r="S64" s="444"/>
      <c r="T64" s="49"/>
    </row>
    <row r="65" spans="1:20" s="328" customFormat="1" ht="15" customHeight="1">
      <c r="A65" s="269" t="s">
        <v>97</v>
      </c>
      <c r="B65" s="568">
        <v>60457.51</v>
      </c>
      <c r="C65" s="568">
        <v>1807.07</v>
      </c>
      <c r="D65" s="568">
        <v>0</v>
      </c>
      <c r="E65" s="568">
        <v>1919.47</v>
      </c>
      <c r="F65" s="568">
        <v>0</v>
      </c>
      <c r="G65" s="329">
        <v>3726.54</v>
      </c>
      <c r="H65" s="568">
        <v>3699.76</v>
      </c>
      <c r="I65" s="568">
        <v>0</v>
      </c>
      <c r="J65" s="568">
        <v>11572.09</v>
      </c>
      <c r="K65" s="568">
        <v>0</v>
      </c>
      <c r="L65" s="329">
        <v>15271.85</v>
      </c>
      <c r="M65" s="568">
        <v>1892.6900000000003</v>
      </c>
      <c r="N65" s="568">
        <v>0</v>
      </c>
      <c r="O65" s="568">
        <v>9652.6200000000008</v>
      </c>
      <c r="P65" s="568">
        <v>0</v>
      </c>
      <c r="Q65" s="329">
        <v>11545.310000000001</v>
      </c>
      <c r="R65" s="431">
        <v>6.1638992409710554E-2</v>
      </c>
      <c r="S65" s="431">
        <v>0.25260468054340973</v>
      </c>
      <c r="T65" s="49"/>
    </row>
    <row r="66" spans="1:20" s="328" customFormat="1" ht="15" customHeight="1">
      <c r="A66" s="269" t="s">
        <v>99</v>
      </c>
      <c r="B66" s="568">
        <v>486184.75</v>
      </c>
      <c r="C66" s="568">
        <v>32446.92</v>
      </c>
      <c r="D66" s="568">
        <v>0</v>
      </c>
      <c r="E66" s="568">
        <v>6954.68</v>
      </c>
      <c r="F66" s="568">
        <v>0</v>
      </c>
      <c r="G66" s="329">
        <v>39401.599999999999</v>
      </c>
      <c r="H66" s="568">
        <v>34274.29</v>
      </c>
      <c r="I66" s="568">
        <v>0</v>
      </c>
      <c r="J66" s="568">
        <v>15693.34</v>
      </c>
      <c r="K66" s="568">
        <v>0</v>
      </c>
      <c r="L66" s="329">
        <v>49967.630000000005</v>
      </c>
      <c r="M66" s="568">
        <v>1827.3700000000026</v>
      </c>
      <c r="N66" s="568">
        <v>0</v>
      </c>
      <c r="O66" s="568">
        <v>8738.66</v>
      </c>
      <c r="P66" s="568">
        <v>0</v>
      </c>
      <c r="Q66" s="329">
        <v>10566.030000000002</v>
      </c>
      <c r="R66" s="431">
        <v>8.1042443227600208E-2</v>
      </c>
      <c r="S66" s="431">
        <v>0.10277498420096477</v>
      </c>
      <c r="T66" s="49"/>
    </row>
    <row r="67" spans="1:20" s="328" customFormat="1" ht="15" customHeight="1">
      <c r="A67" s="269" t="s">
        <v>100</v>
      </c>
      <c r="B67" s="568">
        <v>44295.89</v>
      </c>
      <c r="C67" s="568">
        <v>3966.42</v>
      </c>
      <c r="D67" s="568">
        <v>0</v>
      </c>
      <c r="E67" s="568">
        <v>327.63</v>
      </c>
      <c r="F67" s="568">
        <v>0</v>
      </c>
      <c r="G67" s="329">
        <v>4294.05</v>
      </c>
      <c r="H67" s="568">
        <v>7751.87</v>
      </c>
      <c r="I67" s="568">
        <v>0</v>
      </c>
      <c r="J67" s="568">
        <v>362.77</v>
      </c>
      <c r="K67" s="568">
        <v>0</v>
      </c>
      <c r="L67" s="329">
        <v>8114.6399999999994</v>
      </c>
      <c r="M67" s="568">
        <v>3785.45</v>
      </c>
      <c r="N67" s="568">
        <v>0</v>
      </c>
      <c r="O67" s="568">
        <v>35.139999999999986</v>
      </c>
      <c r="P67" s="568">
        <v>0</v>
      </c>
      <c r="Q67" s="329">
        <v>3820.5899999999997</v>
      </c>
      <c r="R67" s="431">
        <v>9.6940145011196299E-2</v>
      </c>
      <c r="S67" s="431">
        <v>0.18319171372332738</v>
      </c>
      <c r="T67" s="49"/>
    </row>
    <row r="68" spans="1:20" s="328" customFormat="1" ht="15" customHeight="1">
      <c r="A68" s="269" t="s">
        <v>102</v>
      </c>
      <c r="B68" s="568">
        <v>65.48</v>
      </c>
      <c r="C68" s="568">
        <v>16.59</v>
      </c>
      <c r="D68" s="568">
        <v>0</v>
      </c>
      <c r="E68" s="568">
        <v>0</v>
      </c>
      <c r="F68" s="568">
        <v>0</v>
      </c>
      <c r="G68" s="329">
        <v>16.59</v>
      </c>
      <c r="H68" s="568">
        <v>61.94</v>
      </c>
      <c r="I68" s="568">
        <v>0</v>
      </c>
      <c r="J68" s="568">
        <v>14.47</v>
      </c>
      <c r="K68" s="568">
        <v>0</v>
      </c>
      <c r="L68" s="329">
        <v>76.41</v>
      </c>
      <c r="M68" s="568">
        <v>45.349999999999994</v>
      </c>
      <c r="N68" s="568">
        <v>0</v>
      </c>
      <c r="O68" s="568">
        <v>14.47</v>
      </c>
      <c r="P68" s="568">
        <v>0</v>
      </c>
      <c r="Q68" s="329">
        <v>59.819999999999993</v>
      </c>
      <c r="R68" s="431">
        <v>0.25335980452046425</v>
      </c>
      <c r="S68" s="431">
        <v>1.1669211973121563</v>
      </c>
      <c r="T68" s="49"/>
    </row>
    <row r="69" spans="1:20" s="328" customFormat="1" ht="15" customHeight="1">
      <c r="A69" s="269" t="s">
        <v>104</v>
      </c>
      <c r="B69" s="568">
        <v>47004.39</v>
      </c>
      <c r="C69" s="568">
        <v>3995.37</v>
      </c>
      <c r="D69" s="568">
        <v>0</v>
      </c>
      <c r="E69" s="568">
        <v>0</v>
      </c>
      <c r="F69" s="568">
        <v>0</v>
      </c>
      <c r="G69" s="329">
        <v>3995.37</v>
      </c>
      <c r="H69" s="568">
        <v>6559.23</v>
      </c>
      <c r="I69" s="568">
        <v>0</v>
      </c>
      <c r="J69" s="568">
        <v>0</v>
      </c>
      <c r="K69" s="568">
        <v>0</v>
      </c>
      <c r="L69" s="329">
        <v>6559.23</v>
      </c>
      <c r="M69" s="568">
        <v>2563.8599999999997</v>
      </c>
      <c r="N69" s="568">
        <v>0</v>
      </c>
      <c r="O69" s="568">
        <v>0</v>
      </c>
      <c r="P69" s="568">
        <v>0</v>
      </c>
      <c r="Q69" s="329">
        <v>2563.8599999999997</v>
      </c>
      <c r="R69" s="431">
        <v>8.4999932984982887E-2</v>
      </c>
      <c r="S69" s="431">
        <v>0.13954505100481041</v>
      </c>
      <c r="T69" s="49"/>
    </row>
    <row r="70" spans="1:20" s="328" customFormat="1" ht="15" customHeight="1">
      <c r="A70" s="269" t="s">
        <v>106</v>
      </c>
      <c r="B70" s="568">
        <v>36964.15</v>
      </c>
      <c r="C70" s="568">
        <v>2963.84</v>
      </c>
      <c r="D70" s="568">
        <v>0</v>
      </c>
      <c r="E70" s="568">
        <v>108.66</v>
      </c>
      <c r="F70" s="568">
        <v>0</v>
      </c>
      <c r="G70" s="329">
        <v>3072.5</v>
      </c>
      <c r="H70" s="568">
        <v>23065.86</v>
      </c>
      <c r="I70" s="568">
        <v>0</v>
      </c>
      <c r="J70" s="568">
        <v>530.13</v>
      </c>
      <c r="K70" s="568">
        <v>0</v>
      </c>
      <c r="L70" s="329">
        <v>23595.99</v>
      </c>
      <c r="M70" s="568">
        <v>20102.02</v>
      </c>
      <c r="N70" s="568">
        <v>0</v>
      </c>
      <c r="O70" s="568">
        <v>421.47</v>
      </c>
      <c r="P70" s="568">
        <v>0</v>
      </c>
      <c r="Q70" s="329">
        <v>20523.490000000002</v>
      </c>
      <c r="R70" s="431">
        <v>8.3121078125697467E-2</v>
      </c>
      <c r="S70" s="431">
        <v>0.63834796688142437</v>
      </c>
      <c r="T70" s="49"/>
    </row>
    <row r="71" spans="1:20" s="328" customFormat="1" ht="15" customHeight="1">
      <c r="A71" s="269" t="s">
        <v>108</v>
      </c>
      <c r="B71" s="568">
        <v>3752.72</v>
      </c>
      <c r="C71" s="568">
        <v>318.98</v>
      </c>
      <c r="D71" s="568">
        <v>0</v>
      </c>
      <c r="E71" s="568">
        <v>0</v>
      </c>
      <c r="F71" s="568">
        <v>0</v>
      </c>
      <c r="G71" s="329">
        <v>318.98</v>
      </c>
      <c r="H71" s="568">
        <v>546.35</v>
      </c>
      <c r="I71" s="568">
        <v>0</v>
      </c>
      <c r="J71" s="568">
        <v>0</v>
      </c>
      <c r="K71" s="568">
        <v>0</v>
      </c>
      <c r="L71" s="329">
        <v>546.35</v>
      </c>
      <c r="M71" s="568">
        <v>227.37</v>
      </c>
      <c r="N71" s="568">
        <v>0</v>
      </c>
      <c r="O71" s="568">
        <v>0</v>
      </c>
      <c r="P71" s="568">
        <v>0</v>
      </c>
      <c r="Q71" s="329">
        <v>227.37</v>
      </c>
      <c r="R71" s="431">
        <v>8.4999680231938449E-2</v>
      </c>
      <c r="S71" s="431">
        <v>0.14558773369715833</v>
      </c>
      <c r="T71" s="49"/>
    </row>
    <row r="72" spans="1:20" s="328" customFormat="1" ht="15" customHeight="1">
      <c r="A72" s="269" t="s">
        <v>110</v>
      </c>
      <c r="B72" s="568">
        <v>139387.85999999999</v>
      </c>
      <c r="C72" s="568">
        <v>12166.84</v>
      </c>
      <c r="D72" s="568">
        <v>0</v>
      </c>
      <c r="E72" s="568">
        <v>0</v>
      </c>
      <c r="F72" s="568">
        <v>0</v>
      </c>
      <c r="G72" s="329">
        <v>12166.84</v>
      </c>
      <c r="H72" s="568">
        <v>34811.370000000003</v>
      </c>
      <c r="I72" s="568">
        <v>0</v>
      </c>
      <c r="J72" s="568">
        <v>3108.01</v>
      </c>
      <c r="K72" s="568">
        <v>0</v>
      </c>
      <c r="L72" s="329">
        <v>37919.380000000005</v>
      </c>
      <c r="M72" s="568">
        <v>22644.530000000002</v>
      </c>
      <c r="N72" s="568">
        <v>0</v>
      </c>
      <c r="O72" s="568">
        <v>3108.01</v>
      </c>
      <c r="P72" s="568">
        <v>0</v>
      </c>
      <c r="Q72" s="329">
        <v>25752.54</v>
      </c>
      <c r="R72" s="431">
        <v>8.7287659054382502E-2</v>
      </c>
      <c r="S72" s="431">
        <v>0.27204219937087781</v>
      </c>
      <c r="T72" s="49"/>
    </row>
    <row r="73" spans="1:20" s="328" customFormat="1" ht="15" customHeight="1">
      <c r="A73" s="269" t="s">
        <v>507</v>
      </c>
      <c r="B73" s="568">
        <v>0</v>
      </c>
      <c r="C73" s="568">
        <v>0</v>
      </c>
      <c r="D73" s="568">
        <v>0</v>
      </c>
      <c r="E73" s="568">
        <v>0</v>
      </c>
      <c r="F73" s="568">
        <v>0</v>
      </c>
      <c r="G73" s="329">
        <v>0</v>
      </c>
      <c r="H73" s="568">
        <v>10.5</v>
      </c>
      <c r="I73" s="568">
        <v>0</v>
      </c>
      <c r="J73" s="568">
        <v>0.68</v>
      </c>
      <c r="K73" s="568">
        <v>0</v>
      </c>
      <c r="L73" s="329">
        <v>11.18</v>
      </c>
      <c r="M73" s="568">
        <v>10.5</v>
      </c>
      <c r="N73" s="568">
        <v>0</v>
      </c>
      <c r="O73" s="568">
        <v>0.68</v>
      </c>
      <c r="P73" s="568">
        <v>0</v>
      </c>
      <c r="Q73" s="329">
        <v>11.18</v>
      </c>
      <c r="R73" s="431">
        <v>0</v>
      </c>
      <c r="S73" s="431">
        <v>0</v>
      </c>
      <c r="T73" s="49"/>
    </row>
    <row r="74" spans="1:20" s="328" customFormat="1" ht="15" customHeight="1">
      <c r="A74" s="664" t="s">
        <v>439</v>
      </c>
      <c r="B74" s="443"/>
      <c r="C74" s="443" t="s">
        <v>439</v>
      </c>
      <c r="D74" s="443" t="s">
        <v>439</v>
      </c>
      <c r="E74" s="443"/>
      <c r="F74" s="443"/>
      <c r="G74" s="443" t="s">
        <v>439</v>
      </c>
      <c r="H74" s="443" t="s">
        <v>439</v>
      </c>
      <c r="I74" s="443" t="s">
        <v>439</v>
      </c>
      <c r="J74" s="443"/>
      <c r="K74" s="443"/>
      <c r="L74" s="443"/>
      <c r="M74" s="443"/>
      <c r="N74" s="443" t="s">
        <v>439</v>
      </c>
      <c r="O74" s="443" t="s">
        <v>439</v>
      </c>
      <c r="P74" s="443" t="s">
        <v>439</v>
      </c>
      <c r="Q74" s="443"/>
      <c r="R74" s="444"/>
      <c r="S74" s="444"/>
      <c r="T74" s="49"/>
    </row>
    <row r="75" spans="1:20" s="328" customFormat="1" ht="15" customHeight="1">
      <c r="A75" s="664" t="s">
        <v>156</v>
      </c>
      <c r="B75" s="443">
        <v>818112.75</v>
      </c>
      <c r="C75" s="443">
        <v>57682.03</v>
      </c>
      <c r="D75" s="443">
        <v>0</v>
      </c>
      <c r="E75" s="443">
        <v>9310.4399999999987</v>
      </c>
      <c r="F75" s="443">
        <v>0</v>
      </c>
      <c r="G75" s="443">
        <v>66992.47</v>
      </c>
      <c r="H75" s="443">
        <v>110781.17000000001</v>
      </c>
      <c r="I75" s="443">
        <v>0</v>
      </c>
      <c r="J75" s="443">
        <v>31281.490000000005</v>
      </c>
      <c r="K75" s="443">
        <v>0</v>
      </c>
      <c r="L75" s="443">
        <v>142062.66</v>
      </c>
      <c r="M75" s="443">
        <v>53099.140000000007</v>
      </c>
      <c r="N75" s="443">
        <v>0</v>
      </c>
      <c r="O75" s="443">
        <v>21971.050000000003</v>
      </c>
      <c r="P75" s="443">
        <v>0</v>
      </c>
      <c r="Q75" s="443">
        <v>75070.19</v>
      </c>
      <c r="R75" s="432">
        <v>8.1886598149215992E-2</v>
      </c>
      <c r="S75" s="432">
        <v>0.17364679868392224</v>
      </c>
      <c r="T75" s="49"/>
    </row>
    <row r="76" spans="1:20" ht="15" customHeight="1">
      <c r="A76" s="269" t="s">
        <v>439</v>
      </c>
      <c r="B76" s="331"/>
      <c r="C76" s="331"/>
      <c r="D76" s="331"/>
      <c r="E76" s="329"/>
      <c r="F76" s="329"/>
      <c r="G76" s="331"/>
      <c r="H76" s="331"/>
      <c r="I76" s="331"/>
      <c r="J76" s="331"/>
      <c r="K76" s="331"/>
      <c r="L76" s="331"/>
      <c r="M76" s="331"/>
      <c r="N76" s="331"/>
      <c r="O76" s="331"/>
      <c r="P76" s="331"/>
      <c r="Q76" s="331"/>
      <c r="R76" s="333"/>
      <c r="S76" s="259"/>
      <c r="T76" s="47"/>
    </row>
    <row r="77" spans="1:20" ht="15" customHeight="1">
      <c r="A77" s="49"/>
      <c r="B77" s="259"/>
      <c r="C77" s="259"/>
      <c r="D77" s="47"/>
      <c r="E77" s="264"/>
      <c r="F77" s="264"/>
      <c r="G77" s="259"/>
      <c r="H77" s="259"/>
      <c r="I77" s="259"/>
      <c r="J77" s="264"/>
      <c r="K77" s="264"/>
      <c r="L77" s="259"/>
      <c r="M77" s="259"/>
      <c r="N77" s="47"/>
      <c r="O77" s="259" t="s">
        <v>439</v>
      </c>
      <c r="P77" s="259"/>
      <c r="Q77" s="259" t="s">
        <v>439</v>
      </c>
      <c r="R77" s="259" t="s">
        <v>439</v>
      </c>
      <c r="S77" s="259" t="s">
        <v>1009</v>
      </c>
      <c r="T77" s="47"/>
    </row>
    <row r="78" spans="1:20" ht="15" customHeight="1" thickBot="1">
      <c r="A78" s="334"/>
      <c r="B78" s="335"/>
      <c r="C78" s="118"/>
      <c r="D78" s="118"/>
      <c r="E78" s="335"/>
      <c r="F78" s="335"/>
      <c r="G78" s="118"/>
      <c r="H78" s="118"/>
      <c r="I78" s="118"/>
      <c r="J78" s="335"/>
      <c r="K78" s="335"/>
      <c r="L78" s="335"/>
      <c r="M78" s="118"/>
      <c r="N78" s="118"/>
      <c r="O78" s="118"/>
      <c r="P78" s="118"/>
      <c r="Q78" s="335" t="s">
        <v>439</v>
      </c>
      <c r="R78" s="118"/>
      <c r="S78" s="118"/>
      <c r="T78" s="47"/>
    </row>
    <row r="79" spans="1:20" ht="15" customHeight="1" thickTop="1">
      <c r="A79" s="336" t="s">
        <v>1364</v>
      </c>
      <c r="B79" s="47"/>
      <c r="C79" s="47"/>
      <c r="D79" s="47"/>
      <c r="E79" s="47"/>
      <c r="F79" s="47"/>
      <c r="G79" s="47"/>
      <c r="H79" s="47"/>
      <c r="I79" s="47"/>
      <c r="J79" s="47"/>
      <c r="K79" s="47"/>
      <c r="L79" s="47"/>
      <c r="M79" s="47"/>
      <c r="N79" s="47"/>
      <c r="O79" s="47"/>
      <c r="P79" s="47"/>
      <c r="Q79" s="259" t="s">
        <v>439</v>
      </c>
      <c r="R79" s="47"/>
      <c r="S79" s="47"/>
      <c r="T79" s="47"/>
    </row>
    <row r="80" spans="1:20" ht="15" customHeight="1">
      <c r="A80" s="336" t="s">
        <v>1365</v>
      </c>
      <c r="B80" s="47"/>
      <c r="C80" s="47"/>
      <c r="D80" s="47"/>
      <c r="E80" s="47"/>
      <c r="F80" s="47"/>
      <c r="G80" s="47"/>
      <c r="H80" s="47"/>
      <c r="I80" s="47"/>
      <c r="J80" s="47"/>
      <c r="K80" s="47"/>
      <c r="L80" s="47"/>
      <c r="M80" s="47"/>
      <c r="N80" s="47"/>
      <c r="O80" s="47"/>
      <c r="P80" s="47"/>
      <c r="Q80" s="47"/>
      <c r="R80" s="47"/>
      <c r="S80" s="47"/>
      <c r="T80" s="47"/>
    </row>
    <row r="81" spans="1:20" ht="15" customHeight="1">
      <c r="A81" s="49"/>
      <c r="B81" s="47"/>
      <c r="C81" s="47"/>
      <c r="D81" s="47"/>
      <c r="E81" s="47"/>
      <c r="F81" s="47"/>
      <c r="G81" s="47"/>
      <c r="H81" s="47"/>
      <c r="I81" s="47"/>
      <c r="J81" s="47"/>
      <c r="K81" s="47"/>
      <c r="L81" s="47"/>
      <c r="M81" s="47"/>
      <c r="N81" s="47"/>
      <c r="O81" s="47"/>
      <c r="P81" s="47"/>
      <c r="Q81" s="47"/>
      <c r="R81" s="47"/>
      <c r="S81" s="47"/>
      <c r="T81" s="47"/>
    </row>
    <row r="82" spans="1:20" ht="15" customHeight="1">
      <c r="B82" s="47"/>
      <c r="C82" s="47"/>
      <c r="D82" s="47"/>
      <c r="E82" s="47"/>
      <c r="F82" s="47"/>
      <c r="G82" s="47"/>
      <c r="H82" s="47"/>
      <c r="I82" s="47"/>
      <c r="J82" s="47"/>
      <c r="K82" s="47"/>
      <c r="L82" s="47"/>
      <c r="M82" s="47"/>
      <c r="N82" s="47"/>
      <c r="O82" s="47"/>
      <c r="P82" s="47"/>
      <c r="Q82" s="47"/>
      <c r="R82" s="47"/>
      <c r="S82" s="47"/>
      <c r="T82"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19" t="s">
        <v>443</v>
      </c>
      <c r="B1" s="719"/>
      <c r="C1" s="719"/>
      <c r="D1" s="719"/>
      <c r="E1" s="719"/>
      <c r="F1" s="719"/>
    </row>
    <row r="2" spans="1:6" ht="18">
      <c r="A2" s="720" t="s">
        <v>484</v>
      </c>
      <c r="B2" s="720"/>
      <c r="C2" s="720"/>
      <c r="D2" s="720"/>
      <c r="E2" s="720"/>
      <c r="F2" s="720"/>
    </row>
    <row r="3" spans="1:6" ht="18">
      <c r="A3" s="720" t="s">
        <v>1512</v>
      </c>
      <c r="B3" s="720"/>
      <c r="C3" s="720"/>
      <c r="D3" s="720"/>
      <c r="E3" s="720"/>
      <c r="F3" s="720"/>
    </row>
    <row r="4" spans="1:6" ht="30" customHeight="1">
      <c r="A4" s="724" t="s">
        <v>508</v>
      </c>
      <c r="B4" s="724"/>
      <c r="C4" s="724"/>
      <c r="D4" s="724"/>
      <c r="E4" s="724"/>
      <c r="F4" s="724"/>
    </row>
    <row r="5" spans="1:6" ht="3.75" customHeight="1">
      <c r="A5" s="188"/>
      <c r="B5" s="189"/>
      <c r="C5" s="189"/>
      <c r="D5" s="189"/>
      <c r="E5" s="189"/>
      <c r="F5" s="189"/>
    </row>
    <row r="6" spans="1:6" ht="30" customHeight="1" thickBot="1">
      <c r="A6" s="446"/>
      <c r="B6" s="382" t="s">
        <v>152</v>
      </c>
      <c r="C6" s="382" t="s">
        <v>153</v>
      </c>
      <c r="D6" s="382" t="s">
        <v>154</v>
      </c>
      <c r="E6" s="382" t="s">
        <v>155</v>
      </c>
      <c r="F6" s="382" t="s">
        <v>156</v>
      </c>
    </row>
    <row r="7" spans="1:6">
      <c r="A7" s="383" t="s">
        <v>157</v>
      </c>
      <c r="B7" s="384">
        <v>9096242.6624500006</v>
      </c>
      <c r="C7" s="384">
        <v>1327420.7498699999</v>
      </c>
      <c r="D7" s="384">
        <v>0</v>
      </c>
      <c r="E7" s="384">
        <v>0</v>
      </c>
      <c r="F7" s="384">
        <v>10423663.412319999</v>
      </c>
    </row>
    <row r="8" spans="1:6">
      <c r="A8" s="187" t="s">
        <v>158</v>
      </c>
      <c r="B8" s="57">
        <v>585644.67728999991</v>
      </c>
      <c r="C8" s="57">
        <v>110015.77957</v>
      </c>
      <c r="D8" s="57">
        <v>0</v>
      </c>
      <c r="E8" s="57">
        <v>0</v>
      </c>
      <c r="F8" s="57">
        <v>695660.45686000003</v>
      </c>
    </row>
    <row r="9" spans="1:6">
      <c r="A9" s="58" t="s">
        <v>159</v>
      </c>
      <c r="B9" s="95">
        <v>106724.53073999999</v>
      </c>
      <c r="C9" s="95">
        <v>9920.2742600000001</v>
      </c>
      <c r="D9" s="95">
        <v>0</v>
      </c>
      <c r="E9" s="95">
        <v>0</v>
      </c>
      <c r="F9" s="95">
        <v>116644.80499999999</v>
      </c>
    </row>
    <row r="10" spans="1:6">
      <c r="A10" s="58" t="s">
        <v>160</v>
      </c>
      <c r="B10" s="95">
        <v>59844.026290000002</v>
      </c>
      <c r="C10" s="95">
        <v>25074.414489999999</v>
      </c>
      <c r="D10" s="95">
        <v>0</v>
      </c>
      <c r="E10" s="95">
        <v>0</v>
      </c>
      <c r="F10" s="95">
        <v>84918.440780000004</v>
      </c>
    </row>
    <row r="11" spans="1:6">
      <c r="A11" s="58" t="s">
        <v>161</v>
      </c>
      <c r="B11" s="95">
        <v>418831.35138999997</v>
      </c>
      <c r="C11" s="95">
        <v>75021.090819999998</v>
      </c>
      <c r="D11" s="95">
        <v>0</v>
      </c>
      <c r="E11" s="95">
        <v>0</v>
      </c>
      <c r="F11" s="95">
        <v>493852.44220999995</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0</v>
      </c>
      <c r="C14" s="95">
        <v>0</v>
      </c>
      <c r="D14" s="95">
        <v>0</v>
      </c>
      <c r="E14" s="95">
        <v>0</v>
      </c>
      <c r="F14" s="95">
        <v>0</v>
      </c>
    </row>
    <row r="15" spans="1:6">
      <c r="A15" s="58" t="s">
        <v>165</v>
      </c>
      <c r="B15" s="95">
        <v>244.76886999999999</v>
      </c>
      <c r="C15" s="95">
        <v>0</v>
      </c>
      <c r="D15" s="95">
        <v>0</v>
      </c>
      <c r="E15" s="95">
        <v>0</v>
      </c>
      <c r="F15" s="95">
        <v>244.76886999999999</v>
      </c>
    </row>
    <row r="16" spans="1:6">
      <c r="A16" s="58" t="s">
        <v>166</v>
      </c>
      <c r="B16" s="95">
        <v>0</v>
      </c>
      <c r="C16" s="95">
        <v>0</v>
      </c>
      <c r="D16" s="95">
        <v>0</v>
      </c>
      <c r="E16" s="95">
        <v>0</v>
      </c>
      <c r="F16" s="95">
        <v>0</v>
      </c>
    </row>
    <row r="17" spans="1:6">
      <c r="A17" s="187" t="s">
        <v>167</v>
      </c>
      <c r="B17" s="57">
        <v>230630.65526</v>
      </c>
      <c r="C17" s="57">
        <v>18457.979149999999</v>
      </c>
      <c r="D17" s="57">
        <v>0</v>
      </c>
      <c r="E17" s="57">
        <v>0</v>
      </c>
      <c r="F17" s="57">
        <v>249088.63441</v>
      </c>
    </row>
    <row r="18" spans="1:6">
      <c r="A18" s="58" t="s">
        <v>168</v>
      </c>
      <c r="B18" s="95">
        <v>0</v>
      </c>
      <c r="C18" s="95">
        <v>0</v>
      </c>
      <c r="D18" s="95">
        <v>0</v>
      </c>
      <c r="E18" s="95">
        <v>0</v>
      </c>
      <c r="F18" s="95">
        <v>0</v>
      </c>
    </row>
    <row r="19" spans="1:6">
      <c r="A19" s="58" t="s">
        <v>169</v>
      </c>
      <c r="B19" s="95">
        <v>154671.23046000002</v>
      </c>
      <c r="C19" s="95">
        <v>1653.50677</v>
      </c>
      <c r="D19" s="95">
        <v>0</v>
      </c>
      <c r="E19" s="95">
        <v>0</v>
      </c>
      <c r="F19" s="95">
        <v>156324.73723</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54064.235159999997</v>
      </c>
      <c r="C22" s="95">
        <v>9382.8743699999995</v>
      </c>
      <c r="D22" s="95">
        <v>0</v>
      </c>
      <c r="E22" s="95">
        <v>0</v>
      </c>
      <c r="F22" s="95">
        <v>63447.109530000002</v>
      </c>
    </row>
    <row r="23" spans="1:6">
      <c r="A23" s="58" t="s">
        <v>173</v>
      </c>
      <c r="B23" s="95">
        <v>21611.80298</v>
      </c>
      <c r="C23" s="95">
        <v>7421.5980099999997</v>
      </c>
      <c r="D23" s="95">
        <v>0</v>
      </c>
      <c r="E23" s="95">
        <v>0</v>
      </c>
      <c r="F23" s="95">
        <v>29033.400989999998</v>
      </c>
    </row>
    <row r="24" spans="1:6">
      <c r="A24" s="58" t="s">
        <v>174</v>
      </c>
      <c r="B24" s="95">
        <v>283.38665999999995</v>
      </c>
      <c r="C24" s="95">
        <v>0</v>
      </c>
      <c r="D24" s="95">
        <v>0</v>
      </c>
      <c r="E24" s="95">
        <v>0</v>
      </c>
      <c r="F24" s="95">
        <v>283.38665999999995</v>
      </c>
    </row>
    <row r="25" spans="1:6">
      <c r="A25" s="58" t="s">
        <v>175</v>
      </c>
      <c r="B25" s="95">
        <v>0</v>
      </c>
      <c r="C25" s="95">
        <v>0</v>
      </c>
      <c r="D25" s="95">
        <v>0</v>
      </c>
      <c r="E25" s="95">
        <v>0</v>
      </c>
      <c r="F25" s="95">
        <v>0</v>
      </c>
    </row>
    <row r="26" spans="1:6">
      <c r="A26" s="187" t="s">
        <v>176</v>
      </c>
      <c r="B26" s="57">
        <v>7934848.9876800003</v>
      </c>
      <c r="C26" s="57">
        <v>119378.34723999999</v>
      </c>
      <c r="D26" s="57">
        <v>0</v>
      </c>
      <c r="E26" s="57">
        <v>0</v>
      </c>
      <c r="F26" s="57">
        <v>8054227.3349200003</v>
      </c>
    </row>
    <row r="27" spans="1:6">
      <c r="A27" s="60" t="s">
        <v>177</v>
      </c>
      <c r="B27" s="95">
        <v>7640828.0960100004</v>
      </c>
      <c r="C27" s="95">
        <v>90243.176099999997</v>
      </c>
      <c r="D27" s="95">
        <v>0</v>
      </c>
      <c r="E27" s="95">
        <v>0</v>
      </c>
      <c r="F27" s="95">
        <v>7731071.2721099993</v>
      </c>
    </row>
    <row r="28" spans="1:6">
      <c r="A28" s="58" t="s">
        <v>178</v>
      </c>
      <c r="B28" s="95">
        <v>6939729.5218799999</v>
      </c>
      <c r="C28" s="95">
        <v>51125.403189999997</v>
      </c>
      <c r="D28" s="95">
        <v>0</v>
      </c>
      <c r="E28" s="95">
        <v>0</v>
      </c>
      <c r="F28" s="95">
        <v>6990854.9250699999</v>
      </c>
    </row>
    <row r="29" spans="1:6">
      <c r="A29" s="58" t="s">
        <v>179</v>
      </c>
      <c r="B29" s="95">
        <v>542448.74507000006</v>
      </c>
      <c r="C29" s="95">
        <v>32941.026100000003</v>
      </c>
      <c r="D29" s="95">
        <v>0</v>
      </c>
      <c r="E29" s="95">
        <v>0</v>
      </c>
      <c r="F29" s="95">
        <v>575389.77116999996</v>
      </c>
    </row>
    <row r="30" spans="1:6">
      <c r="A30" s="58" t="s">
        <v>180</v>
      </c>
      <c r="B30" s="95">
        <v>158649.82905999999</v>
      </c>
      <c r="C30" s="95">
        <v>6176.7468099999996</v>
      </c>
      <c r="D30" s="95">
        <v>0</v>
      </c>
      <c r="E30" s="95">
        <v>0</v>
      </c>
      <c r="F30" s="95">
        <v>164826.57587</v>
      </c>
    </row>
    <row r="31" spans="1:6">
      <c r="A31" s="60" t="s">
        <v>181</v>
      </c>
      <c r="B31" s="95">
        <v>88027.979569999996</v>
      </c>
      <c r="C31" s="95">
        <v>1289.74494</v>
      </c>
      <c r="D31" s="95">
        <v>0</v>
      </c>
      <c r="E31" s="95">
        <v>0</v>
      </c>
      <c r="F31" s="95">
        <v>89317.72451</v>
      </c>
    </row>
    <row r="32" spans="1:6">
      <c r="A32" s="58" t="s">
        <v>182</v>
      </c>
      <c r="B32" s="95">
        <v>68046.661069999987</v>
      </c>
      <c r="C32" s="95">
        <v>45.588380000000001</v>
      </c>
      <c r="D32" s="95">
        <v>0</v>
      </c>
      <c r="E32" s="95">
        <v>0</v>
      </c>
      <c r="F32" s="95">
        <v>68092.249450000003</v>
      </c>
    </row>
    <row r="33" spans="1:6">
      <c r="A33" s="58" t="s">
        <v>183</v>
      </c>
      <c r="B33" s="95">
        <v>13947.404570000001</v>
      </c>
      <c r="C33" s="95">
        <v>986.91936999999996</v>
      </c>
      <c r="D33" s="95">
        <v>0</v>
      </c>
      <c r="E33" s="95">
        <v>0</v>
      </c>
      <c r="F33" s="95">
        <v>14934.32394</v>
      </c>
    </row>
    <row r="34" spans="1:6">
      <c r="A34" s="58" t="s">
        <v>184</v>
      </c>
      <c r="B34" s="95">
        <v>6033.9139299999997</v>
      </c>
      <c r="C34" s="95">
        <v>257.23719</v>
      </c>
      <c r="D34" s="95">
        <v>0</v>
      </c>
      <c r="E34" s="95">
        <v>0</v>
      </c>
      <c r="F34" s="95">
        <v>6291.1511200000004</v>
      </c>
    </row>
    <row r="35" spans="1:6">
      <c r="A35" s="60" t="s">
        <v>185</v>
      </c>
      <c r="B35" s="95">
        <v>97397.446890000007</v>
      </c>
      <c r="C35" s="95">
        <v>8289.7368800000004</v>
      </c>
      <c r="D35" s="95">
        <v>0</v>
      </c>
      <c r="E35" s="95">
        <v>0</v>
      </c>
      <c r="F35" s="95">
        <v>105687.18376999999</v>
      </c>
    </row>
    <row r="36" spans="1:6">
      <c r="A36" s="58" t="s">
        <v>186</v>
      </c>
      <c r="B36" s="95">
        <v>70689.544709999987</v>
      </c>
      <c r="C36" s="95">
        <v>3968.0762</v>
      </c>
      <c r="D36" s="95">
        <v>0</v>
      </c>
      <c r="E36" s="95">
        <v>0</v>
      </c>
      <c r="F36" s="95">
        <v>74657.620909999998</v>
      </c>
    </row>
    <row r="37" spans="1:6">
      <c r="A37" s="58" t="s">
        <v>187</v>
      </c>
      <c r="B37" s="95">
        <v>21948.214800000002</v>
      </c>
      <c r="C37" s="95">
        <v>4086.1065199999998</v>
      </c>
      <c r="D37" s="95">
        <v>0</v>
      </c>
      <c r="E37" s="95">
        <v>0</v>
      </c>
      <c r="F37" s="95">
        <v>26034.321319999999</v>
      </c>
    </row>
    <row r="38" spans="1:6">
      <c r="A38" s="58" t="s">
        <v>188</v>
      </c>
      <c r="B38" s="95">
        <v>4759.6873800000003</v>
      </c>
      <c r="C38" s="95">
        <v>235.55416</v>
      </c>
      <c r="D38" s="95">
        <v>0</v>
      </c>
      <c r="E38" s="95">
        <v>0</v>
      </c>
      <c r="F38" s="95">
        <v>4995.24154</v>
      </c>
    </row>
    <row r="39" spans="1:6">
      <c r="A39" s="60" t="s">
        <v>189</v>
      </c>
      <c r="B39" s="95">
        <v>464729.33650999999</v>
      </c>
      <c r="C39" s="95">
        <v>25798.448230000002</v>
      </c>
      <c r="D39" s="95">
        <v>0</v>
      </c>
      <c r="E39" s="95">
        <v>0</v>
      </c>
      <c r="F39" s="95">
        <v>490527.78474000003</v>
      </c>
    </row>
    <row r="40" spans="1:6">
      <c r="A40" s="58" t="s">
        <v>190</v>
      </c>
      <c r="B40" s="95">
        <v>167534.27356999999</v>
      </c>
      <c r="C40" s="95">
        <v>7287.0311300000003</v>
      </c>
      <c r="D40" s="95">
        <v>0</v>
      </c>
      <c r="E40" s="95">
        <v>0</v>
      </c>
      <c r="F40" s="95">
        <v>174821.30469999998</v>
      </c>
    </row>
    <row r="41" spans="1:6">
      <c r="A41" s="58" t="s">
        <v>191</v>
      </c>
      <c r="B41" s="95">
        <v>56505.212159999995</v>
      </c>
      <c r="C41" s="95">
        <v>5809.7394599999998</v>
      </c>
      <c r="D41" s="95">
        <v>0</v>
      </c>
      <c r="E41" s="95">
        <v>0</v>
      </c>
      <c r="F41" s="95">
        <v>62314.95162</v>
      </c>
    </row>
    <row r="42" spans="1:6">
      <c r="A42" s="58" t="s">
        <v>192</v>
      </c>
      <c r="B42" s="95">
        <v>1407.09673</v>
      </c>
      <c r="C42" s="95">
        <v>0.17768</v>
      </c>
      <c r="D42" s="95">
        <v>0</v>
      </c>
      <c r="E42" s="95">
        <v>0</v>
      </c>
      <c r="F42" s="95">
        <v>1407.27441</v>
      </c>
    </row>
    <row r="43" spans="1:6">
      <c r="A43" s="58" t="s">
        <v>193</v>
      </c>
      <c r="B43" s="95">
        <v>562.13851999999997</v>
      </c>
      <c r="C43" s="95">
        <v>326.92071999999996</v>
      </c>
      <c r="D43" s="95">
        <v>0</v>
      </c>
      <c r="E43" s="95">
        <v>0</v>
      </c>
      <c r="F43" s="95">
        <v>889.05924000000005</v>
      </c>
    </row>
    <row r="44" spans="1:6">
      <c r="A44" s="58" t="s">
        <v>194</v>
      </c>
      <c r="B44" s="95">
        <v>264.01471000000004</v>
      </c>
      <c r="C44" s="95">
        <v>1.0000000000000001E-5</v>
      </c>
      <c r="D44" s="95">
        <v>0</v>
      </c>
      <c r="E44" s="95">
        <v>0</v>
      </c>
      <c r="F44" s="95">
        <v>264.01471999999995</v>
      </c>
    </row>
    <row r="45" spans="1:6">
      <c r="A45" s="58" t="s">
        <v>195</v>
      </c>
      <c r="B45" s="95">
        <v>321.66079999999999</v>
      </c>
      <c r="C45" s="95">
        <v>0</v>
      </c>
      <c r="D45" s="95">
        <v>0</v>
      </c>
      <c r="E45" s="95">
        <v>0</v>
      </c>
      <c r="F45" s="95">
        <v>321.66079999999999</v>
      </c>
    </row>
    <row r="46" spans="1:6">
      <c r="A46" s="58" t="s">
        <v>1176</v>
      </c>
      <c r="B46" s="95">
        <v>119096.62138</v>
      </c>
      <c r="C46" s="95">
        <v>5977.5043599999999</v>
      </c>
      <c r="D46" s="95">
        <v>0</v>
      </c>
      <c r="E46" s="95">
        <v>0</v>
      </c>
      <c r="F46" s="95">
        <v>125074.12573999999</v>
      </c>
    </row>
    <row r="47" spans="1:6">
      <c r="A47" s="58" t="s">
        <v>1177</v>
      </c>
      <c r="B47" s="95">
        <v>116183.2006</v>
      </c>
      <c r="C47" s="95">
        <v>6224.6091799999995</v>
      </c>
      <c r="D47" s="95">
        <v>0</v>
      </c>
      <c r="E47" s="95">
        <v>0</v>
      </c>
      <c r="F47" s="95">
        <v>122407.80978</v>
      </c>
    </row>
    <row r="48" spans="1:6">
      <c r="A48" s="58" t="s">
        <v>1182</v>
      </c>
      <c r="B48" s="95">
        <v>647.58185000000003</v>
      </c>
      <c r="C48" s="95">
        <v>0</v>
      </c>
      <c r="D48" s="95">
        <v>0</v>
      </c>
      <c r="E48" s="95">
        <v>0</v>
      </c>
      <c r="F48" s="95">
        <v>647.58185000000003</v>
      </c>
    </row>
    <row r="49" spans="1:6">
      <c r="A49" s="58" t="s">
        <v>1183</v>
      </c>
      <c r="B49" s="95">
        <v>1287.9659099999999</v>
      </c>
      <c r="C49" s="95">
        <v>172.46569</v>
      </c>
      <c r="D49" s="95">
        <v>0</v>
      </c>
      <c r="E49" s="95">
        <v>0</v>
      </c>
      <c r="F49" s="95">
        <v>1460.4316000000001</v>
      </c>
    </row>
    <row r="50" spans="1:6">
      <c r="A50" s="58" t="s">
        <v>1201</v>
      </c>
      <c r="B50" s="95">
        <v>441.20146999999997</v>
      </c>
      <c r="C50" s="95">
        <v>0</v>
      </c>
      <c r="D50" s="95">
        <v>0</v>
      </c>
      <c r="E50" s="95">
        <v>0</v>
      </c>
      <c r="F50" s="95">
        <v>441.20146999999997</v>
      </c>
    </row>
    <row r="51" spans="1:6">
      <c r="A51" s="58" t="s">
        <v>1221</v>
      </c>
      <c r="B51" s="95">
        <v>478.36881</v>
      </c>
      <c r="C51" s="95">
        <v>0</v>
      </c>
      <c r="D51" s="95">
        <v>0</v>
      </c>
      <c r="E51" s="95">
        <v>0</v>
      </c>
      <c r="F51" s="95">
        <v>478.36881</v>
      </c>
    </row>
    <row r="52" spans="1:6">
      <c r="A52" s="60" t="s">
        <v>196</v>
      </c>
      <c r="B52" s="95">
        <v>-356133.8713</v>
      </c>
      <c r="C52" s="95">
        <v>-6242.7589100000005</v>
      </c>
      <c r="D52" s="95">
        <v>0</v>
      </c>
      <c r="E52" s="95">
        <v>0</v>
      </c>
      <c r="F52" s="95">
        <v>-362376.63020999997</v>
      </c>
    </row>
    <row r="53" spans="1:6">
      <c r="A53" s="61" t="s">
        <v>1240</v>
      </c>
      <c r="B53" s="95">
        <v>-55573.408329999998</v>
      </c>
      <c r="C53" s="95">
        <v>-988.61115000000007</v>
      </c>
      <c r="D53" s="95">
        <v>0</v>
      </c>
      <c r="E53" s="95">
        <v>0</v>
      </c>
      <c r="F53" s="95">
        <v>-56562.019479999995</v>
      </c>
    </row>
    <row r="54" spans="1:6">
      <c r="A54" s="58" t="s">
        <v>1252</v>
      </c>
      <c r="B54" s="95">
        <v>-9483.9219700000012</v>
      </c>
      <c r="C54" s="95">
        <v>-732.84689000000003</v>
      </c>
      <c r="D54" s="95">
        <v>0</v>
      </c>
      <c r="E54" s="95">
        <v>0</v>
      </c>
      <c r="F54" s="95">
        <v>-10216.76886</v>
      </c>
    </row>
    <row r="55" spans="1:6">
      <c r="A55" s="58" t="s">
        <v>1241</v>
      </c>
      <c r="B55" s="95">
        <v>-37525.085100000004</v>
      </c>
      <c r="C55" s="95">
        <v>-13.93032</v>
      </c>
      <c r="D55" s="95">
        <v>0</v>
      </c>
      <c r="E55" s="95">
        <v>0</v>
      </c>
      <c r="F55" s="95">
        <v>-37539.015420000003</v>
      </c>
    </row>
    <row r="56" spans="1:6">
      <c r="A56" s="58" t="s">
        <v>1253</v>
      </c>
      <c r="B56" s="95">
        <v>-7743.49964</v>
      </c>
      <c r="C56" s="95">
        <v>-142.71032</v>
      </c>
      <c r="D56" s="95">
        <v>0</v>
      </c>
      <c r="E56" s="95">
        <v>0</v>
      </c>
      <c r="F56" s="95">
        <v>-7886.2099600000001</v>
      </c>
    </row>
    <row r="57" spans="1:6">
      <c r="A57" s="58" t="s">
        <v>1242</v>
      </c>
      <c r="B57" s="95">
        <v>-56999.634009999994</v>
      </c>
      <c r="C57" s="95">
        <v>-1968.0903999999998</v>
      </c>
      <c r="D57" s="95">
        <v>0</v>
      </c>
      <c r="E57" s="95">
        <v>0</v>
      </c>
      <c r="F57" s="95">
        <v>-58967.724409999995</v>
      </c>
    </row>
    <row r="58" spans="1:6">
      <c r="A58" s="58" t="s">
        <v>197</v>
      </c>
      <c r="B58" s="95">
        <v>-14768.436</v>
      </c>
      <c r="C58" s="95">
        <v>-2202.8781899999999</v>
      </c>
      <c r="D58" s="95">
        <v>0</v>
      </c>
      <c r="E58" s="95">
        <v>0</v>
      </c>
      <c r="F58" s="95">
        <v>-16971.314190000001</v>
      </c>
    </row>
    <row r="59" spans="1:6">
      <c r="A59" s="61" t="s">
        <v>198</v>
      </c>
      <c r="B59" s="95">
        <v>-125608.16939</v>
      </c>
      <c r="C59" s="95">
        <v>0</v>
      </c>
      <c r="D59" s="95">
        <v>0</v>
      </c>
      <c r="E59" s="95">
        <v>0</v>
      </c>
      <c r="F59" s="95">
        <v>-125608.16939</v>
      </c>
    </row>
    <row r="60" spans="1:6">
      <c r="A60" s="58" t="s">
        <v>199</v>
      </c>
      <c r="B60" s="95">
        <v>-37220.7376</v>
      </c>
      <c r="C60" s="95">
        <v>0</v>
      </c>
      <c r="D60" s="95">
        <v>0</v>
      </c>
      <c r="E60" s="95">
        <v>0</v>
      </c>
      <c r="F60" s="95">
        <v>-37220.7376</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-1406.5823400000002</v>
      </c>
      <c r="C63" s="95">
        <v>-31.986060000000002</v>
      </c>
      <c r="D63" s="95">
        <v>0</v>
      </c>
      <c r="E63" s="95">
        <v>0</v>
      </c>
      <c r="F63" s="95">
        <v>-1438.5683999999999</v>
      </c>
    </row>
    <row r="64" spans="1:6">
      <c r="A64" s="58" t="s">
        <v>998</v>
      </c>
      <c r="B64" s="95">
        <v>-3395.7987200000002</v>
      </c>
      <c r="C64" s="95">
        <v>-54.858330000000002</v>
      </c>
      <c r="D64" s="95">
        <v>0</v>
      </c>
      <c r="E64" s="95">
        <v>0</v>
      </c>
      <c r="F64" s="95">
        <v>-3450.6570499999998</v>
      </c>
    </row>
    <row r="65" spans="1:6">
      <c r="A65" s="61" t="s">
        <v>1184</v>
      </c>
      <c r="B65" s="95">
        <v>-786.28214000000003</v>
      </c>
      <c r="C65" s="95">
        <v>-2.3819299999999997</v>
      </c>
      <c r="D65" s="95">
        <v>0</v>
      </c>
      <c r="E65" s="95">
        <v>0</v>
      </c>
      <c r="F65" s="95">
        <v>-788.66406999999992</v>
      </c>
    </row>
    <row r="66" spans="1:6">
      <c r="A66" s="58" t="s">
        <v>1185</v>
      </c>
      <c r="B66" s="95">
        <v>-2377.14464</v>
      </c>
      <c r="C66" s="95">
        <v>-26.1325</v>
      </c>
      <c r="D66" s="95">
        <v>0</v>
      </c>
      <c r="E66" s="95">
        <v>0</v>
      </c>
      <c r="F66" s="95">
        <v>-2403.2771400000001</v>
      </c>
    </row>
    <row r="67" spans="1:6">
      <c r="A67" s="58" t="s">
        <v>1186</v>
      </c>
      <c r="B67" s="95">
        <v>-1153.71812</v>
      </c>
      <c r="C67" s="95">
        <v>-37.156980000000004</v>
      </c>
      <c r="D67" s="95">
        <v>0</v>
      </c>
      <c r="E67" s="95">
        <v>0</v>
      </c>
      <c r="F67" s="95">
        <v>-1190.8751000000002</v>
      </c>
    </row>
    <row r="68" spans="1:6">
      <c r="A68" s="58" t="s">
        <v>1187</v>
      </c>
      <c r="B68" s="95">
        <v>-2091.4533000000001</v>
      </c>
      <c r="C68" s="95">
        <v>-41.175839999999994</v>
      </c>
      <c r="D68" s="95">
        <v>0</v>
      </c>
      <c r="E68" s="95">
        <v>0</v>
      </c>
      <c r="F68" s="95">
        <v>-2132.62914</v>
      </c>
    </row>
    <row r="69" spans="1:6">
      <c r="A69" s="187" t="s">
        <v>202</v>
      </c>
      <c r="B69" s="57">
        <v>71002.118849999999</v>
      </c>
      <c r="C69" s="57">
        <v>4596.8436400000001</v>
      </c>
      <c r="D69" s="57">
        <v>0</v>
      </c>
      <c r="E69" s="57">
        <v>0</v>
      </c>
      <c r="F69" s="57">
        <v>75598.962489999991</v>
      </c>
    </row>
    <row r="70" spans="1:6">
      <c r="A70" s="58" t="s">
        <v>203</v>
      </c>
      <c r="B70" s="95">
        <v>0</v>
      </c>
      <c r="C70" s="95">
        <v>0</v>
      </c>
      <c r="D70" s="95">
        <v>0</v>
      </c>
      <c r="E70" s="95">
        <v>0</v>
      </c>
      <c r="F70" s="95">
        <v>0</v>
      </c>
    </row>
    <row r="71" spans="1:6">
      <c r="A71" s="61" t="s">
        <v>204</v>
      </c>
      <c r="B71" s="95">
        <v>49523.797340000005</v>
      </c>
      <c r="C71" s="95">
        <v>1624.94742</v>
      </c>
      <c r="D71" s="95">
        <v>0</v>
      </c>
      <c r="E71" s="95">
        <v>0</v>
      </c>
      <c r="F71" s="95">
        <v>51148.744760000001</v>
      </c>
    </row>
    <row r="72" spans="1:6">
      <c r="A72" s="58" t="s">
        <v>205</v>
      </c>
      <c r="B72" s="95">
        <v>28757.75045</v>
      </c>
      <c r="C72" s="95">
        <v>3894.1112400000002</v>
      </c>
      <c r="D72" s="95">
        <v>0</v>
      </c>
      <c r="E72" s="95">
        <v>0</v>
      </c>
      <c r="F72" s="95">
        <v>32651.861690000002</v>
      </c>
    </row>
    <row r="73" spans="1:6">
      <c r="A73" s="58" t="s">
        <v>206</v>
      </c>
      <c r="B73" s="95">
        <v>0</v>
      </c>
      <c r="C73" s="95">
        <v>0</v>
      </c>
      <c r="D73" s="95">
        <v>0</v>
      </c>
      <c r="E73" s="95">
        <v>0</v>
      </c>
      <c r="F73" s="95">
        <v>0</v>
      </c>
    </row>
    <row r="74" spans="1:6">
      <c r="A74" s="58" t="s">
        <v>207</v>
      </c>
      <c r="B74" s="95">
        <v>-7279.4289400000007</v>
      </c>
      <c r="C74" s="95">
        <v>-922.21501999999998</v>
      </c>
      <c r="D74" s="95">
        <v>0</v>
      </c>
      <c r="E74" s="95">
        <v>0</v>
      </c>
      <c r="F74" s="95">
        <v>-8201.6439599999994</v>
      </c>
    </row>
    <row r="75" spans="1:6">
      <c r="A75" s="187" t="s">
        <v>208</v>
      </c>
      <c r="B75" s="57">
        <v>724.77826000000005</v>
      </c>
      <c r="C75" s="57">
        <v>0</v>
      </c>
      <c r="D75" s="57">
        <v>0</v>
      </c>
      <c r="E75" s="57">
        <v>0</v>
      </c>
      <c r="F75" s="57">
        <v>724.77826000000005</v>
      </c>
    </row>
    <row r="76" spans="1:6">
      <c r="A76" s="58" t="s">
        <v>209</v>
      </c>
      <c r="B76" s="95">
        <v>0</v>
      </c>
      <c r="C76" s="95">
        <v>0</v>
      </c>
      <c r="D76" s="95">
        <v>0</v>
      </c>
      <c r="E76" s="95">
        <v>0</v>
      </c>
      <c r="F76" s="95">
        <v>0</v>
      </c>
    </row>
    <row r="77" spans="1:6">
      <c r="A77" s="58" t="s">
        <v>210</v>
      </c>
      <c r="B77" s="95">
        <v>5786.9757800000007</v>
      </c>
      <c r="C77" s="95">
        <v>0</v>
      </c>
      <c r="D77" s="95">
        <v>0</v>
      </c>
      <c r="E77" s="95">
        <v>0</v>
      </c>
      <c r="F77" s="95">
        <v>5786.9757800000007</v>
      </c>
    </row>
    <row r="78" spans="1:6">
      <c r="A78" s="58" t="s">
        <v>211</v>
      </c>
      <c r="B78" s="95">
        <v>840.94556</v>
      </c>
      <c r="C78" s="95">
        <v>0</v>
      </c>
      <c r="D78" s="95">
        <v>0</v>
      </c>
      <c r="E78" s="95">
        <v>0</v>
      </c>
      <c r="F78" s="95">
        <v>840.94556</v>
      </c>
    </row>
    <row r="79" spans="1:6">
      <c r="A79" s="58" t="s">
        <v>212</v>
      </c>
      <c r="B79" s="95">
        <v>1E-3</v>
      </c>
      <c r="C79" s="95">
        <v>0</v>
      </c>
      <c r="D79" s="95">
        <v>0</v>
      </c>
      <c r="E79" s="95">
        <v>0</v>
      </c>
      <c r="F79" s="95">
        <v>1E-3</v>
      </c>
    </row>
    <row r="80" spans="1:6">
      <c r="A80" s="58" t="s">
        <v>213</v>
      </c>
      <c r="B80" s="95">
        <v>-5903.14408</v>
      </c>
      <c r="C80" s="95">
        <v>0</v>
      </c>
      <c r="D80" s="95">
        <v>0</v>
      </c>
      <c r="E80" s="95">
        <v>0</v>
      </c>
      <c r="F80" s="95">
        <v>-5903.14408</v>
      </c>
    </row>
    <row r="81" spans="1:6">
      <c r="A81" s="187" t="s">
        <v>214</v>
      </c>
      <c r="B81" s="57">
        <v>56947.140049999995</v>
      </c>
      <c r="C81" s="57">
        <v>1074938.10614</v>
      </c>
      <c r="D81" s="57">
        <v>0</v>
      </c>
      <c r="E81" s="57">
        <v>0</v>
      </c>
      <c r="F81" s="57">
        <v>1131885.2461900001</v>
      </c>
    </row>
    <row r="82" spans="1:6">
      <c r="A82" s="58" t="s">
        <v>168</v>
      </c>
      <c r="B82" s="95">
        <v>0</v>
      </c>
      <c r="C82" s="95">
        <v>0</v>
      </c>
      <c r="D82" s="95">
        <v>0</v>
      </c>
      <c r="E82" s="95">
        <v>0</v>
      </c>
      <c r="F82" s="95">
        <v>0</v>
      </c>
    </row>
    <row r="83" spans="1:6">
      <c r="A83" s="58" t="s">
        <v>169</v>
      </c>
      <c r="B83" s="95">
        <v>47126.835920000005</v>
      </c>
      <c r="C83" s="95">
        <v>9604</v>
      </c>
      <c r="D83" s="95">
        <v>0</v>
      </c>
      <c r="E83" s="95">
        <v>0</v>
      </c>
      <c r="F83" s="95">
        <v>56730.835920000005</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1708.9655400000001</v>
      </c>
      <c r="C86" s="95">
        <v>0</v>
      </c>
      <c r="D86" s="95">
        <v>0</v>
      </c>
      <c r="E86" s="95">
        <v>0</v>
      </c>
      <c r="F86" s="95">
        <v>1708.9655400000001</v>
      </c>
    </row>
    <row r="87" spans="1:6">
      <c r="A87" s="58" t="s">
        <v>216</v>
      </c>
      <c r="B87" s="95">
        <v>110.10299999999999</v>
      </c>
      <c r="C87" s="95">
        <v>726.11623999999995</v>
      </c>
      <c r="D87" s="95">
        <v>0</v>
      </c>
      <c r="E87" s="95">
        <v>0</v>
      </c>
      <c r="F87" s="95">
        <v>836.21924000000001</v>
      </c>
    </row>
    <row r="88" spans="1:6">
      <c r="A88" s="58" t="s">
        <v>173</v>
      </c>
      <c r="B88" s="95">
        <v>7306.67</v>
      </c>
      <c r="C88" s="95">
        <v>1064881.1281000001</v>
      </c>
      <c r="D88" s="95">
        <v>0</v>
      </c>
      <c r="E88" s="95">
        <v>0</v>
      </c>
      <c r="F88" s="95">
        <v>1072187.7981</v>
      </c>
    </row>
    <row r="89" spans="1:6">
      <c r="A89" s="58" t="s">
        <v>217</v>
      </c>
      <c r="B89" s="95">
        <v>694.56558999999993</v>
      </c>
      <c r="C89" s="95">
        <v>111.39683000000001</v>
      </c>
      <c r="D89" s="95">
        <v>0</v>
      </c>
      <c r="E89" s="95">
        <v>0</v>
      </c>
      <c r="F89" s="95">
        <v>805.96242000000007</v>
      </c>
    </row>
    <row r="90" spans="1:6">
      <c r="A90" s="58" t="s">
        <v>218</v>
      </c>
      <c r="B90" s="95">
        <v>0</v>
      </c>
      <c r="C90" s="95">
        <v>-384.53503000000001</v>
      </c>
      <c r="D90" s="95">
        <v>0</v>
      </c>
      <c r="E90" s="95">
        <v>0</v>
      </c>
      <c r="F90" s="95">
        <v>-384.53503000000001</v>
      </c>
    </row>
    <row r="91" spans="1:6">
      <c r="A91" s="187" t="s">
        <v>219</v>
      </c>
      <c r="B91" s="57">
        <v>179593.75202000001</v>
      </c>
      <c r="C91" s="57">
        <v>0</v>
      </c>
      <c r="D91" s="57">
        <v>0</v>
      </c>
      <c r="E91" s="57">
        <v>0</v>
      </c>
      <c r="F91" s="57">
        <v>179593.75202000001</v>
      </c>
    </row>
    <row r="92" spans="1:6">
      <c r="A92" s="58" t="s">
        <v>220</v>
      </c>
      <c r="B92" s="95">
        <v>34042.735959999998</v>
      </c>
      <c r="C92" s="95">
        <v>0</v>
      </c>
      <c r="D92" s="95">
        <v>0</v>
      </c>
      <c r="E92" s="95">
        <v>0</v>
      </c>
      <c r="F92" s="95">
        <v>34042.735959999998</v>
      </c>
    </row>
    <row r="93" spans="1:6">
      <c r="A93" s="58" t="s">
        <v>221</v>
      </c>
      <c r="B93" s="95">
        <v>66227.667279999994</v>
      </c>
      <c r="C93" s="95">
        <v>0</v>
      </c>
      <c r="D93" s="95">
        <v>0</v>
      </c>
      <c r="E93" s="95">
        <v>0</v>
      </c>
      <c r="F93" s="95">
        <v>66227.667279999994</v>
      </c>
    </row>
    <row r="94" spans="1:6">
      <c r="A94" s="58" t="s">
        <v>222</v>
      </c>
      <c r="B94" s="95">
        <v>14553.13386</v>
      </c>
      <c r="C94" s="95">
        <v>0</v>
      </c>
      <c r="D94" s="95">
        <v>0</v>
      </c>
      <c r="E94" s="95">
        <v>0</v>
      </c>
      <c r="F94" s="95">
        <v>14553.13386</v>
      </c>
    </row>
    <row r="95" spans="1:6">
      <c r="A95" s="58" t="s">
        <v>223</v>
      </c>
      <c r="B95" s="95">
        <v>17283.61709</v>
      </c>
      <c r="C95" s="95">
        <v>0</v>
      </c>
      <c r="D95" s="95">
        <v>0</v>
      </c>
      <c r="E95" s="95">
        <v>0</v>
      </c>
      <c r="F95" s="95">
        <v>17283.61709</v>
      </c>
    </row>
    <row r="96" spans="1:6">
      <c r="A96" s="58" t="s">
        <v>224</v>
      </c>
      <c r="B96" s="95">
        <v>34599.585850000003</v>
      </c>
      <c r="C96" s="95">
        <v>0</v>
      </c>
      <c r="D96" s="95">
        <v>0</v>
      </c>
      <c r="E96" s="95">
        <v>0</v>
      </c>
      <c r="F96" s="95">
        <v>34599.585850000003</v>
      </c>
    </row>
    <row r="97" spans="1:6">
      <c r="A97" s="58" t="s">
        <v>225</v>
      </c>
      <c r="B97" s="95">
        <v>9938.6742599999998</v>
      </c>
      <c r="C97" s="95">
        <v>0</v>
      </c>
      <c r="D97" s="95">
        <v>0</v>
      </c>
      <c r="E97" s="95">
        <v>0</v>
      </c>
      <c r="F97" s="95">
        <v>9938.6742599999998</v>
      </c>
    </row>
    <row r="98" spans="1:6">
      <c r="A98" s="58" t="s">
        <v>226</v>
      </c>
      <c r="B98" s="95">
        <v>65.255859999999998</v>
      </c>
      <c r="C98" s="95">
        <v>0</v>
      </c>
      <c r="D98" s="95">
        <v>0</v>
      </c>
      <c r="E98" s="95">
        <v>0</v>
      </c>
      <c r="F98" s="95">
        <v>65.255859999999998</v>
      </c>
    </row>
    <row r="99" spans="1:6">
      <c r="A99" s="58" t="s">
        <v>227</v>
      </c>
      <c r="B99" s="95">
        <v>2867.7984000000001</v>
      </c>
      <c r="C99" s="95">
        <v>0</v>
      </c>
      <c r="D99" s="95">
        <v>0</v>
      </c>
      <c r="E99" s="95">
        <v>0</v>
      </c>
      <c r="F99" s="95">
        <v>2867.7984000000001</v>
      </c>
    </row>
    <row r="100" spans="1:6">
      <c r="A100" s="58" t="s">
        <v>228</v>
      </c>
      <c r="B100" s="95">
        <v>15.28346</v>
      </c>
      <c r="C100" s="95">
        <v>0</v>
      </c>
      <c r="D100" s="95">
        <v>0</v>
      </c>
      <c r="E100" s="95">
        <v>0</v>
      </c>
      <c r="F100" s="95">
        <v>15.28346</v>
      </c>
    </row>
    <row r="101" spans="1:6">
      <c r="A101" s="187" t="s">
        <v>229</v>
      </c>
      <c r="B101" s="57">
        <v>36850.553039999999</v>
      </c>
      <c r="C101" s="57">
        <v>33.694129999999994</v>
      </c>
      <c r="D101" s="57">
        <v>0</v>
      </c>
      <c r="E101" s="57">
        <v>0</v>
      </c>
      <c r="F101" s="57">
        <v>36884.247170000002</v>
      </c>
    </row>
    <row r="102" spans="1:6">
      <c r="A102" s="58" t="s">
        <v>230</v>
      </c>
      <c r="B102" s="95">
        <v>7325.8512799999999</v>
      </c>
      <c r="C102" s="95">
        <v>0</v>
      </c>
      <c r="D102" s="95">
        <v>0</v>
      </c>
      <c r="E102" s="95">
        <v>0</v>
      </c>
      <c r="F102" s="95">
        <v>7325.8512799999999</v>
      </c>
    </row>
    <row r="103" spans="1:6">
      <c r="A103" s="58" t="s">
        <v>231</v>
      </c>
      <c r="B103" s="95">
        <v>12486.01053</v>
      </c>
      <c r="C103" s="95">
        <v>0</v>
      </c>
      <c r="D103" s="95">
        <v>0</v>
      </c>
      <c r="E103" s="95">
        <v>0</v>
      </c>
      <c r="F103" s="95">
        <v>12486.01053</v>
      </c>
    </row>
    <row r="104" spans="1:6">
      <c r="A104" s="58" t="s">
        <v>232</v>
      </c>
      <c r="B104" s="95">
        <v>2915.49658</v>
      </c>
      <c r="C104" s="95">
        <v>33.694129999999994</v>
      </c>
      <c r="D104" s="95">
        <v>0</v>
      </c>
      <c r="E104" s="95">
        <v>0</v>
      </c>
      <c r="F104" s="95">
        <v>2949.1907099999999</v>
      </c>
    </row>
    <row r="105" spans="1:6">
      <c r="A105" s="58" t="s">
        <v>233</v>
      </c>
      <c r="B105" s="95">
        <v>14123.194650000001</v>
      </c>
      <c r="C105" s="95">
        <v>0</v>
      </c>
      <c r="D105" s="95">
        <v>0</v>
      </c>
      <c r="E105" s="95">
        <v>0</v>
      </c>
      <c r="F105" s="95">
        <v>14123.194650000001</v>
      </c>
    </row>
    <row r="106" spans="1:6">
      <c r="A106" s="58" t="s">
        <v>234</v>
      </c>
      <c r="B106" s="95">
        <v>0</v>
      </c>
      <c r="C106" s="95">
        <v>0</v>
      </c>
      <c r="D106" s="95">
        <v>0</v>
      </c>
      <c r="E106" s="95">
        <v>0</v>
      </c>
      <c r="F106" s="95">
        <v>0</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7793172.1615500003</v>
      </c>
      <c r="C114" s="57">
        <v>1190553.8572499999</v>
      </c>
      <c r="D114" s="57">
        <v>0</v>
      </c>
      <c r="E114" s="57">
        <v>0</v>
      </c>
      <c r="F114" s="57">
        <v>8983726.0187999997</v>
      </c>
    </row>
    <row r="115" spans="1:6">
      <c r="A115" s="177" t="s">
        <v>243</v>
      </c>
      <c r="B115" s="57">
        <v>1072138.64148</v>
      </c>
      <c r="C115" s="57">
        <v>148232.31994999998</v>
      </c>
      <c r="D115" s="57">
        <v>0</v>
      </c>
      <c r="E115" s="57">
        <v>0</v>
      </c>
      <c r="F115" s="57">
        <v>1220370.9614300001</v>
      </c>
    </row>
    <row r="116" spans="1:6">
      <c r="A116" s="64" t="s">
        <v>244</v>
      </c>
      <c r="B116" s="95">
        <v>545.48401000000001</v>
      </c>
      <c r="C116" s="95">
        <v>0</v>
      </c>
      <c r="D116" s="95">
        <v>0</v>
      </c>
      <c r="E116" s="95">
        <v>0</v>
      </c>
      <c r="F116" s="95">
        <v>545.48401000000001</v>
      </c>
    </row>
    <row r="117" spans="1:6">
      <c r="A117" s="64" t="s">
        <v>245</v>
      </c>
      <c r="B117" s="95">
        <v>0</v>
      </c>
      <c r="C117" s="95">
        <v>0</v>
      </c>
      <c r="D117" s="95">
        <v>0</v>
      </c>
      <c r="E117" s="95">
        <v>0</v>
      </c>
      <c r="F117" s="95">
        <v>0</v>
      </c>
    </row>
    <row r="118" spans="1:6">
      <c r="A118" s="64" t="s">
        <v>246</v>
      </c>
      <c r="B118" s="95">
        <v>545.48401000000001</v>
      </c>
      <c r="C118" s="95">
        <v>0</v>
      </c>
      <c r="D118" s="95">
        <v>0</v>
      </c>
      <c r="E118" s="95">
        <v>0</v>
      </c>
      <c r="F118" s="95">
        <v>545.48401000000001</v>
      </c>
    </row>
    <row r="119" spans="1:6">
      <c r="A119" s="64" t="s">
        <v>247</v>
      </c>
      <c r="B119" s="95">
        <v>471788.43832000002</v>
      </c>
      <c r="C119" s="95">
        <v>2728.6180899999999</v>
      </c>
      <c r="D119" s="95">
        <v>0</v>
      </c>
      <c r="E119" s="95">
        <v>0</v>
      </c>
      <c r="F119" s="95">
        <v>474517.05641000002</v>
      </c>
    </row>
    <row r="120" spans="1:6">
      <c r="A120" s="64" t="s">
        <v>248</v>
      </c>
      <c r="B120" s="95">
        <v>21607.658309999999</v>
      </c>
      <c r="C120" s="95">
        <v>39370.793960000003</v>
      </c>
      <c r="D120" s="95">
        <v>0</v>
      </c>
      <c r="E120" s="95">
        <v>0</v>
      </c>
      <c r="F120" s="95">
        <v>60978.452270000002</v>
      </c>
    </row>
    <row r="121" spans="1:6">
      <c r="A121" s="65" t="s">
        <v>249</v>
      </c>
      <c r="B121" s="95">
        <v>1031.5614499999999</v>
      </c>
      <c r="C121" s="95">
        <v>73.46669</v>
      </c>
      <c r="D121" s="95">
        <v>0</v>
      </c>
      <c r="E121" s="95">
        <v>0</v>
      </c>
      <c r="F121" s="95">
        <v>1105.0281399999999</v>
      </c>
    </row>
    <row r="122" spans="1:6">
      <c r="A122" s="65" t="s">
        <v>250</v>
      </c>
      <c r="B122" s="95">
        <v>65.582949999999997</v>
      </c>
      <c r="C122" s="95">
        <v>77.292580000000001</v>
      </c>
      <c r="D122" s="95">
        <v>0</v>
      </c>
      <c r="E122" s="95">
        <v>0</v>
      </c>
      <c r="F122" s="95">
        <v>142.87553</v>
      </c>
    </row>
    <row r="123" spans="1:6">
      <c r="A123" s="99" t="s">
        <v>251</v>
      </c>
      <c r="B123" s="95">
        <v>200.31537</v>
      </c>
      <c r="C123" s="95">
        <v>0</v>
      </c>
      <c r="D123" s="95">
        <v>0</v>
      </c>
      <c r="E123" s="95">
        <v>0</v>
      </c>
      <c r="F123" s="95">
        <v>200.31537</v>
      </c>
    </row>
    <row r="124" spans="1:6">
      <c r="A124" s="99" t="s">
        <v>252</v>
      </c>
      <c r="B124" s="95">
        <v>2781.9704400000001</v>
      </c>
      <c r="C124" s="95">
        <v>410.33502000000004</v>
      </c>
      <c r="D124" s="95">
        <v>0</v>
      </c>
      <c r="E124" s="95">
        <v>0</v>
      </c>
      <c r="F124" s="95">
        <v>3192.30546</v>
      </c>
    </row>
    <row r="125" spans="1:6">
      <c r="A125" s="99" t="s">
        <v>253</v>
      </c>
      <c r="B125" s="95">
        <v>7191.9832900000001</v>
      </c>
      <c r="C125" s="95">
        <v>8311.6552300000003</v>
      </c>
      <c r="D125" s="95">
        <v>0</v>
      </c>
      <c r="E125" s="95">
        <v>0</v>
      </c>
      <c r="F125" s="95">
        <v>15503.63852</v>
      </c>
    </row>
    <row r="126" spans="1:6">
      <c r="A126" s="99" t="s">
        <v>254</v>
      </c>
      <c r="B126" s="95">
        <v>6236.5040599999993</v>
      </c>
      <c r="C126" s="95">
        <v>8598.1461400000007</v>
      </c>
      <c r="D126" s="95">
        <v>0</v>
      </c>
      <c r="E126" s="95">
        <v>0</v>
      </c>
      <c r="F126" s="95">
        <v>14834.6502</v>
      </c>
    </row>
    <row r="127" spans="1:6">
      <c r="A127" s="99" t="s">
        <v>1379</v>
      </c>
      <c r="B127" s="95">
        <v>4093.3407499999998</v>
      </c>
      <c r="C127" s="95">
        <v>21282.498299999999</v>
      </c>
      <c r="D127" s="95">
        <v>0</v>
      </c>
      <c r="E127" s="95">
        <v>0</v>
      </c>
      <c r="F127" s="95">
        <v>25375.839050000002</v>
      </c>
    </row>
    <row r="128" spans="1:6">
      <c r="A128" s="99" t="s">
        <v>1380</v>
      </c>
      <c r="B128" s="95">
        <v>6.4</v>
      </c>
      <c r="C128" s="95">
        <v>617.4</v>
      </c>
      <c r="D128" s="95">
        <v>0</v>
      </c>
      <c r="E128" s="95">
        <v>0</v>
      </c>
      <c r="F128" s="95">
        <v>623.79999999999995</v>
      </c>
    </row>
    <row r="129" spans="1:6">
      <c r="A129" s="156" t="s">
        <v>257</v>
      </c>
      <c r="B129" s="95">
        <v>679.43745999999999</v>
      </c>
      <c r="C129" s="95">
        <v>3.6956199999999999</v>
      </c>
      <c r="D129" s="95">
        <v>0</v>
      </c>
      <c r="E129" s="95">
        <v>0</v>
      </c>
      <c r="F129" s="95">
        <v>683.13307999999995</v>
      </c>
    </row>
    <row r="130" spans="1:6">
      <c r="A130" s="156" t="s">
        <v>258</v>
      </c>
      <c r="B130" s="95">
        <v>555613.99890999997</v>
      </c>
      <c r="C130" s="95">
        <v>102426.41387</v>
      </c>
      <c r="D130" s="95">
        <v>0</v>
      </c>
      <c r="E130" s="95">
        <v>0</v>
      </c>
      <c r="F130" s="95">
        <v>658040.41278000001</v>
      </c>
    </row>
    <row r="131" spans="1:6">
      <c r="A131" s="64" t="s">
        <v>259</v>
      </c>
      <c r="B131" s="95">
        <v>21903.624469999999</v>
      </c>
      <c r="C131" s="95">
        <v>3702.7984100000003</v>
      </c>
      <c r="D131" s="95">
        <v>0</v>
      </c>
      <c r="E131" s="95">
        <v>0</v>
      </c>
      <c r="F131" s="95">
        <v>25606.422879999998</v>
      </c>
    </row>
    <row r="132" spans="1:6">
      <c r="A132" s="177" t="s">
        <v>260</v>
      </c>
      <c r="B132" s="57">
        <v>0</v>
      </c>
      <c r="C132" s="57">
        <v>0</v>
      </c>
      <c r="D132" s="57">
        <v>0</v>
      </c>
      <c r="E132" s="57">
        <v>0</v>
      </c>
      <c r="F132" s="57">
        <v>0</v>
      </c>
    </row>
    <row r="133" spans="1:6">
      <c r="A133" s="177" t="s">
        <v>451</v>
      </c>
      <c r="B133" s="57">
        <v>117612.72033</v>
      </c>
      <c r="C133" s="57">
        <v>0</v>
      </c>
      <c r="D133" s="57">
        <v>0</v>
      </c>
      <c r="E133" s="57">
        <v>0</v>
      </c>
      <c r="F133" s="57">
        <v>117612.72033</v>
      </c>
    </row>
    <row r="134" spans="1:6">
      <c r="A134" s="64" t="s">
        <v>452</v>
      </c>
      <c r="B134" s="95">
        <v>0</v>
      </c>
      <c r="C134" s="95">
        <v>0</v>
      </c>
      <c r="D134" s="95">
        <v>0</v>
      </c>
      <c r="E134" s="95">
        <v>0</v>
      </c>
      <c r="F134" s="95">
        <v>0</v>
      </c>
    </row>
    <row r="135" spans="1:6">
      <c r="A135" s="64" t="s">
        <v>453</v>
      </c>
      <c r="B135" s="95">
        <v>10350.914789999999</v>
      </c>
      <c r="C135" s="95">
        <v>0</v>
      </c>
      <c r="D135" s="95">
        <v>0</v>
      </c>
      <c r="E135" s="95">
        <v>0</v>
      </c>
      <c r="F135" s="95">
        <v>10350.914789999999</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100000</v>
      </c>
      <c r="C138" s="95">
        <v>0</v>
      </c>
      <c r="D138" s="95">
        <v>0</v>
      </c>
      <c r="E138" s="95">
        <v>0</v>
      </c>
      <c r="F138" s="95">
        <v>100000</v>
      </c>
    </row>
    <row r="139" spans="1:6">
      <c r="A139" s="64" t="s">
        <v>463</v>
      </c>
      <c r="B139" s="95">
        <v>7261.8055400000003</v>
      </c>
      <c r="C139" s="95">
        <v>0</v>
      </c>
      <c r="D139" s="95">
        <v>0</v>
      </c>
      <c r="E139" s="95">
        <v>0</v>
      </c>
      <c r="F139" s="95">
        <v>7261.8055400000003</v>
      </c>
    </row>
    <row r="140" spans="1:6">
      <c r="A140" s="177" t="s">
        <v>261</v>
      </c>
      <c r="B140" s="57">
        <v>4344052.9255799996</v>
      </c>
      <c r="C140" s="57">
        <v>940403.52902999998</v>
      </c>
      <c r="D140" s="57">
        <v>0</v>
      </c>
      <c r="E140" s="57">
        <v>0</v>
      </c>
      <c r="F140" s="57">
        <v>5284456.4546099994</v>
      </c>
    </row>
    <row r="141" spans="1:6">
      <c r="A141" s="64" t="s">
        <v>262</v>
      </c>
      <c r="B141" s="95">
        <v>0</v>
      </c>
      <c r="C141" s="95">
        <v>0</v>
      </c>
      <c r="D141" s="95">
        <v>0</v>
      </c>
      <c r="E141" s="95">
        <v>0</v>
      </c>
      <c r="F141" s="95">
        <v>0</v>
      </c>
    </row>
    <row r="142" spans="1:6">
      <c r="A142" s="64" t="s">
        <v>263</v>
      </c>
      <c r="B142" s="95">
        <v>1053418.9845799999</v>
      </c>
      <c r="C142" s="95">
        <v>0</v>
      </c>
      <c r="D142" s="95">
        <v>0</v>
      </c>
      <c r="E142" s="95">
        <v>0</v>
      </c>
      <c r="F142" s="95">
        <v>1053418.9845799999</v>
      </c>
    </row>
    <row r="143" spans="1:6">
      <c r="A143" s="64" t="s">
        <v>264</v>
      </c>
      <c r="B143" s="95">
        <v>0</v>
      </c>
      <c r="C143" s="95">
        <v>0</v>
      </c>
      <c r="D143" s="95">
        <v>0</v>
      </c>
      <c r="E143" s="95">
        <v>0</v>
      </c>
      <c r="F143" s="95">
        <v>0</v>
      </c>
    </row>
    <row r="144" spans="1:6">
      <c r="A144" s="64" t="s">
        <v>265</v>
      </c>
      <c r="B144" s="95">
        <v>1042575.10751</v>
      </c>
      <c r="C144" s="95">
        <v>1347.49937</v>
      </c>
      <c r="D144" s="95">
        <v>0</v>
      </c>
      <c r="E144" s="95">
        <v>0</v>
      </c>
      <c r="F144" s="95">
        <v>1043922.60688</v>
      </c>
    </row>
    <row r="145" spans="1:6">
      <c r="A145" s="64" t="s">
        <v>1381</v>
      </c>
      <c r="B145" s="95">
        <v>2177363.2440200001</v>
      </c>
      <c r="C145" s="95">
        <v>7157.21101</v>
      </c>
      <c r="D145" s="95">
        <v>0</v>
      </c>
      <c r="E145" s="95">
        <v>0</v>
      </c>
      <c r="F145" s="95">
        <v>2184520.4550300003</v>
      </c>
    </row>
    <row r="146" spans="1:6">
      <c r="A146" s="64" t="s">
        <v>267</v>
      </c>
      <c r="B146" s="95">
        <v>4693.0866799999994</v>
      </c>
      <c r="C146" s="95">
        <v>686</v>
      </c>
      <c r="D146" s="95">
        <v>0</v>
      </c>
      <c r="E146" s="95">
        <v>0</v>
      </c>
      <c r="F146" s="95">
        <v>5379.0866799999994</v>
      </c>
    </row>
    <row r="147" spans="1:6">
      <c r="A147" s="64" t="s">
        <v>268</v>
      </c>
      <c r="B147" s="95">
        <v>34639.147870000001</v>
      </c>
      <c r="C147" s="95">
        <v>916507.52333</v>
      </c>
      <c r="D147" s="95">
        <v>0</v>
      </c>
      <c r="E147" s="95">
        <v>0</v>
      </c>
      <c r="F147" s="95">
        <v>951146.6712000001</v>
      </c>
    </row>
    <row r="148" spans="1:6">
      <c r="A148" s="64" t="s">
        <v>269</v>
      </c>
      <c r="B148" s="95">
        <v>31363.354920000002</v>
      </c>
      <c r="C148" s="95">
        <v>14705.295320000001</v>
      </c>
      <c r="D148" s="95">
        <v>0</v>
      </c>
      <c r="E148" s="95">
        <v>0</v>
      </c>
      <c r="F148" s="95">
        <v>46068.650240000003</v>
      </c>
    </row>
    <row r="149" spans="1:6">
      <c r="A149" s="177" t="s">
        <v>270</v>
      </c>
      <c r="B149" s="57">
        <v>230090.77304</v>
      </c>
      <c r="C149" s="57">
        <v>3556.7775099999999</v>
      </c>
      <c r="D149" s="57">
        <v>0</v>
      </c>
      <c r="E149" s="57">
        <v>0</v>
      </c>
      <c r="F149" s="57">
        <v>233647.55055000001</v>
      </c>
    </row>
    <row r="150" spans="1:6">
      <c r="A150" s="64" t="s">
        <v>203</v>
      </c>
      <c r="B150" s="95">
        <v>266.98455000000001</v>
      </c>
      <c r="C150" s="95">
        <v>0</v>
      </c>
      <c r="D150" s="95">
        <v>0</v>
      </c>
      <c r="E150" s="95">
        <v>0</v>
      </c>
      <c r="F150" s="95">
        <v>266.98455000000001</v>
      </c>
    </row>
    <row r="151" spans="1:6">
      <c r="A151" s="64" t="s">
        <v>205</v>
      </c>
      <c r="B151" s="95">
        <v>72231.363489999989</v>
      </c>
      <c r="C151" s="95">
        <v>3272.0721000000003</v>
      </c>
      <c r="D151" s="95">
        <v>0</v>
      </c>
      <c r="E151" s="95">
        <v>0</v>
      </c>
      <c r="F151" s="95">
        <v>75503.435590000008</v>
      </c>
    </row>
    <row r="152" spans="1:6">
      <c r="A152" s="64" t="s">
        <v>271</v>
      </c>
      <c r="B152" s="95">
        <v>151940.82733</v>
      </c>
      <c r="C152" s="95">
        <v>253.66927999999999</v>
      </c>
      <c r="D152" s="95">
        <v>0</v>
      </c>
      <c r="E152" s="95">
        <v>0</v>
      </c>
      <c r="F152" s="95">
        <v>152194.49661</v>
      </c>
    </row>
    <row r="153" spans="1:6">
      <c r="A153" s="64" t="s">
        <v>232</v>
      </c>
      <c r="B153" s="95">
        <v>5651.5976700000001</v>
      </c>
      <c r="C153" s="95">
        <v>31.03613</v>
      </c>
      <c r="D153" s="95">
        <v>0</v>
      </c>
      <c r="E153" s="95">
        <v>0</v>
      </c>
      <c r="F153" s="95">
        <v>5682.6337999999996</v>
      </c>
    </row>
    <row r="154" spans="1:6">
      <c r="A154" s="64" t="s">
        <v>272</v>
      </c>
      <c r="B154" s="95">
        <v>0</v>
      </c>
      <c r="C154" s="95">
        <v>0</v>
      </c>
      <c r="D154" s="95">
        <v>0</v>
      </c>
      <c r="E154" s="95">
        <v>0</v>
      </c>
      <c r="F154" s="95">
        <v>0</v>
      </c>
    </row>
    <row r="155" spans="1:6">
      <c r="A155" s="177" t="s">
        <v>273</v>
      </c>
      <c r="B155" s="57">
        <v>173228.04934999999</v>
      </c>
      <c r="C155" s="57">
        <v>1775.5258600000002</v>
      </c>
      <c r="D155" s="57">
        <v>0</v>
      </c>
      <c r="E155" s="57">
        <v>0</v>
      </c>
      <c r="F155" s="57">
        <v>175003.57521000001</v>
      </c>
    </row>
    <row r="156" spans="1:6">
      <c r="A156" s="64" t="s">
        <v>274</v>
      </c>
      <c r="B156" s="95">
        <v>0</v>
      </c>
      <c r="C156" s="95">
        <v>0</v>
      </c>
      <c r="D156" s="95">
        <v>0</v>
      </c>
      <c r="E156" s="95">
        <v>0</v>
      </c>
      <c r="F156" s="95">
        <v>0</v>
      </c>
    </row>
    <row r="157" spans="1:6">
      <c r="A157" s="64" t="s">
        <v>275</v>
      </c>
      <c r="B157" s="95">
        <v>0</v>
      </c>
      <c r="C157" s="95">
        <v>0</v>
      </c>
      <c r="D157" s="95">
        <v>0</v>
      </c>
      <c r="E157" s="95">
        <v>0</v>
      </c>
      <c r="F157" s="95">
        <v>0</v>
      </c>
    </row>
    <row r="158" spans="1:6">
      <c r="A158" s="64" t="s">
        <v>276</v>
      </c>
      <c r="B158" s="95">
        <v>55110.371169999999</v>
      </c>
      <c r="C158" s="95">
        <v>378.49871999999999</v>
      </c>
      <c r="D158" s="95">
        <v>0</v>
      </c>
      <c r="E158" s="95">
        <v>0</v>
      </c>
      <c r="F158" s="95">
        <v>55488.869890000002</v>
      </c>
    </row>
    <row r="159" spans="1:6">
      <c r="A159" s="64" t="s">
        <v>1254</v>
      </c>
      <c r="B159" s="95">
        <v>0</v>
      </c>
      <c r="C159" s="95">
        <v>0</v>
      </c>
      <c r="D159" s="95">
        <v>0</v>
      </c>
      <c r="E159" s="95">
        <v>0</v>
      </c>
      <c r="F159" s="95">
        <v>0</v>
      </c>
    </row>
    <row r="160" spans="1:6">
      <c r="A160" s="64" t="s">
        <v>277</v>
      </c>
      <c r="B160" s="95">
        <v>73434.41618</v>
      </c>
      <c r="C160" s="95">
        <v>874.54343000000006</v>
      </c>
      <c r="D160" s="95">
        <v>0</v>
      </c>
      <c r="E160" s="95">
        <v>0</v>
      </c>
      <c r="F160" s="95">
        <v>74308.959610000005</v>
      </c>
    </row>
    <row r="161" spans="1:6">
      <c r="A161" s="64" t="s">
        <v>278</v>
      </c>
      <c r="B161" s="95">
        <v>44683.262000000002</v>
      </c>
      <c r="C161" s="95">
        <v>522.48370999999997</v>
      </c>
      <c r="D161" s="95">
        <v>0</v>
      </c>
      <c r="E161" s="95">
        <v>0</v>
      </c>
      <c r="F161" s="95">
        <v>45205.745710000003</v>
      </c>
    </row>
    <row r="162" spans="1:6">
      <c r="A162" s="177" t="s">
        <v>279</v>
      </c>
      <c r="B162" s="57">
        <v>1856049.05177</v>
      </c>
      <c r="C162" s="57">
        <v>33006.288649999995</v>
      </c>
      <c r="D162" s="57">
        <v>0</v>
      </c>
      <c r="E162" s="57">
        <v>0</v>
      </c>
      <c r="F162" s="57">
        <v>1889055.34042</v>
      </c>
    </row>
    <row r="163" spans="1:6">
      <c r="A163" s="64" t="s">
        <v>280</v>
      </c>
      <c r="B163" s="95">
        <v>36971.22</v>
      </c>
      <c r="C163" s="95">
        <v>0</v>
      </c>
      <c r="D163" s="95">
        <v>0</v>
      </c>
      <c r="E163" s="95">
        <v>0</v>
      </c>
      <c r="F163" s="95">
        <v>36971.22</v>
      </c>
    </row>
    <row r="164" spans="1:6">
      <c r="A164" s="64" t="s">
        <v>281</v>
      </c>
      <c r="B164" s="95">
        <v>0</v>
      </c>
      <c r="C164" s="95">
        <v>0</v>
      </c>
      <c r="D164" s="95">
        <v>0</v>
      </c>
      <c r="E164" s="95">
        <v>0</v>
      </c>
      <c r="F164" s="95">
        <v>0</v>
      </c>
    </row>
    <row r="165" spans="1:6">
      <c r="A165" s="64" t="s">
        <v>1382</v>
      </c>
      <c r="B165" s="95">
        <v>1697558.01336</v>
      </c>
      <c r="C165" s="95">
        <v>32585.000050000002</v>
      </c>
      <c r="D165" s="95">
        <v>0</v>
      </c>
      <c r="E165" s="95">
        <v>0</v>
      </c>
      <c r="F165" s="95">
        <v>1730143.0134100001</v>
      </c>
    </row>
    <row r="166" spans="1:6">
      <c r="A166" s="64" t="s">
        <v>283</v>
      </c>
      <c r="B166" s="95">
        <v>121519.81840999999</v>
      </c>
      <c r="C166" s="95">
        <v>421.28859999999997</v>
      </c>
      <c r="D166" s="95">
        <v>0</v>
      </c>
      <c r="E166" s="95">
        <v>0</v>
      </c>
      <c r="F166" s="95">
        <v>121941.10701000001</v>
      </c>
    </row>
    <row r="167" spans="1:6">
      <c r="A167" s="177" t="s">
        <v>284</v>
      </c>
      <c r="B167" s="57">
        <v>0</v>
      </c>
      <c r="C167" s="57">
        <v>63579.416250000002</v>
      </c>
      <c r="D167" s="57">
        <v>0</v>
      </c>
      <c r="E167" s="57">
        <v>0</v>
      </c>
      <c r="F167" s="57">
        <v>63579.416250000002</v>
      </c>
    </row>
    <row r="168" spans="1:6">
      <c r="A168" s="64" t="s">
        <v>285</v>
      </c>
      <c r="B168" s="95">
        <v>0</v>
      </c>
      <c r="C168" s="95">
        <v>63101.134680000003</v>
      </c>
      <c r="D168" s="95">
        <v>0</v>
      </c>
      <c r="E168" s="95">
        <v>0</v>
      </c>
      <c r="F168" s="95">
        <v>63101.134680000003</v>
      </c>
    </row>
    <row r="169" spans="1:6">
      <c r="A169" s="64" t="s">
        <v>286</v>
      </c>
      <c r="B169" s="95">
        <v>0</v>
      </c>
      <c r="C169" s="95">
        <v>0</v>
      </c>
      <c r="D169" s="95">
        <v>0</v>
      </c>
      <c r="E169" s="95">
        <v>0</v>
      </c>
      <c r="F169" s="95">
        <v>0</v>
      </c>
    </row>
    <row r="170" spans="1:6">
      <c r="A170" s="64" t="s">
        <v>287</v>
      </c>
      <c r="B170" s="95">
        <v>0</v>
      </c>
      <c r="C170" s="95">
        <v>2737.6064799999999</v>
      </c>
      <c r="D170" s="95">
        <v>0</v>
      </c>
      <c r="E170" s="95">
        <v>0</v>
      </c>
      <c r="F170" s="95">
        <v>2737.6064799999999</v>
      </c>
    </row>
    <row r="171" spans="1:6">
      <c r="A171" s="64" t="s">
        <v>288</v>
      </c>
      <c r="B171" s="95">
        <v>0</v>
      </c>
      <c r="C171" s="95">
        <v>60363.528200000001</v>
      </c>
      <c r="D171" s="95">
        <v>0</v>
      </c>
      <c r="E171" s="95">
        <v>0</v>
      </c>
      <c r="F171" s="95">
        <v>60363.528200000001</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478.28156999999999</v>
      </c>
      <c r="D175" s="95">
        <v>0</v>
      </c>
      <c r="E175" s="95">
        <v>0</v>
      </c>
      <c r="F175" s="95">
        <v>478.28156999999999</v>
      </c>
    </row>
    <row r="176" spans="1:6">
      <c r="A176" s="155" t="s">
        <v>293</v>
      </c>
      <c r="B176" s="57">
        <v>1439937.3935499999</v>
      </c>
      <c r="C176" s="57">
        <v>0</v>
      </c>
      <c r="D176" s="57">
        <v>0</v>
      </c>
      <c r="E176" s="57">
        <v>0</v>
      </c>
      <c r="F176" s="57">
        <v>1439937.3935499999</v>
      </c>
    </row>
    <row r="177" spans="1:6">
      <c r="A177" s="63" t="s">
        <v>294</v>
      </c>
      <c r="B177" s="95">
        <v>1305973.0605299999</v>
      </c>
      <c r="C177" s="95">
        <v>0</v>
      </c>
      <c r="D177" s="95">
        <v>0</v>
      </c>
      <c r="E177" s="95">
        <v>0</v>
      </c>
      <c r="F177" s="95">
        <v>1305973.0605299999</v>
      </c>
    </row>
    <row r="178" spans="1:6">
      <c r="A178" s="64" t="s">
        <v>295</v>
      </c>
      <c r="B178" s="95">
        <v>1305973.0605299999</v>
      </c>
      <c r="C178" s="95">
        <v>0</v>
      </c>
      <c r="D178" s="95">
        <v>0</v>
      </c>
      <c r="E178" s="95">
        <v>0</v>
      </c>
      <c r="F178" s="95">
        <v>1305973.0605299999</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11891.170119999999</v>
      </c>
      <c r="C181" s="95">
        <v>0</v>
      </c>
      <c r="D181" s="95">
        <v>0</v>
      </c>
      <c r="E181" s="95">
        <v>0</v>
      </c>
      <c r="F181" s="95">
        <v>11891.170119999999</v>
      </c>
    </row>
    <row r="182" spans="1:6">
      <c r="A182" s="64" t="s">
        <v>299</v>
      </c>
      <c r="B182" s="95">
        <v>0</v>
      </c>
      <c r="C182" s="95">
        <v>0</v>
      </c>
      <c r="D182" s="95">
        <v>0</v>
      </c>
      <c r="E182" s="95">
        <v>0</v>
      </c>
      <c r="F182" s="95">
        <v>0</v>
      </c>
    </row>
    <row r="183" spans="1:6">
      <c r="A183" s="64" t="s">
        <v>300</v>
      </c>
      <c r="B183" s="95">
        <v>8037.2807199999997</v>
      </c>
      <c r="C183" s="95">
        <v>0</v>
      </c>
      <c r="D183" s="95">
        <v>0</v>
      </c>
      <c r="E183" s="95">
        <v>0</v>
      </c>
      <c r="F183" s="95">
        <v>8037.2807199999997</v>
      </c>
    </row>
    <row r="184" spans="1:6">
      <c r="A184" s="64" t="s">
        <v>301</v>
      </c>
      <c r="B184" s="95">
        <v>3853.8894</v>
      </c>
      <c r="C184" s="95">
        <v>0</v>
      </c>
      <c r="D184" s="95">
        <v>0</v>
      </c>
      <c r="E184" s="95">
        <v>0</v>
      </c>
      <c r="F184" s="95">
        <v>3853.8894</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134968.04084999999</v>
      </c>
      <c r="C187" s="95">
        <v>0</v>
      </c>
      <c r="D187" s="95">
        <v>0</v>
      </c>
      <c r="E187" s="95">
        <v>0</v>
      </c>
      <c r="F187" s="95">
        <v>134968.04084999999</v>
      </c>
    </row>
    <row r="188" spans="1:6">
      <c r="A188" s="64" t="s">
        <v>305</v>
      </c>
      <c r="B188" s="95">
        <v>71363.702999999994</v>
      </c>
      <c r="C188" s="95">
        <v>0</v>
      </c>
      <c r="D188" s="95">
        <v>0</v>
      </c>
      <c r="E188" s="95">
        <v>0</v>
      </c>
      <c r="F188" s="95">
        <v>71363.702999999994</v>
      </c>
    </row>
    <row r="189" spans="1:6">
      <c r="A189" s="64" t="s">
        <v>306</v>
      </c>
      <c r="B189" s="95">
        <v>63604.337850000004</v>
      </c>
      <c r="C189" s="95">
        <v>0</v>
      </c>
      <c r="D189" s="95">
        <v>0</v>
      </c>
      <c r="E189" s="95">
        <v>0</v>
      </c>
      <c r="F189" s="95">
        <v>63604.337850000004</v>
      </c>
    </row>
    <row r="190" spans="1:6">
      <c r="A190" s="64" t="s">
        <v>307</v>
      </c>
      <c r="B190" s="95">
        <v>0</v>
      </c>
      <c r="C190" s="95">
        <v>0</v>
      </c>
      <c r="D190" s="95">
        <v>0</v>
      </c>
      <c r="E190" s="95">
        <v>0</v>
      </c>
      <c r="F190" s="95">
        <v>0</v>
      </c>
    </row>
    <row r="191" spans="1:6">
      <c r="A191" s="63" t="s">
        <v>308</v>
      </c>
      <c r="B191" s="95">
        <v>-12894.87795</v>
      </c>
      <c r="C191" s="95">
        <v>0</v>
      </c>
      <c r="D191" s="95">
        <v>0</v>
      </c>
      <c r="E191" s="95">
        <v>0</v>
      </c>
      <c r="F191" s="95">
        <v>-12894.87795</v>
      </c>
    </row>
    <row r="192" spans="1:6">
      <c r="A192" s="64" t="s">
        <v>309</v>
      </c>
      <c r="B192" s="95">
        <v>-29812.831420000002</v>
      </c>
      <c r="C192" s="95">
        <v>0</v>
      </c>
      <c r="D192" s="95">
        <v>0</v>
      </c>
      <c r="E192" s="95">
        <v>0</v>
      </c>
      <c r="F192" s="95">
        <v>-29812.831420000002</v>
      </c>
    </row>
    <row r="193" spans="1:6">
      <c r="A193" s="64" t="s">
        <v>310</v>
      </c>
      <c r="B193" s="95">
        <v>16917.95347</v>
      </c>
      <c r="C193" s="95">
        <v>0</v>
      </c>
      <c r="D193" s="95">
        <v>0</v>
      </c>
      <c r="E193" s="95">
        <v>0</v>
      </c>
      <c r="F193" s="95">
        <v>16917.95347</v>
      </c>
    </row>
    <row r="194" spans="1:6">
      <c r="A194" s="72" t="s">
        <v>311</v>
      </c>
      <c r="B194" s="57">
        <v>9233109.5550999995</v>
      </c>
      <c r="C194" s="57">
        <v>1190553.8572499999</v>
      </c>
      <c r="D194" s="57">
        <v>0</v>
      </c>
      <c r="E194" s="57">
        <v>0</v>
      </c>
      <c r="F194" s="57">
        <v>10423663.412350001</v>
      </c>
    </row>
    <row r="195" spans="1:6">
      <c r="A195" s="72" t="s">
        <v>312</v>
      </c>
      <c r="B195" s="57">
        <v>15696.06639</v>
      </c>
      <c r="C195" s="57">
        <v>0</v>
      </c>
      <c r="D195" s="57">
        <v>0</v>
      </c>
      <c r="E195" s="57">
        <v>0</v>
      </c>
      <c r="F195" s="57">
        <v>15696.06639</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0</v>
      </c>
      <c r="C202" s="95">
        <v>0</v>
      </c>
      <c r="D202" s="95">
        <v>0</v>
      </c>
      <c r="E202" s="95">
        <v>0</v>
      </c>
      <c r="F202" s="95">
        <v>0</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0</v>
      </c>
      <c r="C205" s="95">
        <v>0</v>
      </c>
      <c r="D205" s="95">
        <v>0</v>
      </c>
      <c r="E205" s="95">
        <v>0</v>
      </c>
      <c r="F205" s="95">
        <v>0</v>
      </c>
    </row>
    <row r="206" spans="1:6">
      <c r="A206" s="64" t="s">
        <v>323</v>
      </c>
      <c r="B206" s="95">
        <v>0</v>
      </c>
      <c r="C206" s="95">
        <v>0</v>
      </c>
      <c r="D206" s="95">
        <v>0</v>
      </c>
      <c r="E206" s="95">
        <v>0</v>
      </c>
      <c r="F206" s="95">
        <v>0</v>
      </c>
    </row>
    <row r="207" spans="1:6">
      <c r="A207" s="64" t="s">
        <v>324</v>
      </c>
      <c r="B207" s="95">
        <v>0</v>
      </c>
      <c r="C207" s="95">
        <v>0</v>
      </c>
      <c r="D207" s="95">
        <v>0</v>
      </c>
      <c r="E207" s="95">
        <v>0</v>
      </c>
      <c r="F207" s="95">
        <v>0</v>
      </c>
    </row>
    <row r="208" spans="1:6">
      <c r="A208" s="63" t="s">
        <v>325</v>
      </c>
      <c r="B208" s="95">
        <v>0</v>
      </c>
      <c r="C208" s="95">
        <v>0</v>
      </c>
      <c r="D208" s="95">
        <v>0</v>
      </c>
      <c r="E208" s="95">
        <v>0</v>
      </c>
      <c r="F208" s="95">
        <v>0</v>
      </c>
    </row>
    <row r="209" spans="1:6">
      <c r="A209" s="63" t="s">
        <v>326</v>
      </c>
      <c r="B209" s="95">
        <v>0</v>
      </c>
      <c r="C209" s="95">
        <v>0</v>
      </c>
      <c r="D209" s="95">
        <v>0</v>
      </c>
      <c r="E209" s="95">
        <v>0</v>
      </c>
      <c r="F209" s="95">
        <v>0</v>
      </c>
    </row>
    <row r="210" spans="1:6">
      <c r="A210" s="64" t="s">
        <v>327</v>
      </c>
      <c r="B210" s="95">
        <v>0</v>
      </c>
      <c r="C210" s="95">
        <v>0</v>
      </c>
      <c r="D210" s="95">
        <v>0</v>
      </c>
      <c r="E210" s="95">
        <v>0</v>
      </c>
      <c r="F210" s="95">
        <v>0</v>
      </c>
    </row>
    <row r="211" spans="1:6">
      <c r="A211" s="64" t="s">
        <v>328</v>
      </c>
      <c r="B211" s="95">
        <v>0</v>
      </c>
      <c r="C211" s="95">
        <v>0</v>
      </c>
      <c r="D211" s="95">
        <v>0</v>
      </c>
      <c r="E211" s="95">
        <v>0</v>
      </c>
      <c r="F211" s="95">
        <v>0</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15696.06639</v>
      </c>
      <c r="C214" s="95">
        <v>0</v>
      </c>
      <c r="D214" s="95">
        <v>0</v>
      </c>
      <c r="E214" s="95">
        <v>0</v>
      </c>
      <c r="F214" s="95">
        <v>15696.06639</v>
      </c>
    </row>
    <row r="215" spans="1:6">
      <c r="A215" s="177" t="s">
        <v>332</v>
      </c>
      <c r="B215" s="57">
        <v>7203913.4955900004</v>
      </c>
      <c r="C215" s="57">
        <v>2961611.58861</v>
      </c>
      <c r="D215" s="57">
        <v>0</v>
      </c>
      <c r="E215" s="57">
        <v>0</v>
      </c>
      <c r="F215" s="57">
        <v>10165525.0842</v>
      </c>
    </row>
    <row r="216" spans="1:6">
      <c r="A216" s="63" t="s">
        <v>333</v>
      </c>
      <c r="B216" s="95">
        <v>37063.397979999994</v>
      </c>
      <c r="C216" s="95">
        <v>0</v>
      </c>
      <c r="D216" s="95">
        <v>0</v>
      </c>
      <c r="E216" s="95">
        <v>0</v>
      </c>
      <c r="F216" s="95">
        <v>37063.397979999994</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37063.397979999994</v>
      </c>
      <c r="C219" s="95">
        <v>0</v>
      </c>
      <c r="D219" s="95">
        <v>0</v>
      </c>
      <c r="E219" s="95">
        <v>0</v>
      </c>
      <c r="F219" s="95">
        <v>37063.397979999994</v>
      </c>
    </row>
    <row r="220" spans="1:6">
      <c r="A220" s="63" t="s">
        <v>337</v>
      </c>
      <c r="B220" s="95">
        <v>10198.225789999999</v>
      </c>
      <c r="C220" s="95">
        <v>0</v>
      </c>
      <c r="D220" s="95">
        <v>0</v>
      </c>
      <c r="E220" s="95">
        <v>0</v>
      </c>
      <c r="F220" s="95">
        <v>10198.225789999999</v>
      </c>
    </row>
    <row r="221" spans="1:6">
      <c r="A221" s="64" t="s">
        <v>338</v>
      </c>
      <c r="B221" s="95">
        <v>0</v>
      </c>
      <c r="C221" s="95">
        <v>0</v>
      </c>
      <c r="D221" s="95">
        <v>0</v>
      </c>
      <c r="E221" s="95">
        <v>0</v>
      </c>
      <c r="F221" s="95">
        <v>0</v>
      </c>
    </row>
    <row r="222" spans="1:6">
      <c r="A222" s="64" t="s">
        <v>339</v>
      </c>
      <c r="B222" s="95">
        <v>10040.45061</v>
      </c>
      <c r="C222" s="95">
        <v>0</v>
      </c>
      <c r="D222" s="95">
        <v>0</v>
      </c>
      <c r="E222" s="95">
        <v>0</v>
      </c>
      <c r="F222" s="95">
        <v>10040.45061</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157.77518000000001</v>
      </c>
      <c r="C225" s="95">
        <v>0</v>
      </c>
      <c r="D225" s="95">
        <v>0</v>
      </c>
      <c r="E225" s="95">
        <v>0</v>
      </c>
      <c r="F225" s="95">
        <v>157.77518000000001</v>
      </c>
    </row>
    <row r="226" spans="1:6">
      <c r="A226" s="63" t="s">
        <v>343</v>
      </c>
      <c r="B226" s="95">
        <v>0</v>
      </c>
      <c r="C226" s="95">
        <v>126.69869</v>
      </c>
      <c r="D226" s="95">
        <v>0</v>
      </c>
      <c r="E226" s="95">
        <v>0</v>
      </c>
      <c r="F226" s="95">
        <v>126.69869</v>
      </c>
    </row>
    <row r="227" spans="1:6">
      <c r="A227" s="64" t="s">
        <v>344</v>
      </c>
      <c r="B227" s="95">
        <v>0</v>
      </c>
      <c r="C227" s="95">
        <v>126.69869</v>
      </c>
      <c r="D227" s="95">
        <v>0</v>
      </c>
      <c r="E227" s="95">
        <v>0</v>
      </c>
      <c r="F227" s="95">
        <v>126.69869</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5006606.5905200001</v>
      </c>
      <c r="C232" s="95">
        <v>1757110.6631800001</v>
      </c>
      <c r="D232" s="95">
        <v>0</v>
      </c>
      <c r="E232" s="95">
        <v>0</v>
      </c>
      <c r="F232" s="95">
        <v>6763717.2537000002</v>
      </c>
    </row>
    <row r="233" spans="1:6">
      <c r="A233" s="64" t="s">
        <v>350</v>
      </c>
      <c r="B233" s="95">
        <v>1493252.26211</v>
      </c>
      <c r="C233" s="95">
        <v>1251221.7921300002</v>
      </c>
      <c r="D233" s="95">
        <v>0</v>
      </c>
      <c r="E233" s="95">
        <v>0</v>
      </c>
      <c r="F233" s="95">
        <v>2744474.05424</v>
      </c>
    </row>
    <row r="234" spans="1:6">
      <c r="A234" s="64" t="s">
        <v>351</v>
      </c>
      <c r="B234" s="95">
        <v>0</v>
      </c>
      <c r="C234" s="95">
        <v>0</v>
      </c>
      <c r="D234" s="95">
        <v>0</v>
      </c>
      <c r="E234" s="95">
        <v>0</v>
      </c>
      <c r="F234" s="95">
        <v>0</v>
      </c>
    </row>
    <row r="235" spans="1:6">
      <c r="A235" s="64" t="s">
        <v>352</v>
      </c>
      <c r="B235" s="95">
        <v>1368853.5792799999</v>
      </c>
      <c r="C235" s="95">
        <v>361373.85800999997</v>
      </c>
      <c r="D235" s="95">
        <v>0</v>
      </c>
      <c r="E235" s="95">
        <v>0</v>
      </c>
      <c r="F235" s="95">
        <v>1730227.43729</v>
      </c>
    </row>
    <row r="236" spans="1:6">
      <c r="A236" s="64" t="s">
        <v>353</v>
      </c>
      <c r="B236" s="95">
        <v>0</v>
      </c>
      <c r="C236" s="95">
        <v>0</v>
      </c>
      <c r="D236" s="95">
        <v>0</v>
      </c>
      <c r="E236" s="95">
        <v>0</v>
      </c>
      <c r="F236" s="95">
        <v>0</v>
      </c>
    </row>
    <row r="237" spans="1:6">
      <c r="A237" s="64" t="s">
        <v>354</v>
      </c>
      <c r="B237" s="95">
        <v>214990.04559999998</v>
      </c>
      <c r="C237" s="95">
        <v>0</v>
      </c>
      <c r="D237" s="95">
        <v>0</v>
      </c>
      <c r="E237" s="95">
        <v>0</v>
      </c>
      <c r="F237" s="95">
        <v>214990.04559999998</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1929510.7035300001</v>
      </c>
      <c r="C240" s="95">
        <v>144515.01303999999</v>
      </c>
      <c r="D240" s="95">
        <v>0</v>
      </c>
      <c r="E240" s="95">
        <v>0</v>
      </c>
      <c r="F240" s="95">
        <v>2074025.7165699999</v>
      </c>
    </row>
    <row r="241" spans="1:6">
      <c r="A241" s="63" t="s">
        <v>358</v>
      </c>
      <c r="B241" s="95">
        <v>1453495.1068599999</v>
      </c>
      <c r="C241" s="95">
        <v>1204374.2267400001</v>
      </c>
      <c r="D241" s="95">
        <v>0</v>
      </c>
      <c r="E241" s="95">
        <v>0</v>
      </c>
      <c r="F241" s="95">
        <v>2657869.3336</v>
      </c>
    </row>
    <row r="242" spans="1:6">
      <c r="A242" s="64" t="s">
        <v>359</v>
      </c>
      <c r="B242" s="95">
        <v>68816.372370000012</v>
      </c>
      <c r="C242" s="95">
        <v>53431.67252</v>
      </c>
      <c r="D242" s="95">
        <v>0</v>
      </c>
      <c r="E242" s="95">
        <v>0</v>
      </c>
      <c r="F242" s="95">
        <v>122248.04489</v>
      </c>
    </row>
    <row r="243" spans="1:6">
      <c r="A243" s="64" t="s">
        <v>360</v>
      </c>
      <c r="B243" s="95">
        <v>673740.28949999996</v>
      </c>
      <c r="C243" s="95">
        <v>54880</v>
      </c>
      <c r="D243" s="95">
        <v>0</v>
      </c>
      <c r="E243" s="95">
        <v>0</v>
      </c>
      <c r="F243" s="95">
        <v>728620.28949999996</v>
      </c>
    </row>
    <row r="244" spans="1:6">
      <c r="A244" s="64" t="s">
        <v>361</v>
      </c>
      <c r="B244" s="95">
        <v>504809.21012</v>
      </c>
      <c r="C244" s="95">
        <v>79146.738849999994</v>
      </c>
      <c r="D244" s="95">
        <v>0</v>
      </c>
      <c r="E244" s="95">
        <v>0</v>
      </c>
      <c r="F244" s="95">
        <v>583955.94897000003</v>
      </c>
    </row>
    <row r="245" spans="1:6">
      <c r="A245" s="64" t="s">
        <v>362</v>
      </c>
      <c r="B245" s="95">
        <v>39478.77504</v>
      </c>
      <c r="C245" s="95">
        <v>5993.5718799999995</v>
      </c>
      <c r="D245" s="95">
        <v>0</v>
      </c>
      <c r="E245" s="95">
        <v>0</v>
      </c>
      <c r="F245" s="95">
        <v>45472.346920000004</v>
      </c>
    </row>
    <row r="246" spans="1:6">
      <c r="A246" s="64" t="s">
        <v>1384</v>
      </c>
      <c r="B246" s="95">
        <v>0</v>
      </c>
      <c r="C246" s="95">
        <v>0</v>
      </c>
      <c r="D246" s="95">
        <v>0</v>
      </c>
      <c r="E246" s="95">
        <v>0</v>
      </c>
      <c r="F246" s="95">
        <v>0</v>
      </c>
    </row>
    <row r="247" spans="1:6">
      <c r="A247" s="64" t="s">
        <v>363</v>
      </c>
      <c r="B247" s="95">
        <v>166650.45983000001</v>
      </c>
      <c r="C247" s="95">
        <v>1010922.24349</v>
      </c>
      <c r="D247" s="95">
        <v>0</v>
      </c>
      <c r="E247" s="95">
        <v>0</v>
      </c>
      <c r="F247" s="95">
        <v>1177572.7033199999</v>
      </c>
    </row>
    <row r="248" spans="1:6">
      <c r="A248" s="63" t="s">
        <v>364</v>
      </c>
      <c r="B248" s="95">
        <v>0</v>
      </c>
      <c r="C248" s="95">
        <v>0</v>
      </c>
      <c r="D248" s="95">
        <v>0</v>
      </c>
      <c r="E248" s="95">
        <v>0</v>
      </c>
      <c r="F248" s="95">
        <v>0</v>
      </c>
    </row>
    <row r="249" spans="1:6">
      <c r="A249" s="64" t="s">
        <v>365</v>
      </c>
      <c r="B249" s="95">
        <v>0</v>
      </c>
      <c r="C249" s="95">
        <v>0</v>
      </c>
      <c r="D249" s="95">
        <v>0</v>
      </c>
      <c r="E249" s="95">
        <v>0</v>
      </c>
      <c r="F249" s="95">
        <v>0</v>
      </c>
    </row>
    <row r="250" spans="1:6">
      <c r="A250" s="64" t="s">
        <v>366</v>
      </c>
      <c r="B250" s="95">
        <v>0</v>
      </c>
      <c r="C250" s="95">
        <v>0</v>
      </c>
      <c r="D250" s="95">
        <v>0</v>
      </c>
      <c r="E250" s="95">
        <v>0</v>
      </c>
      <c r="F250" s="95">
        <v>0</v>
      </c>
    </row>
    <row r="251" spans="1:6">
      <c r="A251" s="63" t="s">
        <v>367</v>
      </c>
      <c r="B251" s="95">
        <v>696550.17444000009</v>
      </c>
      <c r="C251" s="95">
        <v>0</v>
      </c>
      <c r="D251" s="95">
        <v>0</v>
      </c>
      <c r="E251" s="95">
        <v>0</v>
      </c>
      <c r="F251" s="95">
        <v>696550.17444000009</v>
      </c>
    </row>
    <row r="252" spans="1:6">
      <c r="A252" s="64" t="s">
        <v>365</v>
      </c>
      <c r="B252" s="95">
        <v>684611.41361000005</v>
      </c>
      <c r="C252" s="95">
        <v>0</v>
      </c>
      <c r="D252" s="95">
        <v>0</v>
      </c>
      <c r="E252" s="95">
        <v>0</v>
      </c>
      <c r="F252" s="95">
        <v>684611.41361000005</v>
      </c>
    </row>
    <row r="253" spans="1:6">
      <c r="A253" s="64" t="s">
        <v>366</v>
      </c>
      <c r="B253" s="95">
        <v>11938.760829999999</v>
      </c>
      <c r="C253" s="95">
        <v>0</v>
      </c>
      <c r="D253" s="95">
        <v>0</v>
      </c>
      <c r="E253" s="95">
        <v>0</v>
      </c>
      <c r="F253" s="95">
        <v>11938.760829999999</v>
      </c>
    </row>
    <row r="254" spans="1:6">
      <c r="A254" s="216" t="s">
        <v>368</v>
      </c>
      <c r="B254" s="57">
        <v>958352.34887999995</v>
      </c>
      <c r="C254" s="57">
        <v>7844.0113499999998</v>
      </c>
      <c r="D254" s="57">
        <v>0</v>
      </c>
      <c r="E254" s="57">
        <v>0</v>
      </c>
      <c r="F254" s="57">
        <v>966196.36022999999</v>
      </c>
    </row>
    <row r="255" spans="1:6">
      <c r="A255" s="99" t="s">
        <v>369</v>
      </c>
      <c r="B255" s="95">
        <v>3863.3107200000004</v>
      </c>
      <c r="C255" s="95">
        <v>190.36006</v>
      </c>
      <c r="D255" s="95">
        <v>0</v>
      </c>
      <c r="E255" s="95">
        <v>0</v>
      </c>
      <c r="F255" s="95">
        <v>4053.6707799999999</v>
      </c>
    </row>
    <row r="256" spans="1:6">
      <c r="A256" s="99" t="s">
        <v>370</v>
      </c>
      <c r="B256" s="95">
        <v>6461.0005000000001</v>
      </c>
      <c r="C256" s="95">
        <v>422.54798999999997</v>
      </c>
      <c r="D256" s="95">
        <v>0</v>
      </c>
      <c r="E256" s="95">
        <v>0</v>
      </c>
      <c r="F256" s="95">
        <v>6883.5484900000001</v>
      </c>
    </row>
    <row r="257" spans="1:6">
      <c r="A257" s="99" t="s">
        <v>371</v>
      </c>
      <c r="B257" s="95">
        <v>876435.30298000004</v>
      </c>
      <c r="C257" s="95">
        <v>3985.8342499999999</v>
      </c>
      <c r="D257" s="95">
        <v>0</v>
      </c>
      <c r="E257" s="95">
        <v>0</v>
      </c>
      <c r="F257" s="95">
        <v>880421.13722999999</v>
      </c>
    </row>
    <row r="258" spans="1:6">
      <c r="A258" s="99" t="s">
        <v>372</v>
      </c>
      <c r="B258" s="95">
        <v>57477.725530000003</v>
      </c>
      <c r="C258" s="95">
        <v>2762.5392299999999</v>
      </c>
      <c r="D258" s="95">
        <v>0</v>
      </c>
      <c r="E258" s="95">
        <v>0</v>
      </c>
      <c r="F258" s="95">
        <v>60240.264759999998</v>
      </c>
    </row>
    <row r="259" spans="1:6">
      <c r="A259" s="99" t="s">
        <v>373</v>
      </c>
      <c r="B259" s="95">
        <v>7007.8650499999994</v>
      </c>
      <c r="C259" s="95">
        <v>51.05104</v>
      </c>
      <c r="D259" s="95">
        <v>0</v>
      </c>
      <c r="E259" s="95">
        <v>0</v>
      </c>
      <c r="F259" s="95">
        <v>7058.9160899999997</v>
      </c>
    </row>
    <row r="260" spans="1:6">
      <c r="A260" s="99" t="s">
        <v>374</v>
      </c>
      <c r="B260" s="95">
        <v>1604.4738300000001</v>
      </c>
      <c r="C260" s="95">
        <v>47.671410000000002</v>
      </c>
      <c r="D260" s="95">
        <v>0</v>
      </c>
      <c r="E260" s="95">
        <v>0</v>
      </c>
      <c r="F260" s="95">
        <v>1652.1452400000001</v>
      </c>
    </row>
    <row r="261" spans="1:6">
      <c r="A261" s="99" t="s">
        <v>375</v>
      </c>
      <c r="B261" s="95">
        <v>2632.5738900000001</v>
      </c>
      <c r="C261" s="95">
        <v>155.27861999999999</v>
      </c>
      <c r="D261" s="95">
        <v>0</v>
      </c>
      <c r="E261" s="95">
        <v>0</v>
      </c>
      <c r="F261" s="95">
        <v>2787.8525099999997</v>
      </c>
    </row>
    <row r="262" spans="1:6">
      <c r="A262" s="99" t="s">
        <v>376</v>
      </c>
      <c r="B262" s="95">
        <v>660.67224999999996</v>
      </c>
      <c r="C262" s="95">
        <v>5.9369199999999998</v>
      </c>
      <c r="D262" s="95">
        <v>0</v>
      </c>
      <c r="E262" s="95">
        <v>0</v>
      </c>
      <c r="F262" s="95">
        <v>666.60917000000006</v>
      </c>
    </row>
    <row r="263" spans="1:6">
      <c r="A263" s="99" t="s">
        <v>377</v>
      </c>
      <c r="B263" s="95">
        <v>0</v>
      </c>
      <c r="C263" s="95">
        <v>0</v>
      </c>
      <c r="D263" s="95">
        <v>0</v>
      </c>
      <c r="E263" s="95">
        <v>0</v>
      </c>
      <c r="F263" s="95">
        <v>0</v>
      </c>
    </row>
    <row r="264" spans="1:6">
      <c r="A264" s="99" t="s">
        <v>378</v>
      </c>
      <c r="B264" s="95">
        <v>1735.71344</v>
      </c>
      <c r="C264" s="95">
        <v>222.79182999999998</v>
      </c>
      <c r="D264" s="95">
        <v>0</v>
      </c>
      <c r="E264" s="95">
        <v>0</v>
      </c>
      <c r="F264" s="95">
        <v>1958.5052700000001</v>
      </c>
    </row>
    <row r="265" spans="1:6">
      <c r="A265" s="99" t="s">
        <v>379</v>
      </c>
      <c r="B265" s="95">
        <v>473.71069</v>
      </c>
      <c r="C265" s="95">
        <v>0</v>
      </c>
      <c r="D265" s="95">
        <v>0</v>
      </c>
      <c r="E265" s="95">
        <v>0</v>
      </c>
      <c r="F265" s="95">
        <v>473.71069</v>
      </c>
    </row>
    <row r="266" spans="1:6">
      <c r="A266" s="216" t="s">
        <v>380</v>
      </c>
      <c r="B266" s="57">
        <v>-190871.56015</v>
      </c>
      <c r="C266" s="57">
        <v>-58575.055500000002</v>
      </c>
      <c r="D266" s="57">
        <v>0</v>
      </c>
      <c r="E266" s="57">
        <v>0</v>
      </c>
      <c r="F266" s="57">
        <v>-249446.61564999999</v>
      </c>
    </row>
    <row r="267" spans="1:6">
      <c r="A267" s="99" t="s">
        <v>381</v>
      </c>
      <c r="B267" s="95">
        <v>-27083.304559999997</v>
      </c>
      <c r="C267" s="95">
        <v>-2845.6390299999998</v>
      </c>
      <c r="D267" s="95">
        <v>0</v>
      </c>
      <c r="E267" s="95">
        <v>0</v>
      </c>
      <c r="F267" s="95">
        <v>-29928.943589999999</v>
      </c>
    </row>
    <row r="268" spans="1:6">
      <c r="A268" s="99" t="s">
        <v>382</v>
      </c>
      <c r="B268" s="95">
        <v>0</v>
      </c>
      <c r="C268" s="95">
        <v>0</v>
      </c>
      <c r="D268" s="95">
        <v>0</v>
      </c>
      <c r="E268" s="95">
        <v>0</v>
      </c>
      <c r="F268" s="95">
        <v>0</v>
      </c>
    </row>
    <row r="269" spans="1:6">
      <c r="A269" s="99" t="s">
        <v>383</v>
      </c>
      <c r="B269" s="95">
        <v>-100294.04553</v>
      </c>
      <c r="C269" s="95">
        <v>-52226.596509999996</v>
      </c>
      <c r="D269" s="95">
        <v>0</v>
      </c>
      <c r="E269" s="95">
        <v>0</v>
      </c>
      <c r="F269" s="95">
        <v>-152520.64204000001</v>
      </c>
    </row>
    <row r="270" spans="1:6">
      <c r="A270" s="99" t="s">
        <v>384</v>
      </c>
      <c r="B270" s="95">
        <v>-678.57153000000005</v>
      </c>
      <c r="C270" s="95">
        <v>-601.78428000000008</v>
      </c>
      <c r="D270" s="95">
        <v>0</v>
      </c>
      <c r="E270" s="95">
        <v>0</v>
      </c>
      <c r="F270" s="95">
        <v>-1280.35581</v>
      </c>
    </row>
    <row r="271" spans="1:6">
      <c r="A271" s="99" t="s">
        <v>385</v>
      </c>
      <c r="B271" s="95">
        <v>-61148.077189999996</v>
      </c>
      <c r="C271" s="95">
        <v>-1118.70372</v>
      </c>
      <c r="D271" s="95">
        <v>0</v>
      </c>
      <c r="E271" s="95">
        <v>0</v>
      </c>
      <c r="F271" s="95">
        <v>-62266.780909999994</v>
      </c>
    </row>
    <row r="272" spans="1:6">
      <c r="A272" s="156" t="s">
        <v>386</v>
      </c>
      <c r="B272" s="95">
        <v>-1538.3957700000001</v>
      </c>
      <c r="C272" s="95">
        <v>-1782.33196</v>
      </c>
      <c r="D272" s="95">
        <v>0</v>
      </c>
      <c r="E272" s="95">
        <v>0</v>
      </c>
      <c r="F272" s="95">
        <v>-3320.7277300000001</v>
      </c>
    </row>
    <row r="273" spans="1:6">
      <c r="A273" s="99" t="s">
        <v>457</v>
      </c>
      <c r="B273" s="95">
        <v>-129.16557</v>
      </c>
      <c r="C273" s="95">
        <v>0</v>
      </c>
      <c r="D273" s="95">
        <v>0</v>
      </c>
      <c r="E273" s="95">
        <v>0</v>
      </c>
      <c r="F273" s="95">
        <v>-129.16557</v>
      </c>
    </row>
    <row r="274" spans="1:6">
      <c r="A274" s="216" t="s">
        <v>969</v>
      </c>
      <c r="B274" s="57">
        <v>767480.78873000003</v>
      </c>
      <c r="C274" s="57">
        <v>-50731.044150000002</v>
      </c>
      <c r="D274" s="57">
        <v>0</v>
      </c>
      <c r="E274" s="57">
        <v>0</v>
      </c>
      <c r="F274" s="57">
        <v>716749.74458000006</v>
      </c>
    </row>
    <row r="275" spans="1:6">
      <c r="A275" s="69" t="s">
        <v>387</v>
      </c>
      <c r="B275" s="57">
        <v>22993.033489999998</v>
      </c>
      <c r="C275" s="57">
        <v>742.98199999999997</v>
      </c>
      <c r="D275" s="57">
        <v>0</v>
      </c>
      <c r="E275" s="57">
        <v>0</v>
      </c>
      <c r="F275" s="57">
        <v>23736.015489999998</v>
      </c>
    </row>
    <row r="276" spans="1:6">
      <c r="A276" s="99" t="s">
        <v>388</v>
      </c>
      <c r="B276" s="95">
        <v>16028.424550000002</v>
      </c>
      <c r="C276" s="95">
        <v>410.18180999999998</v>
      </c>
      <c r="D276" s="95">
        <v>0</v>
      </c>
      <c r="E276" s="95">
        <v>0</v>
      </c>
      <c r="F276" s="95">
        <v>16438.606359999998</v>
      </c>
    </row>
    <row r="277" spans="1:6">
      <c r="A277" s="99" t="s">
        <v>389</v>
      </c>
      <c r="B277" s="95">
        <v>640.22115000000008</v>
      </c>
      <c r="C277" s="95">
        <v>288.40290000000005</v>
      </c>
      <c r="D277" s="95">
        <v>0</v>
      </c>
      <c r="E277" s="95">
        <v>0</v>
      </c>
      <c r="F277" s="95">
        <v>928.62405000000001</v>
      </c>
    </row>
    <row r="278" spans="1:6">
      <c r="A278" s="99" t="s">
        <v>390</v>
      </c>
      <c r="B278" s="95">
        <v>1351.0010400000001</v>
      </c>
      <c r="C278" s="95">
        <v>0</v>
      </c>
      <c r="D278" s="95">
        <v>0</v>
      </c>
      <c r="E278" s="95">
        <v>0</v>
      </c>
      <c r="F278" s="95">
        <v>1351.0010400000001</v>
      </c>
    </row>
    <row r="279" spans="1:6">
      <c r="A279" s="99" t="s">
        <v>391</v>
      </c>
      <c r="B279" s="95">
        <v>123.15017999999999</v>
      </c>
      <c r="C279" s="95">
        <v>3.9310000000000005E-2</v>
      </c>
      <c r="D279" s="95">
        <v>0</v>
      </c>
      <c r="E279" s="95">
        <v>0</v>
      </c>
      <c r="F279" s="95">
        <v>123.18949000000001</v>
      </c>
    </row>
    <row r="280" spans="1:6">
      <c r="A280" s="99" t="s">
        <v>392</v>
      </c>
      <c r="B280" s="95">
        <v>4850.23657</v>
      </c>
      <c r="C280" s="95">
        <v>44.357980000000005</v>
      </c>
      <c r="D280" s="95">
        <v>0</v>
      </c>
      <c r="E280" s="95">
        <v>0</v>
      </c>
      <c r="F280" s="95">
        <v>4894.5945499999998</v>
      </c>
    </row>
    <row r="281" spans="1:6">
      <c r="A281" s="99" t="s">
        <v>393</v>
      </c>
      <c r="B281" s="95">
        <v>0</v>
      </c>
      <c r="C281" s="95">
        <v>0</v>
      </c>
      <c r="D281" s="95">
        <v>0</v>
      </c>
      <c r="E281" s="95">
        <v>0</v>
      </c>
      <c r="F281" s="95">
        <v>0</v>
      </c>
    </row>
    <row r="282" spans="1:6">
      <c r="A282" s="157" t="s">
        <v>394</v>
      </c>
      <c r="B282" s="57">
        <v>-27410.981079999998</v>
      </c>
      <c r="C282" s="57">
        <v>-14522.4105</v>
      </c>
      <c r="D282" s="57">
        <v>0</v>
      </c>
      <c r="E282" s="57">
        <v>0</v>
      </c>
      <c r="F282" s="57">
        <v>-41933.391579999996</v>
      </c>
    </row>
    <row r="283" spans="1:6">
      <c r="A283" s="99" t="s">
        <v>388</v>
      </c>
      <c r="B283" s="95">
        <v>-8897.2099899999994</v>
      </c>
      <c r="C283" s="95">
        <v>-13682.77864</v>
      </c>
      <c r="D283" s="95">
        <v>0</v>
      </c>
      <c r="E283" s="95">
        <v>0</v>
      </c>
      <c r="F283" s="95">
        <v>-22579.98863</v>
      </c>
    </row>
    <row r="284" spans="1:6">
      <c r="A284" s="99" t="s">
        <v>395</v>
      </c>
      <c r="B284" s="95">
        <v>-525.07497999999998</v>
      </c>
      <c r="C284" s="95">
        <v>0</v>
      </c>
      <c r="D284" s="95">
        <v>0</v>
      </c>
      <c r="E284" s="95">
        <v>0</v>
      </c>
      <c r="F284" s="95">
        <v>-525.07497999999998</v>
      </c>
    </row>
    <row r="285" spans="1:6">
      <c r="A285" s="99" t="s">
        <v>396</v>
      </c>
      <c r="B285" s="95">
        <v>-6.4073799999999999</v>
      </c>
      <c r="C285" s="95">
        <v>0</v>
      </c>
      <c r="D285" s="95">
        <v>0</v>
      </c>
      <c r="E285" s="95">
        <v>0</v>
      </c>
      <c r="F285" s="95">
        <v>-6.4073799999999999</v>
      </c>
    </row>
    <row r="286" spans="1:6">
      <c r="A286" s="99" t="s">
        <v>397</v>
      </c>
      <c r="B286" s="95">
        <v>0</v>
      </c>
      <c r="C286" s="95">
        <v>0</v>
      </c>
      <c r="D286" s="95">
        <v>0</v>
      </c>
      <c r="E286" s="95">
        <v>0</v>
      </c>
      <c r="F286" s="95">
        <v>0</v>
      </c>
    </row>
    <row r="287" spans="1:6">
      <c r="A287" s="99" t="s">
        <v>398</v>
      </c>
      <c r="B287" s="95">
        <v>-17982.28873</v>
      </c>
      <c r="C287" s="95">
        <v>-839.63185999999996</v>
      </c>
      <c r="D287" s="95">
        <v>0</v>
      </c>
      <c r="E287" s="95">
        <v>0</v>
      </c>
      <c r="F287" s="95">
        <v>-18821.920590000002</v>
      </c>
    </row>
    <row r="288" spans="1:6">
      <c r="A288" s="99" t="s">
        <v>399</v>
      </c>
      <c r="B288" s="95">
        <v>0</v>
      </c>
      <c r="C288" s="95">
        <v>0</v>
      </c>
      <c r="D288" s="95">
        <v>0</v>
      </c>
      <c r="E288" s="95">
        <v>0</v>
      </c>
      <c r="F288" s="95">
        <v>0</v>
      </c>
    </row>
    <row r="289" spans="1:6">
      <c r="A289" s="216" t="s">
        <v>968</v>
      </c>
      <c r="B289" s="57">
        <v>763062.84114000003</v>
      </c>
      <c r="C289" s="57">
        <v>-64510.472649999996</v>
      </c>
      <c r="D289" s="57">
        <v>0</v>
      </c>
      <c r="E289" s="57">
        <v>0</v>
      </c>
      <c r="F289" s="57">
        <v>698552.36849000002</v>
      </c>
    </row>
    <row r="290" spans="1:6">
      <c r="A290" s="99" t="s">
        <v>400</v>
      </c>
      <c r="B290" s="95">
        <v>129004.1964</v>
      </c>
      <c r="C290" s="95">
        <v>3824.3959199999999</v>
      </c>
      <c r="D290" s="95">
        <v>0</v>
      </c>
      <c r="E290" s="95">
        <v>0</v>
      </c>
      <c r="F290" s="95">
        <v>132828.59232</v>
      </c>
    </row>
    <row r="291" spans="1:6">
      <c r="A291" s="99" t="s">
        <v>401</v>
      </c>
      <c r="B291" s="95">
        <v>13162.02723</v>
      </c>
      <c r="C291" s="95">
        <v>822.92598999999996</v>
      </c>
      <c r="D291" s="95">
        <v>0</v>
      </c>
      <c r="E291" s="95">
        <v>0</v>
      </c>
      <c r="F291" s="95">
        <v>13984.953220000001</v>
      </c>
    </row>
    <row r="292" spans="1:6">
      <c r="A292" s="99" t="s">
        <v>402</v>
      </c>
      <c r="B292" s="95">
        <v>115842.16917000001</v>
      </c>
      <c r="C292" s="95">
        <v>3001.4699300000002</v>
      </c>
      <c r="D292" s="95">
        <v>0</v>
      </c>
      <c r="E292" s="95">
        <v>0</v>
      </c>
      <c r="F292" s="95">
        <v>118843.6391</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-247751.96585000001</v>
      </c>
      <c r="C298" s="95">
        <v>-9957.2245600000006</v>
      </c>
      <c r="D298" s="95">
        <v>0</v>
      </c>
      <c r="E298" s="95">
        <v>0</v>
      </c>
      <c r="F298" s="95">
        <v>-257709.19041000001</v>
      </c>
    </row>
    <row r="299" spans="1:6">
      <c r="A299" s="99" t="s">
        <v>409</v>
      </c>
      <c r="B299" s="95">
        <v>-226516.79119999998</v>
      </c>
      <c r="C299" s="95">
        <v>-6066.16356</v>
      </c>
      <c r="D299" s="95">
        <v>0</v>
      </c>
      <c r="E299" s="95">
        <v>0</v>
      </c>
      <c r="F299" s="95">
        <v>-232582.95475999999</v>
      </c>
    </row>
    <row r="300" spans="1:6">
      <c r="A300" s="99" t="s">
        <v>410</v>
      </c>
      <c r="B300" s="95">
        <v>-6.2018300000000002</v>
      </c>
      <c r="C300" s="95">
        <v>-16.61252</v>
      </c>
      <c r="D300" s="95">
        <v>0</v>
      </c>
      <c r="E300" s="95">
        <v>0</v>
      </c>
      <c r="F300" s="95">
        <v>-22.814349999999997</v>
      </c>
    </row>
    <row r="301" spans="1:6">
      <c r="A301" s="99" t="s">
        <v>411</v>
      </c>
      <c r="B301" s="95">
        <v>0</v>
      </c>
      <c r="C301" s="95">
        <v>0</v>
      </c>
      <c r="D301" s="95">
        <v>0</v>
      </c>
      <c r="E301" s="95">
        <v>0</v>
      </c>
      <c r="F301" s="95">
        <v>0</v>
      </c>
    </row>
    <row r="302" spans="1:6">
      <c r="A302" s="156" t="s">
        <v>412</v>
      </c>
      <c r="B302" s="95">
        <v>-21228.972819999999</v>
      </c>
      <c r="C302" s="95">
        <v>-3874.44848</v>
      </c>
      <c r="D302" s="95">
        <v>0</v>
      </c>
      <c r="E302" s="95">
        <v>0</v>
      </c>
      <c r="F302" s="95">
        <v>-25103.421300000002</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644315.07169000001</v>
      </c>
      <c r="C305" s="57">
        <v>-70643.301290000003</v>
      </c>
      <c r="D305" s="57">
        <v>0</v>
      </c>
      <c r="E305" s="57">
        <v>0</v>
      </c>
      <c r="F305" s="57">
        <v>573671.77039999992</v>
      </c>
    </row>
    <row r="306" spans="1:6">
      <c r="A306" s="216" t="s">
        <v>415</v>
      </c>
      <c r="B306" s="57">
        <v>-515699.23132000002</v>
      </c>
      <c r="C306" s="57">
        <v>-2788.7818900000002</v>
      </c>
      <c r="D306" s="57">
        <v>0</v>
      </c>
      <c r="E306" s="57">
        <v>0</v>
      </c>
      <c r="F306" s="57">
        <v>-518488.01321</v>
      </c>
    </row>
    <row r="307" spans="1:6">
      <c r="A307" s="99" t="s">
        <v>416</v>
      </c>
      <c r="B307" s="95">
        <v>-343619.18206999998</v>
      </c>
      <c r="C307" s="95">
        <v>-52.210059999999999</v>
      </c>
      <c r="D307" s="95">
        <v>0</v>
      </c>
      <c r="E307" s="95">
        <v>0</v>
      </c>
      <c r="F307" s="95">
        <v>-343671.39212999999</v>
      </c>
    </row>
    <row r="308" spans="1:6">
      <c r="A308" s="99" t="s">
        <v>417</v>
      </c>
      <c r="B308" s="95">
        <v>-35555.387770000001</v>
      </c>
      <c r="C308" s="95">
        <v>-238.51577</v>
      </c>
      <c r="D308" s="95">
        <v>0</v>
      </c>
      <c r="E308" s="95">
        <v>0</v>
      </c>
      <c r="F308" s="95">
        <v>-35793.903539999999</v>
      </c>
    </row>
    <row r="309" spans="1:6">
      <c r="A309" s="99" t="s">
        <v>418</v>
      </c>
      <c r="B309" s="95">
        <v>-2112.9829599999998</v>
      </c>
      <c r="C309" s="95">
        <v>-1844.54881</v>
      </c>
      <c r="D309" s="95">
        <v>0</v>
      </c>
      <c r="E309" s="95">
        <v>0</v>
      </c>
      <c r="F309" s="95">
        <v>-3957.5317700000001</v>
      </c>
    </row>
    <row r="310" spans="1:6">
      <c r="A310" s="99" t="s">
        <v>419</v>
      </c>
      <c r="B310" s="95">
        <v>-18519.701089999999</v>
      </c>
      <c r="C310" s="95">
        <v>-47.938969999999998</v>
      </c>
      <c r="D310" s="95">
        <v>0</v>
      </c>
      <c r="E310" s="95">
        <v>0</v>
      </c>
      <c r="F310" s="95">
        <v>-18567.640059999998</v>
      </c>
    </row>
    <row r="311" spans="1:6">
      <c r="A311" s="99" t="s">
        <v>420</v>
      </c>
      <c r="B311" s="95">
        <v>-21307.534299999999</v>
      </c>
      <c r="C311" s="95">
        <v>0</v>
      </c>
      <c r="D311" s="95">
        <v>0</v>
      </c>
      <c r="E311" s="95">
        <v>0</v>
      </c>
      <c r="F311" s="95">
        <v>-21307.534299999999</v>
      </c>
    </row>
    <row r="312" spans="1:6">
      <c r="A312" s="99" t="s">
        <v>421</v>
      </c>
      <c r="B312" s="95">
        <v>-9473.9241500000007</v>
      </c>
      <c r="C312" s="95">
        <v>0</v>
      </c>
      <c r="D312" s="95">
        <v>0</v>
      </c>
      <c r="E312" s="95">
        <v>0</v>
      </c>
      <c r="F312" s="95">
        <v>-9473.9241500000007</v>
      </c>
    </row>
    <row r="313" spans="1:6">
      <c r="A313" s="99" t="s">
        <v>422</v>
      </c>
      <c r="B313" s="95">
        <v>-18183.874170000003</v>
      </c>
      <c r="C313" s="95">
        <v>0</v>
      </c>
      <c r="D313" s="95">
        <v>0</v>
      </c>
      <c r="E313" s="95">
        <v>0</v>
      </c>
      <c r="F313" s="95">
        <v>-18183.874170000003</v>
      </c>
    </row>
    <row r="314" spans="1:6">
      <c r="A314" s="99" t="s">
        <v>423</v>
      </c>
      <c r="B314" s="95">
        <v>-9665.6762400000007</v>
      </c>
      <c r="C314" s="95">
        <v>0</v>
      </c>
      <c r="D314" s="95">
        <v>0</v>
      </c>
      <c r="E314" s="95">
        <v>0</v>
      </c>
      <c r="F314" s="95">
        <v>-9665.6762400000007</v>
      </c>
    </row>
    <row r="315" spans="1:6">
      <c r="A315" s="99" t="s">
        <v>424</v>
      </c>
      <c r="B315" s="95">
        <v>-57260.968569999997</v>
      </c>
      <c r="C315" s="95">
        <v>-605.56828000000007</v>
      </c>
      <c r="D315" s="95">
        <v>0</v>
      </c>
      <c r="E315" s="95">
        <v>0</v>
      </c>
      <c r="F315" s="95">
        <v>-57866.536850000004</v>
      </c>
    </row>
    <row r="316" spans="1:6">
      <c r="A316" s="69" t="s">
        <v>966</v>
      </c>
      <c r="B316" s="57">
        <v>128615.84037000001</v>
      </c>
      <c r="C316" s="57">
        <v>-73432.083180000001</v>
      </c>
      <c r="D316" s="57">
        <v>0</v>
      </c>
      <c r="E316" s="57">
        <v>0</v>
      </c>
      <c r="F316" s="57">
        <v>55183.757189999997</v>
      </c>
    </row>
    <row r="317" spans="1:6">
      <c r="A317" s="156" t="s">
        <v>425</v>
      </c>
      <c r="B317" s="95">
        <v>9.58066</v>
      </c>
      <c r="C317" s="95">
        <v>0</v>
      </c>
      <c r="D317" s="95">
        <v>0</v>
      </c>
      <c r="E317" s="95">
        <v>0</v>
      </c>
      <c r="F317" s="95">
        <v>9.58066</v>
      </c>
    </row>
    <row r="318" spans="1:6">
      <c r="A318" s="156" t="s">
        <v>426</v>
      </c>
      <c r="B318" s="95">
        <v>9.58066</v>
      </c>
      <c r="C318" s="95">
        <v>0</v>
      </c>
      <c r="D318" s="95">
        <v>0</v>
      </c>
      <c r="E318" s="95">
        <v>0</v>
      </c>
      <c r="F318" s="95">
        <v>9.58066</v>
      </c>
    </row>
    <row r="319" spans="1:6">
      <c r="A319" s="156" t="s">
        <v>427</v>
      </c>
      <c r="B319" s="95">
        <v>0</v>
      </c>
      <c r="C319" s="95">
        <v>0</v>
      </c>
      <c r="D319" s="95">
        <v>0</v>
      </c>
      <c r="E319" s="95">
        <v>0</v>
      </c>
      <c r="F319" s="95">
        <v>0</v>
      </c>
    </row>
    <row r="320" spans="1:6">
      <c r="A320" s="156" t="s">
        <v>428</v>
      </c>
      <c r="B320" s="95">
        <v>-2.8303199999999999</v>
      </c>
      <c r="C320" s="95">
        <v>-189.95320000000001</v>
      </c>
      <c r="D320" s="95">
        <v>0</v>
      </c>
      <c r="E320" s="95">
        <v>0</v>
      </c>
      <c r="F320" s="95">
        <v>-192.78351999999998</v>
      </c>
    </row>
    <row r="321" spans="1:6">
      <c r="A321" s="156" t="s">
        <v>429</v>
      </c>
      <c r="B321" s="95">
        <v>-2.8303099999999999</v>
      </c>
      <c r="C321" s="95">
        <v>0</v>
      </c>
      <c r="D321" s="95">
        <v>0</v>
      </c>
      <c r="E321" s="95">
        <v>0</v>
      </c>
      <c r="F321" s="95">
        <v>-2.8303099999999999</v>
      </c>
    </row>
    <row r="322" spans="1:6">
      <c r="A322" s="156" t="s">
        <v>430</v>
      </c>
      <c r="B322" s="95">
        <v>-1.0000000000000001E-5</v>
      </c>
      <c r="C322" s="95">
        <v>-189.95320000000001</v>
      </c>
      <c r="D322" s="95">
        <v>0</v>
      </c>
      <c r="E322" s="95">
        <v>0</v>
      </c>
      <c r="F322" s="95">
        <v>-189.95320999999998</v>
      </c>
    </row>
    <row r="323" spans="1:6">
      <c r="A323" s="155" t="s">
        <v>1222</v>
      </c>
      <c r="B323" s="57">
        <v>128622.59070999999</v>
      </c>
      <c r="C323" s="57">
        <v>-73622.03637999999</v>
      </c>
      <c r="D323" s="57">
        <v>0</v>
      </c>
      <c r="E323" s="57">
        <v>0</v>
      </c>
      <c r="F323" s="57">
        <v>55000.554329999999</v>
      </c>
    </row>
    <row r="324" spans="1:6">
      <c r="A324" s="99" t="s">
        <v>431</v>
      </c>
      <c r="B324" s="95">
        <v>-17846.718290000001</v>
      </c>
      <c r="C324" s="95">
        <v>85.75</v>
      </c>
      <c r="D324" s="95">
        <v>0</v>
      </c>
      <c r="E324" s="95">
        <v>0</v>
      </c>
      <c r="F324" s="95">
        <v>-17760.968290000001</v>
      </c>
    </row>
    <row r="325" spans="1:6">
      <c r="A325" s="69" t="s">
        <v>965</v>
      </c>
      <c r="B325" s="57">
        <v>110775.87242</v>
      </c>
      <c r="C325" s="57">
        <v>-73536.28637999999</v>
      </c>
      <c r="D325" s="57">
        <v>0</v>
      </c>
      <c r="E325" s="57">
        <v>0</v>
      </c>
      <c r="F325" s="57">
        <v>37239.586040000002</v>
      </c>
    </row>
    <row r="326" spans="1:6">
      <c r="A326" s="156" t="s">
        <v>432</v>
      </c>
      <c r="B326" s="95">
        <v>705.69759999999997</v>
      </c>
      <c r="C326" s="95">
        <v>-39.186279999999996</v>
      </c>
      <c r="D326" s="95">
        <v>0</v>
      </c>
      <c r="E326" s="95">
        <v>0</v>
      </c>
      <c r="F326" s="95">
        <v>666.51131999999996</v>
      </c>
    </row>
    <row r="327" spans="1:6">
      <c r="A327" s="155" t="s">
        <v>1223</v>
      </c>
      <c r="B327" s="57">
        <v>111481.57002</v>
      </c>
      <c r="C327" s="57">
        <v>-73575.472659999999</v>
      </c>
      <c r="D327" s="57">
        <v>0</v>
      </c>
      <c r="E327" s="57">
        <v>0</v>
      </c>
      <c r="F327" s="57">
        <v>37906.09736</v>
      </c>
    </row>
    <row r="328" spans="1:6">
      <c r="A328" s="156" t="s">
        <v>433</v>
      </c>
      <c r="B328" s="95">
        <v>0</v>
      </c>
      <c r="C328" s="95">
        <v>0</v>
      </c>
      <c r="D328" s="95">
        <v>0</v>
      </c>
      <c r="E328" s="95">
        <v>0</v>
      </c>
      <c r="F328" s="95">
        <v>0</v>
      </c>
    </row>
    <row r="329" spans="1:6">
      <c r="A329" s="69" t="s">
        <v>964</v>
      </c>
      <c r="B329" s="57">
        <v>111481.57002</v>
      </c>
      <c r="C329" s="57">
        <v>-73575.472659999999</v>
      </c>
      <c r="D329" s="57">
        <v>0</v>
      </c>
      <c r="E329" s="57">
        <v>0</v>
      </c>
      <c r="F329" s="57">
        <v>37906.09736</v>
      </c>
    </row>
    <row r="330" spans="1:6">
      <c r="A330" s="156" t="s">
        <v>434</v>
      </c>
      <c r="B330" s="95">
        <v>-20988.14401</v>
      </c>
      <c r="C330" s="95">
        <v>0</v>
      </c>
      <c r="D330" s="95">
        <v>0</v>
      </c>
      <c r="E330" s="95">
        <v>0</v>
      </c>
      <c r="F330" s="95">
        <v>-20988.14401</v>
      </c>
    </row>
    <row r="331" spans="1:6">
      <c r="A331" s="69" t="s">
        <v>963</v>
      </c>
      <c r="B331" s="57">
        <v>90493.42601000001</v>
      </c>
      <c r="C331" s="57">
        <v>-73575.472659999999</v>
      </c>
      <c r="D331" s="57">
        <v>0</v>
      </c>
      <c r="E331" s="57">
        <v>0</v>
      </c>
      <c r="F331" s="57">
        <v>16917.95335</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sqref="A1:K1"/>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19" t="s">
        <v>443</v>
      </c>
      <c r="B1" s="719"/>
      <c r="C1" s="719"/>
      <c r="D1" s="719"/>
      <c r="E1" s="719"/>
      <c r="F1" s="719"/>
      <c r="G1" s="719"/>
      <c r="H1" s="719"/>
      <c r="I1" s="719"/>
      <c r="J1" s="719"/>
      <c r="K1" s="719"/>
    </row>
    <row r="2" spans="1:11" ht="18">
      <c r="A2" s="720" t="s">
        <v>516</v>
      </c>
      <c r="B2" s="720"/>
      <c r="C2" s="720"/>
      <c r="D2" s="720"/>
      <c r="E2" s="720"/>
      <c r="F2" s="720"/>
      <c r="G2" s="720"/>
      <c r="H2" s="720"/>
      <c r="I2" s="720"/>
      <c r="J2" s="720"/>
      <c r="K2" s="720"/>
    </row>
    <row r="3" spans="1:11" ht="18">
      <c r="A3" s="720" t="s">
        <v>1512</v>
      </c>
      <c r="B3" s="720"/>
      <c r="C3" s="720"/>
      <c r="D3" s="720"/>
      <c r="E3" s="720"/>
      <c r="F3" s="720"/>
      <c r="G3" s="720"/>
      <c r="H3" s="720"/>
      <c r="I3" s="720"/>
      <c r="J3" s="720"/>
      <c r="K3" s="720"/>
    </row>
    <row r="4" spans="1:11" ht="30" customHeight="1">
      <c r="A4" s="724" t="s">
        <v>508</v>
      </c>
      <c r="B4" s="724"/>
      <c r="C4" s="724"/>
      <c r="D4" s="724"/>
      <c r="E4" s="724"/>
      <c r="F4" s="724"/>
      <c r="G4" s="724"/>
      <c r="H4" s="724"/>
      <c r="I4" s="724"/>
      <c r="J4" s="724"/>
      <c r="K4" s="724"/>
    </row>
    <row r="5" spans="1:11" ht="3.75" customHeight="1">
      <c r="A5" s="11"/>
      <c r="B5" s="11"/>
      <c r="C5" s="11"/>
      <c r="D5" s="11"/>
      <c r="E5" s="11"/>
      <c r="F5" s="11"/>
      <c r="G5" s="11"/>
      <c r="H5" s="11"/>
      <c r="I5" s="11"/>
      <c r="J5" s="11"/>
      <c r="K5" s="11"/>
    </row>
    <row r="6" spans="1:11" ht="30" customHeight="1" thickBot="1">
      <c r="A6" s="236"/>
      <c r="B6" s="236" t="s">
        <v>97</v>
      </c>
      <c r="C6" s="236" t="s">
        <v>99</v>
      </c>
      <c r="D6" s="236" t="s">
        <v>100</v>
      </c>
      <c r="E6" s="236" t="s">
        <v>102</v>
      </c>
      <c r="F6" s="236" t="s">
        <v>104</v>
      </c>
      <c r="G6" s="236" t="s">
        <v>106</v>
      </c>
      <c r="H6" s="236" t="s">
        <v>108</v>
      </c>
      <c r="I6" s="236" t="s">
        <v>110</v>
      </c>
      <c r="J6" s="236" t="s">
        <v>507</v>
      </c>
      <c r="K6" s="237" t="s">
        <v>515</v>
      </c>
    </row>
    <row r="7" spans="1:11">
      <c r="A7" s="426" t="s">
        <v>157</v>
      </c>
      <c r="B7" s="384">
        <v>1262808.11164</v>
      </c>
      <c r="C7" s="384">
        <v>3551784.5669800001</v>
      </c>
      <c r="D7" s="384">
        <v>2235027.8847099999</v>
      </c>
      <c r="E7" s="384">
        <v>74445.010190000001</v>
      </c>
      <c r="F7" s="384">
        <v>493811.40749999997</v>
      </c>
      <c r="G7" s="384">
        <v>745503.66903999995</v>
      </c>
      <c r="H7" s="384">
        <v>38448.303970000001</v>
      </c>
      <c r="I7" s="384">
        <v>1500772.5864800001</v>
      </c>
      <c r="J7" s="384">
        <v>521061.87180999998</v>
      </c>
      <c r="K7" s="384">
        <v>10423663.412319999</v>
      </c>
    </row>
    <row r="8" spans="1:11">
      <c r="A8" s="177" t="s">
        <v>158</v>
      </c>
      <c r="B8" s="57">
        <v>74307.759620000012</v>
      </c>
      <c r="C8" s="57">
        <v>142835.17978999999</v>
      </c>
      <c r="D8" s="57">
        <v>127374.18307</v>
      </c>
      <c r="E8" s="57">
        <v>5634.4031599999998</v>
      </c>
      <c r="F8" s="57">
        <v>37533.344549999994</v>
      </c>
      <c r="G8" s="57">
        <v>72145.252200000003</v>
      </c>
      <c r="H8" s="57">
        <v>1021.02833</v>
      </c>
      <c r="I8" s="57">
        <v>229300.5325</v>
      </c>
      <c r="J8" s="57">
        <v>5508.7736399999994</v>
      </c>
      <c r="K8" s="57">
        <v>695660.45686000003</v>
      </c>
    </row>
    <row r="9" spans="1:11">
      <c r="A9" s="64" t="s">
        <v>159</v>
      </c>
      <c r="B9" s="95">
        <v>4315.7361600000004</v>
      </c>
      <c r="C9" s="95">
        <v>46516.095849999998</v>
      </c>
      <c r="D9" s="95">
        <v>37815.090680000001</v>
      </c>
      <c r="E9" s="95">
        <v>566.89778000000001</v>
      </c>
      <c r="F9" s="95">
        <v>9007.6778300000005</v>
      </c>
      <c r="G9" s="95">
        <v>4357.5685100000001</v>
      </c>
      <c r="H9" s="95">
        <v>487.25450000000001</v>
      </c>
      <c r="I9" s="95">
        <v>11294.50539</v>
      </c>
      <c r="J9" s="95">
        <v>2283.9782999999998</v>
      </c>
      <c r="K9" s="95">
        <v>116644.80499999999</v>
      </c>
    </row>
    <row r="10" spans="1:11">
      <c r="A10" s="64" t="s">
        <v>160</v>
      </c>
      <c r="B10" s="95">
        <v>13907.410599999999</v>
      </c>
      <c r="C10" s="95">
        <v>16037.21392</v>
      </c>
      <c r="D10" s="95">
        <v>5598.12655</v>
      </c>
      <c r="E10" s="95">
        <v>60.847610000000003</v>
      </c>
      <c r="F10" s="95">
        <v>3593.9965299999999</v>
      </c>
      <c r="G10" s="95">
        <v>29873.088660000001</v>
      </c>
      <c r="H10" s="95">
        <v>319.25475</v>
      </c>
      <c r="I10" s="95">
        <v>15522.84288</v>
      </c>
      <c r="J10" s="95">
        <v>5.6592799999999999</v>
      </c>
      <c r="K10" s="95">
        <v>84918.440780000004</v>
      </c>
    </row>
    <row r="11" spans="1:11">
      <c r="A11" s="64" t="s">
        <v>161</v>
      </c>
      <c r="B11" s="95">
        <v>55839.843990000001</v>
      </c>
      <c r="C11" s="95">
        <v>80281.870020000002</v>
      </c>
      <c r="D11" s="95">
        <v>83960.965840000004</v>
      </c>
      <c r="E11" s="95">
        <v>5006.6577699999998</v>
      </c>
      <c r="F11" s="95">
        <v>24931.670190000001</v>
      </c>
      <c r="G11" s="95">
        <v>37914.595030000004</v>
      </c>
      <c r="H11" s="95">
        <v>214.51907999999997</v>
      </c>
      <c r="I11" s="95">
        <v>202483.18422999998</v>
      </c>
      <c r="J11" s="95">
        <v>3219.1360600000003</v>
      </c>
      <c r="K11" s="95">
        <v>493852.44220999995</v>
      </c>
    </row>
    <row r="12" spans="1:11">
      <c r="A12" s="64" t="s">
        <v>162</v>
      </c>
      <c r="B12" s="95">
        <v>0</v>
      </c>
      <c r="C12" s="95">
        <v>0</v>
      </c>
      <c r="D12" s="95">
        <v>0</v>
      </c>
      <c r="E12" s="95">
        <v>0</v>
      </c>
      <c r="F12" s="95">
        <v>0</v>
      </c>
      <c r="G12" s="95">
        <v>0</v>
      </c>
      <c r="H12" s="95">
        <v>0</v>
      </c>
      <c r="I12" s="95">
        <v>0</v>
      </c>
      <c r="J12" s="95">
        <v>0</v>
      </c>
      <c r="K12" s="95">
        <v>0</v>
      </c>
    </row>
    <row r="13" spans="1:11">
      <c r="A13" s="64" t="s">
        <v>163</v>
      </c>
      <c r="B13" s="95">
        <v>0</v>
      </c>
      <c r="C13" s="95">
        <v>0</v>
      </c>
      <c r="D13" s="95">
        <v>0</v>
      </c>
      <c r="E13" s="95">
        <v>0</v>
      </c>
      <c r="F13" s="95">
        <v>0</v>
      </c>
      <c r="G13" s="95">
        <v>0</v>
      </c>
      <c r="H13" s="95">
        <v>0</v>
      </c>
      <c r="I13" s="95">
        <v>0</v>
      </c>
      <c r="J13" s="95">
        <v>0</v>
      </c>
      <c r="K13" s="95">
        <v>0</v>
      </c>
    </row>
    <row r="14" spans="1:11">
      <c r="A14" s="64" t="s">
        <v>1378</v>
      </c>
      <c r="B14" s="95">
        <v>0</v>
      </c>
      <c r="C14" s="95">
        <v>0</v>
      </c>
      <c r="D14" s="95">
        <v>0</v>
      </c>
      <c r="E14" s="95">
        <v>0</v>
      </c>
      <c r="F14" s="95">
        <v>0</v>
      </c>
      <c r="G14" s="95">
        <v>0</v>
      </c>
      <c r="H14" s="95">
        <v>0</v>
      </c>
      <c r="I14" s="95">
        <v>0</v>
      </c>
      <c r="J14" s="95">
        <v>0</v>
      </c>
      <c r="K14" s="95">
        <v>0</v>
      </c>
    </row>
    <row r="15" spans="1:11">
      <c r="A15" s="64" t="s">
        <v>165</v>
      </c>
      <c r="B15" s="95">
        <v>244.76886999999999</v>
      </c>
      <c r="C15" s="95">
        <v>0</v>
      </c>
      <c r="D15" s="95">
        <v>0</v>
      </c>
      <c r="E15" s="95">
        <v>0</v>
      </c>
      <c r="F15" s="95">
        <v>0</v>
      </c>
      <c r="G15" s="95">
        <v>0</v>
      </c>
      <c r="H15" s="95">
        <v>0</v>
      </c>
      <c r="I15" s="95">
        <v>0</v>
      </c>
      <c r="J15" s="95">
        <v>0</v>
      </c>
      <c r="K15" s="95">
        <v>244.76886999999999</v>
      </c>
    </row>
    <row r="16" spans="1:11">
      <c r="A16" s="64" t="s">
        <v>166</v>
      </c>
      <c r="B16" s="95">
        <v>0</v>
      </c>
      <c r="C16" s="95">
        <v>0</v>
      </c>
      <c r="D16" s="95">
        <v>0</v>
      </c>
      <c r="E16" s="95">
        <v>0</v>
      </c>
      <c r="F16" s="95">
        <v>0</v>
      </c>
      <c r="G16" s="95">
        <v>0</v>
      </c>
      <c r="H16" s="95">
        <v>0</v>
      </c>
      <c r="I16" s="95">
        <v>0</v>
      </c>
      <c r="J16" s="95">
        <v>0</v>
      </c>
      <c r="K16" s="95">
        <v>0</v>
      </c>
    </row>
    <row r="17" spans="1:11">
      <c r="A17" s="177" t="s">
        <v>167</v>
      </c>
      <c r="B17" s="57">
        <v>40569.961329999998</v>
      </c>
      <c r="C17" s="57">
        <v>62493.741799999996</v>
      </c>
      <c r="D17" s="57">
        <v>45192.213389999997</v>
      </c>
      <c r="E17" s="57">
        <v>156.28620999999998</v>
      </c>
      <c r="F17" s="57">
        <v>4616.28514</v>
      </c>
      <c r="G17" s="57">
        <v>28695.634530000003</v>
      </c>
      <c r="H17" s="57">
        <v>841.20093999999995</v>
      </c>
      <c r="I17" s="57">
        <v>66422.102610000002</v>
      </c>
      <c r="J17" s="57">
        <v>101.20846</v>
      </c>
      <c r="K17" s="57">
        <v>249088.63441</v>
      </c>
    </row>
    <row r="18" spans="1:11">
      <c r="A18" s="64" t="s">
        <v>168</v>
      </c>
      <c r="B18" s="95">
        <v>0</v>
      </c>
      <c r="C18" s="95">
        <v>0</v>
      </c>
      <c r="D18" s="95">
        <v>0</v>
      </c>
      <c r="E18" s="95">
        <v>0</v>
      </c>
      <c r="F18" s="95">
        <v>0</v>
      </c>
      <c r="G18" s="95">
        <v>0</v>
      </c>
      <c r="H18" s="95">
        <v>0</v>
      </c>
      <c r="I18" s="95">
        <v>0</v>
      </c>
      <c r="J18" s="95">
        <v>0</v>
      </c>
      <c r="K18" s="95">
        <v>0</v>
      </c>
    </row>
    <row r="19" spans="1:11">
      <c r="A19" s="64" t="s">
        <v>169</v>
      </c>
      <c r="B19" s="95">
        <v>36226.963400000001</v>
      </c>
      <c r="C19" s="95">
        <v>27933.54854</v>
      </c>
      <c r="D19" s="95">
        <v>15861.667650000001</v>
      </c>
      <c r="E19" s="95">
        <v>101.12910000000001</v>
      </c>
      <c r="F19" s="95">
        <v>0</v>
      </c>
      <c r="G19" s="95">
        <v>27505.129550000001</v>
      </c>
      <c r="H19" s="95">
        <v>715.71834000000001</v>
      </c>
      <c r="I19" s="95">
        <v>47879.372189999995</v>
      </c>
      <c r="J19" s="95">
        <v>101.20846</v>
      </c>
      <c r="K19" s="95">
        <v>156324.73723</v>
      </c>
    </row>
    <row r="20" spans="1:11">
      <c r="A20" s="64" t="s">
        <v>170</v>
      </c>
      <c r="B20" s="95">
        <v>0</v>
      </c>
      <c r="C20" s="95">
        <v>0</v>
      </c>
      <c r="D20" s="95">
        <v>0</v>
      </c>
      <c r="E20" s="95">
        <v>0</v>
      </c>
      <c r="F20" s="95">
        <v>0</v>
      </c>
      <c r="G20" s="95">
        <v>0</v>
      </c>
      <c r="H20" s="95">
        <v>0</v>
      </c>
      <c r="I20" s="95">
        <v>0</v>
      </c>
      <c r="J20" s="95">
        <v>0</v>
      </c>
      <c r="K20" s="95">
        <v>0</v>
      </c>
    </row>
    <row r="21" spans="1:11">
      <c r="A21" s="64" t="s">
        <v>171</v>
      </c>
      <c r="B21" s="95">
        <v>0</v>
      </c>
      <c r="C21" s="95">
        <v>0</v>
      </c>
      <c r="D21" s="95">
        <v>0</v>
      </c>
      <c r="E21" s="95">
        <v>0</v>
      </c>
      <c r="F21" s="95">
        <v>0</v>
      </c>
      <c r="G21" s="95">
        <v>0</v>
      </c>
      <c r="H21" s="95">
        <v>0</v>
      </c>
      <c r="I21" s="95">
        <v>0</v>
      </c>
      <c r="J21" s="95">
        <v>0</v>
      </c>
      <c r="K21" s="95">
        <v>0</v>
      </c>
    </row>
    <row r="22" spans="1:11">
      <c r="A22" s="64" t="s">
        <v>216</v>
      </c>
      <c r="B22" s="95">
        <v>1806.1001200000001</v>
      </c>
      <c r="C22" s="95">
        <v>17279.313289999998</v>
      </c>
      <c r="D22" s="95">
        <v>27974.697690000001</v>
      </c>
      <c r="E22" s="95">
        <v>43.222050000000003</v>
      </c>
      <c r="F22" s="95">
        <v>3203.4839500000003</v>
      </c>
      <c r="G22" s="95">
        <v>33.4527</v>
      </c>
      <c r="H22" s="95">
        <v>12.93506</v>
      </c>
      <c r="I22" s="95">
        <v>13093.90467</v>
      </c>
      <c r="J22" s="95">
        <v>0</v>
      </c>
      <c r="K22" s="95">
        <v>63447.109530000002</v>
      </c>
    </row>
    <row r="23" spans="1:11">
      <c r="A23" s="64" t="s">
        <v>173</v>
      </c>
      <c r="B23" s="95">
        <v>2378.5982899999999</v>
      </c>
      <c r="C23" s="95">
        <v>17266.524410000002</v>
      </c>
      <c r="D23" s="95">
        <v>1355.8480500000001</v>
      </c>
      <c r="E23" s="95">
        <v>11.93506</v>
      </c>
      <c r="F23" s="95">
        <v>1412.8011899999999</v>
      </c>
      <c r="G23" s="95">
        <v>1157.0522800000001</v>
      </c>
      <c r="H23" s="95">
        <v>112.54754</v>
      </c>
      <c r="I23" s="95">
        <v>5338.0941700000003</v>
      </c>
      <c r="J23" s="95">
        <v>0</v>
      </c>
      <c r="K23" s="95">
        <v>29033.400989999998</v>
      </c>
    </row>
    <row r="24" spans="1:11">
      <c r="A24" s="64" t="s">
        <v>174</v>
      </c>
      <c r="B24" s="95">
        <v>158.29952</v>
      </c>
      <c r="C24" s="95">
        <v>14.355559999999999</v>
      </c>
      <c r="D24" s="95">
        <v>0</v>
      </c>
      <c r="E24" s="95">
        <v>0</v>
      </c>
      <c r="F24" s="95">
        <v>0</v>
      </c>
      <c r="G24" s="95">
        <v>0</v>
      </c>
      <c r="H24" s="95">
        <v>0</v>
      </c>
      <c r="I24" s="95">
        <v>110.73158000000001</v>
      </c>
      <c r="J24" s="95">
        <v>0</v>
      </c>
      <c r="K24" s="95">
        <v>283.38665999999995</v>
      </c>
    </row>
    <row r="25" spans="1:11">
      <c r="A25" s="64" t="s">
        <v>175</v>
      </c>
      <c r="B25" s="95">
        <v>0</v>
      </c>
      <c r="C25" s="95">
        <v>0</v>
      </c>
      <c r="D25" s="95">
        <v>0</v>
      </c>
      <c r="E25" s="95">
        <v>0</v>
      </c>
      <c r="F25" s="95">
        <v>0</v>
      </c>
      <c r="G25" s="95">
        <v>0</v>
      </c>
      <c r="H25" s="95">
        <v>0</v>
      </c>
      <c r="I25" s="95">
        <v>0</v>
      </c>
      <c r="J25" s="95">
        <v>0</v>
      </c>
      <c r="K25" s="95">
        <v>0</v>
      </c>
    </row>
    <row r="26" spans="1:11">
      <c r="A26" s="177" t="s">
        <v>176</v>
      </c>
      <c r="B26" s="57">
        <v>940470.18958000001</v>
      </c>
      <c r="C26" s="57">
        <v>2839165.0767299999</v>
      </c>
      <c r="D26" s="57">
        <v>1781756.2509100002</v>
      </c>
      <c r="E26" s="57">
        <v>63184.003509999995</v>
      </c>
      <c r="F26" s="57">
        <v>441452.83630999998</v>
      </c>
      <c r="G26" s="57">
        <v>483724.69577999995</v>
      </c>
      <c r="H26" s="57">
        <v>29611.619859999999</v>
      </c>
      <c r="I26" s="57">
        <v>1091137.36314</v>
      </c>
      <c r="J26" s="57">
        <v>383725.2991</v>
      </c>
      <c r="K26" s="57">
        <v>8054227.3349200003</v>
      </c>
    </row>
    <row r="27" spans="1:11">
      <c r="A27" s="63" t="s">
        <v>177</v>
      </c>
      <c r="B27" s="95">
        <v>805552.72198999999</v>
      </c>
      <c r="C27" s="95">
        <v>2797589.4523</v>
      </c>
      <c r="D27" s="95">
        <v>1726919.1357</v>
      </c>
      <c r="E27" s="95">
        <v>57041.895499999999</v>
      </c>
      <c r="F27" s="95">
        <v>432783.52673000004</v>
      </c>
      <c r="G27" s="95">
        <v>454961.01845999999</v>
      </c>
      <c r="H27" s="95">
        <v>29198.107690000001</v>
      </c>
      <c r="I27" s="95">
        <v>1077875.1164000002</v>
      </c>
      <c r="J27" s="95">
        <v>349150.29733999999</v>
      </c>
      <c r="K27" s="95">
        <v>7731071.2721099993</v>
      </c>
    </row>
    <row r="28" spans="1:11">
      <c r="A28" s="64" t="s">
        <v>178</v>
      </c>
      <c r="B28" s="95">
        <v>693716.46258000005</v>
      </c>
      <c r="C28" s="95">
        <v>2553523.6133600003</v>
      </c>
      <c r="D28" s="95">
        <v>1566770.3607399999</v>
      </c>
      <c r="E28" s="95">
        <v>41069.058239999998</v>
      </c>
      <c r="F28" s="95">
        <v>410208.10726999998</v>
      </c>
      <c r="G28" s="95">
        <v>384051.47886999999</v>
      </c>
      <c r="H28" s="95">
        <v>27244.231829999997</v>
      </c>
      <c r="I28" s="95">
        <v>1009923.35332</v>
      </c>
      <c r="J28" s="95">
        <v>304348.25886</v>
      </c>
      <c r="K28" s="95">
        <v>6990854.9250699999</v>
      </c>
    </row>
    <row r="29" spans="1:11">
      <c r="A29" s="64" t="s">
        <v>179</v>
      </c>
      <c r="B29" s="95">
        <v>97347.039449999997</v>
      </c>
      <c r="C29" s="95">
        <v>179230.21534999998</v>
      </c>
      <c r="D29" s="95">
        <v>130190.85424</v>
      </c>
      <c r="E29" s="95">
        <v>14313.30791</v>
      </c>
      <c r="F29" s="95">
        <v>12239.12487</v>
      </c>
      <c r="G29" s="95">
        <v>59190.304210000002</v>
      </c>
      <c r="H29" s="95">
        <v>1172.2358300000001</v>
      </c>
      <c r="I29" s="95">
        <v>43207.959579999995</v>
      </c>
      <c r="J29" s="95">
        <v>38498.729729999999</v>
      </c>
      <c r="K29" s="95">
        <v>575389.77116999996</v>
      </c>
    </row>
    <row r="30" spans="1:11">
      <c r="A30" s="64" t="s">
        <v>180</v>
      </c>
      <c r="B30" s="95">
        <v>14489.21996</v>
      </c>
      <c r="C30" s="95">
        <v>64835.623590000003</v>
      </c>
      <c r="D30" s="95">
        <v>29957.920719999998</v>
      </c>
      <c r="E30" s="95">
        <v>1659.52935</v>
      </c>
      <c r="F30" s="95">
        <v>10336.29459</v>
      </c>
      <c r="G30" s="95">
        <v>11719.23538</v>
      </c>
      <c r="H30" s="95">
        <v>781.64003000000002</v>
      </c>
      <c r="I30" s="95">
        <v>24743.803500000002</v>
      </c>
      <c r="J30" s="95">
        <v>6303.3087500000001</v>
      </c>
      <c r="K30" s="95">
        <v>164826.57587</v>
      </c>
    </row>
    <row r="31" spans="1:11">
      <c r="A31" s="63" t="s">
        <v>181</v>
      </c>
      <c r="B31" s="95">
        <v>3609.6905499999998</v>
      </c>
      <c r="C31" s="95">
        <v>21701.39949</v>
      </c>
      <c r="D31" s="95">
        <v>19179.241249999999</v>
      </c>
      <c r="E31" s="95">
        <v>337.18425000000002</v>
      </c>
      <c r="F31" s="95">
        <v>3940.8896299999997</v>
      </c>
      <c r="G31" s="95">
        <v>8339.6406100000004</v>
      </c>
      <c r="H31" s="95">
        <v>608.52950999999996</v>
      </c>
      <c r="I31" s="95">
        <v>24572.134050000001</v>
      </c>
      <c r="J31" s="95">
        <v>7029.0151699999997</v>
      </c>
      <c r="K31" s="95">
        <v>89317.72451</v>
      </c>
    </row>
    <row r="32" spans="1:11">
      <c r="A32" s="64" t="s">
        <v>182</v>
      </c>
      <c r="B32" s="95">
        <v>1646.8916999999999</v>
      </c>
      <c r="C32" s="95">
        <v>16881.968670000002</v>
      </c>
      <c r="D32" s="95">
        <v>13713.43773</v>
      </c>
      <c r="E32" s="95">
        <v>91.581620000000001</v>
      </c>
      <c r="F32" s="95">
        <v>2907.4058399999999</v>
      </c>
      <c r="G32" s="95">
        <v>5252.5190300000004</v>
      </c>
      <c r="H32" s="95">
        <v>474.45296999999999</v>
      </c>
      <c r="I32" s="95">
        <v>22357.191269999999</v>
      </c>
      <c r="J32" s="95">
        <v>4766.80062</v>
      </c>
      <c r="K32" s="95">
        <v>68092.249450000003</v>
      </c>
    </row>
    <row r="33" spans="1:11">
      <c r="A33" s="64" t="s">
        <v>183</v>
      </c>
      <c r="B33" s="95">
        <v>1604.3138999999999</v>
      </c>
      <c r="C33" s="95">
        <v>2962.4286899999997</v>
      </c>
      <c r="D33" s="95">
        <v>3589.1256100000001</v>
      </c>
      <c r="E33" s="95">
        <v>81.449850000000012</v>
      </c>
      <c r="F33" s="95">
        <v>610.34186</v>
      </c>
      <c r="G33" s="95">
        <v>2599.0411899999999</v>
      </c>
      <c r="H33" s="95">
        <v>99.559309999999996</v>
      </c>
      <c r="I33" s="95">
        <v>1163.7717600000001</v>
      </c>
      <c r="J33" s="95">
        <v>2224.2917699999998</v>
      </c>
      <c r="K33" s="95">
        <v>14934.32394</v>
      </c>
    </row>
    <row r="34" spans="1:11">
      <c r="A34" s="65" t="s">
        <v>184</v>
      </c>
      <c r="B34" s="95">
        <v>358.48495000000003</v>
      </c>
      <c r="C34" s="95">
        <v>1857.0021299999999</v>
      </c>
      <c r="D34" s="95">
        <v>1876.6779099999999</v>
      </c>
      <c r="E34" s="95">
        <v>164.15278000000001</v>
      </c>
      <c r="F34" s="95">
        <v>423.14193</v>
      </c>
      <c r="G34" s="95">
        <v>488.08039000000002</v>
      </c>
      <c r="H34" s="95">
        <v>34.517230000000005</v>
      </c>
      <c r="I34" s="95">
        <v>1051.17102</v>
      </c>
      <c r="J34" s="95">
        <v>37.922779999999996</v>
      </c>
      <c r="K34" s="95">
        <v>6291.1511200000004</v>
      </c>
    </row>
    <row r="35" spans="1:11">
      <c r="A35" s="63" t="s">
        <v>185</v>
      </c>
      <c r="B35" s="95">
        <v>18901.421120000003</v>
      </c>
      <c r="C35" s="95">
        <v>27537.006989999998</v>
      </c>
      <c r="D35" s="95">
        <v>14900.719429999999</v>
      </c>
      <c r="E35" s="95">
        <v>971.10680000000002</v>
      </c>
      <c r="F35" s="95">
        <v>8348.2982499999998</v>
      </c>
      <c r="G35" s="95">
        <v>4510.9104900000002</v>
      </c>
      <c r="H35" s="95">
        <v>0</v>
      </c>
      <c r="I35" s="95">
        <v>26972.104329999998</v>
      </c>
      <c r="J35" s="95">
        <v>3545.61636</v>
      </c>
      <c r="K35" s="95">
        <v>105687.18376999999</v>
      </c>
    </row>
    <row r="36" spans="1:11">
      <c r="A36" s="64" t="s">
        <v>186</v>
      </c>
      <c r="B36" s="95">
        <v>12937.89912</v>
      </c>
      <c r="C36" s="95">
        <v>16475.037220000002</v>
      </c>
      <c r="D36" s="95">
        <v>7463.02178</v>
      </c>
      <c r="E36" s="95">
        <v>260.70810999999998</v>
      </c>
      <c r="F36" s="95">
        <v>6475.1166299999995</v>
      </c>
      <c r="G36" s="95">
        <v>3238.1999300000002</v>
      </c>
      <c r="H36" s="95">
        <v>0</v>
      </c>
      <c r="I36" s="95">
        <v>25306.68922</v>
      </c>
      <c r="J36" s="95">
        <v>2500.9488999999999</v>
      </c>
      <c r="K36" s="95">
        <v>74657.620909999998</v>
      </c>
    </row>
    <row r="37" spans="1:11">
      <c r="A37" s="64" t="s">
        <v>187</v>
      </c>
      <c r="B37" s="95">
        <v>5785.4636500000006</v>
      </c>
      <c r="C37" s="95">
        <v>8723.8603699999985</v>
      </c>
      <c r="D37" s="95">
        <v>6681.4185199999993</v>
      </c>
      <c r="E37" s="95">
        <v>574.69183999999996</v>
      </c>
      <c r="F37" s="95">
        <v>1367.9242099999999</v>
      </c>
      <c r="G37" s="95">
        <v>1119.1143500000001</v>
      </c>
      <c r="H37" s="95">
        <v>0</v>
      </c>
      <c r="I37" s="95">
        <v>761.98120999999992</v>
      </c>
      <c r="J37" s="95">
        <v>1019.86717</v>
      </c>
      <c r="K37" s="95">
        <v>26034.321319999999</v>
      </c>
    </row>
    <row r="38" spans="1:11">
      <c r="A38" s="64" t="s">
        <v>188</v>
      </c>
      <c r="B38" s="95">
        <v>178.05835000000002</v>
      </c>
      <c r="C38" s="95">
        <v>2338.1093999999998</v>
      </c>
      <c r="D38" s="95">
        <v>756.27913000000001</v>
      </c>
      <c r="E38" s="95">
        <v>135.70685</v>
      </c>
      <c r="F38" s="95">
        <v>505.25740999999999</v>
      </c>
      <c r="G38" s="95">
        <v>153.59620999999999</v>
      </c>
      <c r="H38" s="95">
        <v>0</v>
      </c>
      <c r="I38" s="95">
        <v>903.43389999999999</v>
      </c>
      <c r="J38" s="95">
        <v>24.80029</v>
      </c>
      <c r="K38" s="95">
        <v>4995.24154</v>
      </c>
    </row>
    <row r="39" spans="1:11">
      <c r="A39" s="63" t="s">
        <v>189</v>
      </c>
      <c r="B39" s="95">
        <v>136370.89074999999</v>
      </c>
      <c r="C39" s="95">
        <v>121507.32432</v>
      </c>
      <c r="D39" s="95">
        <v>96095.646200000003</v>
      </c>
      <c r="E39" s="95">
        <v>6474.6940800000002</v>
      </c>
      <c r="F39" s="95">
        <v>15262.979599999999</v>
      </c>
      <c r="G39" s="95">
        <v>33218.980260000004</v>
      </c>
      <c r="H39" s="95">
        <v>2239.51809</v>
      </c>
      <c r="I39" s="95">
        <v>46051.519079999998</v>
      </c>
      <c r="J39" s="95">
        <v>33306.232360000002</v>
      </c>
      <c r="K39" s="95">
        <v>490527.78474000003</v>
      </c>
    </row>
    <row r="40" spans="1:11">
      <c r="A40" s="65" t="s">
        <v>190</v>
      </c>
      <c r="B40" s="95">
        <v>55040.90367</v>
      </c>
      <c r="C40" s="95">
        <v>54603.373540000001</v>
      </c>
      <c r="D40" s="95">
        <v>17189.704839999999</v>
      </c>
      <c r="E40" s="95">
        <v>1316.6190900000001</v>
      </c>
      <c r="F40" s="95">
        <v>6321.7924999999996</v>
      </c>
      <c r="G40" s="95">
        <v>6431.9240199999995</v>
      </c>
      <c r="H40" s="95">
        <v>1212.3351100000002</v>
      </c>
      <c r="I40" s="95">
        <v>21659.972859999998</v>
      </c>
      <c r="J40" s="95">
        <v>11044.67907</v>
      </c>
      <c r="K40" s="95">
        <v>174821.30469999998</v>
      </c>
    </row>
    <row r="41" spans="1:11">
      <c r="A41" s="64" t="s">
        <v>191</v>
      </c>
      <c r="B41" s="95">
        <v>23257.813839999999</v>
      </c>
      <c r="C41" s="95">
        <v>1686.2424900000001</v>
      </c>
      <c r="D41" s="95">
        <v>15913.21444</v>
      </c>
      <c r="E41" s="95">
        <v>3189.5355600000003</v>
      </c>
      <c r="F41" s="95">
        <v>2573.3278999999998</v>
      </c>
      <c r="G41" s="95">
        <v>2502.9780499999997</v>
      </c>
      <c r="H41" s="95">
        <v>177.48185999999998</v>
      </c>
      <c r="I41" s="95">
        <v>10054.08072</v>
      </c>
      <c r="J41" s="95">
        <v>2960.2767599999997</v>
      </c>
      <c r="K41" s="95">
        <v>62314.95162</v>
      </c>
    </row>
    <row r="42" spans="1:11">
      <c r="A42" s="64" t="s">
        <v>192</v>
      </c>
      <c r="B42" s="95">
        <v>130.66103999999999</v>
      </c>
      <c r="C42" s="95">
        <v>281.36363</v>
      </c>
      <c r="D42" s="95">
        <v>82.758390000000006</v>
      </c>
      <c r="E42" s="95">
        <v>9.3622000000000014</v>
      </c>
      <c r="F42" s="95">
        <v>19.66028</v>
      </c>
      <c r="G42" s="95">
        <v>69.156779999999998</v>
      </c>
      <c r="H42" s="95">
        <v>1.42716</v>
      </c>
      <c r="I42" s="95">
        <v>767.51641000000006</v>
      </c>
      <c r="J42" s="95">
        <v>45.368519999999997</v>
      </c>
      <c r="K42" s="95">
        <v>1407.27441</v>
      </c>
    </row>
    <row r="43" spans="1:11">
      <c r="A43" s="64" t="s">
        <v>193</v>
      </c>
      <c r="B43" s="95">
        <v>436.00928999999996</v>
      </c>
      <c r="C43" s="95">
        <v>24.367720000000002</v>
      </c>
      <c r="D43" s="95">
        <v>236.97335999999999</v>
      </c>
      <c r="E43" s="95">
        <v>29.936720000000001</v>
      </c>
      <c r="F43" s="95">
        <v>7.45017</v>
      </c>
      <c r="G43" s="95">
        <v>65.309269999999998</v>
      </c>
      <c r="H43" s="95">
        <v>4.1159699999999999</v>
      </c>
      <c r="I43" s="95">
        <v>14.9777</v>
      </c>
      <c r="J43" s="95">
        <v>69.919039999999995</v>
      </c>
      <c r="K43" s="95">
        <v>889.05924000000005</v>
      </c>
    </row>
    <row r="44" spans="1:11">
      <c r="A44" s="64" t="s">
        <v>194</v>
      </c>
      <c r="B44" s="95">
        <v>0</v>
      </c>
      <c r="C44" s="95">
        <v>114.18283</v>
      </c>
      <c r="D44" s="95">
        <v>14.266549999999999</v>
      </c>
      <c r="E44" s="95">
        <v>0</v>
      </c>
      <c r="F44" s="95">
        <v>0</v>
      </c>
      <c r="G44" s="95">
        <v>8.2276100000000003</v>
      </c>
      <c r="H44" s="95">
        <v>0</v>
      </c>
      <c r="I44" s="95">
        <v>127.33772999999999</v>
      </c>
      <c r="J44" s="95">
        <v>0</v>
      </c>
      <c r="K44" s="95">
        <v>264.01471999999995</v>
      </c>
    </row>
    <row r="45" spans="1:11">
      <c r="A45" s="99" t="s">
        <v>195</v>
      </c>
      <c r="B45" s="95">
        <v>0</v>
      </c>
      <c r="C45" s="95">
        <v>7.6142599999999998</v>
      </c>
      <c r="D45" s="95">
        <v>311.14004</v>
      </c>
      <c r="E45" s="95">
        <v>0</v>
      </c>
      <c r="F45" s="95">
        <v>0</v>
      </c>
      <c r="G45" s="95">
        <v>2.9064999999999999</v>
      </c>
      <c r="H45" s="95">
        <v>0</v>
      </c>
      <c r="I45" s="95">
        <v>0</v>
      </c>
      <c r="J45" s="95">
        <v>0</v>
      </c>
      <c r="K45" s="95">
        <v>321.66079999999999</v>
      </c>
    </row>
    <row r="46" spans="1:11">
      <c r="A46" s="65" t="s">
        <v>1176</v>
      </c>
      <c r="B46" s="95">
        <v>43543.981770000006</v>
      </c>
      <c r="C46" s="95">
        <v>27559.462339999998</v>
      </c>
      <c r="D46" s="95">
        <v>32950.842859999997</v>
      </c>
      <c r="E46" s="95">
        <v>470.45666</v>
      </c>
      <c r="F46" s="95">
        <v>2169.9159399999999</v>
      </c>
      <c r="G46" s="95">
        <v>8321.152610000001</v>
      </c>
      <c r="H46" s="95">
        <v>412.01259000000005</v>
      </c>
      <c r="I46" s="95">
        <v>4020.3919000000001</v>
      </c>
      <c r="J46" s="95">
        <v>5625.9090700000006</v>
      </c>
      <c r="K46" s="95">
        <v>125074.12573999999</v>
      </c>
    </row>
    <row r="47" spans="1:11">
      <c r="A47" s="64" t="s">
        <v>1177</v>
      </c>
      <c r="B47" s="95">
        <v>13211.880720000001</v>
      </c>
      <c r="C47" s="95">
        <v>36530.974350000004</v>
      </c>
      <c r="D47" s="95">
        <v>28415.145980000001</v>
      </c>
      <c r="E47" s="95">
        <v>1435.9771000000001</v>
      </c>
      <c r="F47" s="95">
        <v>4131.8939199999995</v>
      </c>
      <c r="G47" s="95">
        <v>15595.93499</v>
      </c>
      <c r="H47" s="95">
        <v>419.65231</v>
      </c>
      <c r="I47" s="95">
        <v>9138.8059200000007</v>
      </c>
      <c r="J47" s="95">
        <v>13527.54449</v>
      </c>
      <c r="K47" s="95">
        <v>122407.80978</v>
      </c>
    </row>
    <row r="48" spans="1:11">
      <c r="A48" s="64" t="s">
        <v>1182</v>
      </c>
      <c r="B48" s="95">
        <v>142.94804999999999</v>
      </c>
      <c r="C48" s="95">
        <v>177.58579</v>
      </c>
      <c r="D48" s="95">
        <v>239.93861999999999</v>
      </c>
      <c r="E48" s="95">
        <v>2.6064699999999998</v>
      </c>
      <c r="F48" s="95">
        <v>9.6775599999999997</v>
      </c>
      <c r="G48" s="95">
        <v>9.2029099999999993</v>
      </c>
      <c r="H48" s="95">
        <v>0</v>
      </c>
      <c r="I48" s="95">
        <v>55.585180000000001</v>
      </c>
      <c r="J48" s="95">
        <v>10.037270000000001</v>
      </c>
      <c r="K48" s="95">
        <v>647.58185000000003</v>
      </c>
    </row>
    <row r="49" spans="1:11">
      <c r="A49" s="64" t="s">
        <v>1183</v>
      </c>
      <c r="B49" s="95">
        <v>216.6276</v>
      </c>
      <c r="C49" s="95">
        <v>346.58447999999999</v>
      </c>
      <c r="D49" s="95">
        <v>424.75693000000001</v>
      </c>
      <c r="E49" s="95">
        <v>20.200279999999999</v>
      </c>
      <c r="F49" s="95">
        <v>29.261330000000001</v>
      </c>
      <c r="G49" s="95">
        <v>183.13521</v>
      </c>
      <c r="H49" s="95">
        <v>12.49309</v>
      </c>
      <c r="I49" s="95">
        <v>204.87454</v>
      </c>
      <c r="J49" s="95">
        <v>22.498139999999999</v>
      </c>
      <c r="K49" s="95">
        <v>1460.4316000000001</v>
      </c>
    </row>
    <row r="50" spans="1:11">
      <c r="A50" s="64" t="s">
        <v>1201</v>
      </c>
      <c r="B50" s="95">
        <v>390.06477000000001</v>
      </c>
      <c r="C50" s="95">
        <v>10.707750000000001</v>
      </c>
      <c r="D50" s="95">
        <v>40.42895</v>
      </c>
      <c r="E50" s="95">
        <v>0</v>
      </c>
      <c r="F50" s="95">
        <v>0</v>
      </c>
      <c r="G50" s="95">
        <v>0</v>
      </c>
      <c r="H50" s="95">
        <v>0</v>
      </c>
      <c r="I50" s="95">
        <v>0</v>
      </c>
      <c r="J50" s="95">
        <v>0</v>
      </c>
      <c r="K50" s="95">
        <v>441.20146999999997</v>
      </c>
    </row>
    <row r="51" spans="1:11">
      <c r="A51" s="99" t="s">
        <v>1221</v>
      </c>
      <c r="B51" s="95">
        <v>0</v>
      </c>
      <c r="C51" s="95">
        <v>164.86514000000003</v>
      </c>
      <c r="D51" s="95">
        <v>276.47523999999999</v>
      </c>
      <c r="E51" s="95">
        <v>0</v>
      </c>
      <c r="F51" s="95">
        <v>0</v>
      </c>
      <c r="G51" s="95">
        <v>29.052310000000002</v>
      </c>
      <c r="H51" s="95">
        <v>0</v>
      </c>
      <c r="I51" s="95">
        <v>7.9761199999999999</v>
      </c>
      <c r="J51" s="95">
        <v>0</v>
      </c>
      <c r="K51" s="95">
        <v>478.36881</v>
      </c>
    </row>
    <row r="52" spans="1:11">
      <c r="A52" s="101" t="s">
        <v>196</v>
      </c>
      <c r="B52" s="95">
        <v>-23964.534829999997</v>
      </c>
      <c r="C52" s="95">
        <v>-129170.10637000001</v>
      </c>
      <c r="D52" s="95">
        <v>-75338.491670000003</v>
      </c>
      <c r="E52" s="95">
        <v>-1640.8771200000001</v>
      </c>
      <c r="F52" s="95">
        <v>-18882.857899999999</v>
      </c>
      <c r="G52" s="95">
        <v>-17305.854039999998</v>
      </c>
      <c r="H52" s="95">
        <v>-2434.5354300000004</v>
      </c>
      <c r="I52" s="95">
        <v>-84333.510720000006</v>
      </c>
      <c r="J52" s="95">
        <v>-9305.8621300000013</v>
      </c>
      <c r="K52" s="95">
        <v>-362376.63020999997</v>
      </c>
    </row>
    <row r="53" spans="1:11">
      <c r="A53" s="64" t="s">
        <v>1240</v>
      </c>
      <c r="B53" s="95">
        <v>-3385.8187499999999</v>
      </c>
      <c r="C53" s="95">
        <v>-16713.569899999999</v>
      </c>
      <c r="D53" s="95">
        <v>-19907.267390000001</v>
      </c>
      <c r="E53" s="95">
        <v>-113.54839</v>
      </c>
      <c r="F53" s="95">
        <v>-1486.7121399999999</v>
      </c>
      <c r="G53" s="95">
        <v>-1703.4439199999999</v>
      </c>
      <c r="H53" s="95">
        <v>-274.40222</v>
      </c>
      <c r="I53" s="95">
        <v>-12401.889730000001</v>
      </c>
      <c r="J53" s="95">
        <v>-575.36704000000009</v>
      </c>
      <c r="K53" s="95">
        <v>-56562.019479999995</v>
      </c>
    </row>
    <row r="54" spans="1:11">
      <c r="A54" s="64" t="s">
        <v>1252</v>
      </c>
      <c r="B54" s="95">
        <v>-674.80218000000002</v>
      </c>
      <c r="C54" s="95">
        <v>-4640.9724699999997</v>
      </c>
      <c r="D54" s="95">
        <v>-2797.3063099999999</v>
      </c>
      <c r="E54" s="95">
        <v>-34.060699999999997</v>
      </c>
      <c r="F54" s="95">
        <v>-85.541370000000001</v>
      </c>
      <c r="G54" s="95">
        <v>-752.75661000000002</v>
      </c>
      <c r="H54" s="95">
        <v>-22.625450000000001</v>
      </c>
      <c r="I54" s="95">
        <v>-1115.3611699999999</v>
      </c>
      <c r="J54" s="95">
        <v>-93.342600000000004</v>
      </c>
      <c r="K54" s="95">
        <v>-10216.76886</v>
      </c>
    </row>
    <row r="55" spans="1:11">
      <c r="A55" s="64" t="s">
        <v>1241</v>
      </c>
      <c r="B55" s="95">
        <v>-288.98008000000004</v>
      </c>
      <c r="C55" s="95">
        <v>-9977.2139499999994</v>
      </c>
      <c r="D55" s="95">
        <v>-9246.3465299999989</v>
      </c>
      <c r="E55" s="95">
        <v>-47.96058</v>
      </c>
      <c r="F55" s="95">
        <v>-1669.64337</v>
      </c>
      <c r="G55" s="95">
        <v>-3510.5482099999999</v>
      </c>
      <c r="H55" s="95">
        <v>-389.30008000000004</v>
      </c>
      <c r="I55" s="95">
        <v>-9025.7488499999999</v>
      </c>
      <c r="J55" s="95">
        <v>-3383.2737700000002</v>
      </c>
      <c r="K55" s="95">
        <v>-37539.015420000003</v>
      </c>
    </row>
    <row r="56" spans="1:11">
      <c r="A56" s="64" t="s">
        <v>1253</v>
      </c>
      <c r="B56" s="95">
        <v>-223.98733999999999</v>
      </c>
      <c r="C56" s="95">
        <v>-1642.4021699999998</v>
      </c>
      <c r="D56" s="95">
        <v>-2175.58941</v>
      </c>
      <c r="E56" s="95">
        <v>-97.685490000000001</v>
      </c>
      <c r="F56" s="95">
        <v>-280.70871999999997</v>
      </c>
      <c r="G56" s="95">
        <v>-1323.3756799999999</v>
      </c>
      <c r="H56" s="95">
        <v>-94.017679999999999</v>
      </c>
      <c r="I56" s="95">
        <v>-749.01069999999993</v>
      </c>
      <c r="J56" s="95">
        <v>-1299.4327700000001</v>
      </c>
      <c r="K56" s="95">
        <v>-7886.2099600000001</v>
      </c>
    </row>
    <row r="57" spans="1:11">
      <c r="A57" s="64" t="s">
        <v>1242</v>
      </c>
      <c r="B57" s="95">
        <v>-5955.0903499999995</v>
      </c>
      <c r="C57" s="95">
        <v>-13383.93368</v>
      </c>
      <c r="D57" s="95">
        <v>-5037.1439600000003</v>
      </c>
      <c r="E57" s="95">
        <v>-155.78752</v>
      </c>
      <c r="F57" s="95">
        <v>-5777.3123599999999</v>
      </c>
      <c r="G57" s="95">
        <v>-2702.8915499999998</v>
      </c>
      <c r="H57" s="95">
        <v>0</v>
      </c>
      <c r="I57" s="95">
        <v>-24260.562679999999</v>
      </c>
      <c r="J57" s="95">
        <v>-1695.0023100000001</v>
      </c>
      <c r="K57" s="95">
        <v>-58967.724409999995</v>
      </c>
    </row>
    <row r="58" spans="1:11">
      <c r="A58" s="64" t="s">
        <v>197</v>
      </c>
      <c r="B58" s="95">
        <v>-2908.1682099999998</v>
      </c>
      <c r="C58" s="95">
        <v>-6458.9689600000002</v>
      </c>
      <c r="D58" s="95">
        <v>-3454.3158800000001</v>
      </c>
      <c r="E58" s="95">
        <v>-346.79546000000005</v>
      </c>
      <c r="F58" s="95">
        <v>-1369.67651</v>
      </c>
      <c r="G58" s="95">
        <v>-955.55014000000006</v>
      </c>
      <c r="H58" s="95">
        <v>0</v>
      </c>
      <c r="I58" s="95">
        <v>-712.96631000000002</v>
      </c>
      <c r="J58" s="95">
        <v>-764.87271999999996</v>
      </c>
      <c r="K58" s="95">
        <v>-16971.314190000001</v>
      </c>
    </row>
    <row r="59" spans="1:11">
      <c r="A59" s="64" t="s">
        <v>198</v>
      </c>
      <c r="B59" s="95">
        <v>-10028.9025</v>
      </c>
      <c r="C59" s="95">
        <v>-53949.510999999999</v>
      </c>
      <c r="D59" s="95">
        <v>-30005.190999999999</v>
      </c>
      <c r="E59" s="95">
        <v>-792.55399999999997</v>
      </c>
      <c r="F59" s="95">
        <v>-3542.0399500000003</v>
      </c>
      <c r="G59" s="95">
        <v>-1570.3709799999999</v>
      </c>
      <c r="H59" s="95">
        <v>-1654.19</v>
      </c>
      <c r="I59" s="95">
        <v>-23096.504960000002</v>
      </c>
      <c r="J59" s="95">
        <v>-968.90499999999997</v>
      </c>
      <c r="K59" s="95">
        <v>-125608.16939</v>
      </c>
    </row>
    <row r="60" spans="1:11">
      <c r="A60" s="64" t="s">
        <v>199</v>
      </c>
      <c r="B60" s="95">
        <v>0</v>
      </c>
      <c r="C60" s="95">
        <v>-18476.140879999999</v>
      </c>
      <c r="D60" s="95">
        <v>-363.95158000000004</v>
      </c>
      <c r="E60" s="95">
        <v>0</v>
      </c>
      <c r="F60" s="95">
        <v>-3216.5088799999999</v>
      </c>
      <c r="G60" s="95">
        <v>-4253.2</v>
      </c>
      <c r="H60" s="95">
        <v>0</v>
      </c>
      <c r="I60" s="95">
        <v>-10446.646060000001</v>
      </c>
      <c r="J60" s="95">
        <v>-464.29020000000003</v>
      </c>
      <c r="K60" s="95">
        <v>-37220.7376</v>
      </c>
    </row>
    <row r="61" spans="1:11">
      <c r="A61" s="64" t="s">
        <v>200</v>
      </c>
      <c r="B61" s="95">
        <v>0</v>
      </c>
      <c r="C61" s="95">
        <v>0</v>
      </c>
      <c r="D61" s="95">
        <v>0</v>
      </c>
      <c r="E61" s="95">
        <v>0</v>
      </c>
      <c r="F61" s="95">
        <v>0</v>
      </c>
      <c r="G61" s="95">
        <v>0</v>
      </c>
      <c r="H61" s="95">
        <v>0</v>
      </c>
      <c r="I61" s="95">
        <v>0</v>
      </c>
      <c r="J61" s="95">
        <v>0</v>
      </c>
      <c r="K61" s="95">
        <v>0</v>
      </c>
    </row>
    <row r="62" spans="1:11">
      <c r="A62" s="64" t="s">
        <v>201</v>
      </c>
      <c r="B62" s="95">
        <v>0</v>
      </c>
      <c r="C62" s="95">
        <v>0</v>
      </c>
      <c r="D62" s="95">
        <v>0</v>
      </c>
      <c r="E62" s="95">
        <v>0</v>
      </c>
      <c r="F62" s="95">
        <v>0</v>
      </c>
      <c r="G62" s="95">
        <v>0</v>
      </c>
      <c r="H62" s="95">
        <v>0</v>
      </c>
      <c r="I62" s="95">
        <v>0</v>
      </c>
      <c r="J62" s="95">
        <v>0</v>
      </c>
      <c r="K62" s="95">
        <v>0</v>
      </c>
    </row>
    <row r="63" spans="1:11">
      <c r="A63" s="64" t="s">
        <v>997</v>
      </c>
      <c r="B63" s="95">
        <v>0</v>
      </c>
      <c r="C63" s="95">
        <v>-1073.0901200000001</v>
      </c>
      <c r="D63" s="95">
        <v>0</v>
      </c>
      <c r="E63" s="95">
        <v>-12.438120000000001</v>
      </c>
      <c r="F63" s="95">
        <v>0</v>
      </c>
      <c r="G63" s="95">
        <v>0</v>
      </c>
      <c r="H63" s="95">
        <v>0</v>
      </c>
      <c r="I63" s="95">
        <v>-353.04015999999996</v>
      </c>
      <c r="J63" s="95">
        <v>0</v>
      </c>
      <c r="K63" s="95">
        <v>-1438.5683999999999</v>
      </c>
    </row>
    <row r="64" spans="1:11">
      <c r="A64" s="64" t="s">
        <v>998</v>
      </c>
      <c r="B64" s="95">
        <v>0</v>
      </c>
      <c r="C64" s="95">
        <v>-2854.3032400000002</v>
      </c>
      <c r="D64" s="95">
        <v>0</v>
      </c>
      <c r="E64" s="95">
        <v>-26.722990000000003</v>
      </c>
      <c r="F64" s="95">
        <v>0</v>
      </c>
      <c r="G64" s="95">
        <v>0</v>
      </c>
      <c r="H64" s="95">
        <v>0</v>
      </c>
      <c r="I64" s="95">
        <v>-569.63081999999997</v>
      </c>
      <c r="J64" s="95">
        <v>0</v>
      </c>
      <c r="K64" s="95">
        <v>-3450.6570499999998</v>
      </c>
    </row>
    <row r="65" spans="1:11">
      <c r="A65" s="64" t="s">
        <v>1184</v>
      </c>
      <c r="B65" s="95">
        <v>-51.176949999999998</v>
      </c>
      <c r="C65" s="95">
        <v>0</v>
      </c>
      <c r="D65" s="95">
        <v>-470.72103000000004</v>
      </c>
      <c r="E65" s="95">
        <v>-3.44E-2</v>
      </c>
      <c r="F65" s="95">
        <v>-76.102550000000008</v>
      </c>
      <c r="G65" s="95">
        <v>-56.792010000000005</v>
      </c>
      <c r="H65" s="95">
        <v>0</v>
      </c>
      <c r="I65" s="95">
        <v>-104.19271999999999</v>
      </c>
      <c r="J65" s="95">
        <v>-29.644410000000001</v>
      </c>
      <c r="K65" s="95">
        <v>-788.66406999999992</v>
      </c>
    </row>
    <row r="66" spans="1:11">
      <c r="A66" s="64" t="s">
        <v>1185</v>
      </c>
      <c r="B66" s="95">
        <v>-61.658819999999999</v>
      </c>
      <c r="C66" s="95">
        <v>0</v>
      </c>
      <c r="D66" s="95">
        <v>-1288.5781200000001</v>
      </c>
      <c r="E66" s="95">
        <v>-4.8855600000000008</v>
      </c>
      <c r="F66" s="95">
        <v>-327.92696999999998</v>
      </c>
      <c r="G66" s="95">
        <v>-309.81259999999997</v>
      </c>
      <c r="H66" s="95">
        <v>0</v>
      </c>
      <c r="I66" s="95">
        <v>-391.08390999999995</v>
      </c>
      <c r="J66" s="95">
        <v>-19.331160000000001</v>
      </c>
      <c r="K66" s="95">
        <v>-2403.2771400000001</v>
      </c>
    </row>
    <row r="67" spans="1:11">
      <c r="A67" s="64" t="s">
        <v>1186</v>
      </c>
      <c r="B67" s="95">
        <v>-296.92043999999999</v>
      </c>
      <c r="C67" s="95">
        <v>0</v>
      </c>
      <c r="D67" s="95">
        <v>-111.07776</v>
      </c>
      <c r="E67" s="95">
        <v>0</v>
      </c>
      <c r="F67" s="95">
        <v>-547.10056000000009</v>
      </c>
      <c r="G67" s="95">
        <v>-27.10791</v>
      </c>
      <c r="H67" s="95">
        <v>0</v>
      </c>
      <c r="I67" s="95">
        <v>-208.66843</v>
      </c>
      <c r="J67" s="95">
        <v>0</v>
      </c>
      <c r="K67" s="95">
        <v>-1190.8751000000002</v>
      </c>
    </row>
    <row r="68" spans="1:11">
      <c r="A68" s="64" t="s">
        <v>1187</v>
      </c>
      <c r="B68" s="95">
        <v>-89.029210000000006</v>
      </c>
      <c r="C68" s="95">
        <v>0</v>
      </c>
      <c r="D68" s="95">
        <v>-481.0027</v>
      </c>
      <c r="E68" s="95">
        <v>-8.4039099999999998</v>
      </c>
      <c r="F68" s="95">
        <v>-503.58452</v>
      </c>
      <c r="G68" s="95">
        <v>-140.00442999999999</v>
      </c>
      <c r="H68" s="95">
        <v>0</v>
      </c>
      <c r="I68" s="95">
        <v>-898.20421999999996</v>
      </c>
      <c r="J68" s="95">
        <v>-12.40015</v>
      </c>
      <c r="K68" s="95">
        <v>-2132.62914</v>
      </c>
    </row>
    <row r="69" spans="1:11">
      <c r="A69" s="177" t="s">
        <v>202</v>
      </c>
      <c r="B69" s="57">
        <v>9148.3108200000006</v>
      </c>
      <c r="C69" s="57">
        <v>27849.966270000001</v>
      </c>
      <c r="D69" s="57">
        <v>13518.22949</v>
      </c>
      <c r="E69" s="57">
        <v>1384.8257800000001</v>
      </c>
      <c r="F69" s="57">
        <v>4164.6798500000004</v>
      </c>
      <c r="G69" s="57">
        <v>2503.4788900000003</v>
      </c>
      <c r="H69" s="57">
        <v>1153.92191</v>
      </c>
      <c r="I69" s="57">
        <v>10948.010779999999</v>
      </c>
      <c r="J69" s="57">
        <v>4927.5387000000001</v>
      </c>
      <c r="K69" s="57">
        <v>75598.962489999991</v>
      </c>
    </row>
    <row r="70" spans="1:11">
      <c r="A70" s="64" t="s">
        <v>203</v>
      </c>
      <c r="B70" s="95">
        <v>0</v>
      </c>
      <c r="C70" s="95">
        <v>0</v>
      </c>
      <c r="D70" s="95">
        <v>0</v>
      </c>
      <c r="E70" s="95">
        <v>0</v>
      </c>
      <c r="F70" s="95">
        <v>0</v>
      </c>
      <c r="G70" s="95">
        <v>0</v>
      </c>
      <c r="H70" s="95">
        <v>0</v>
      </c>
      <c r="I70" s="95">
        <v>0</v>
      </c>
      <c r="J70" s="95">
        <v>0</v>
      </c>
      <c r="K70" s="95">
        <v>0</v>
      </c>
    </row>
    <row r="71" spans="1:11">
      <c r="A71" s="64" t="s">
        <v>204</v>
      </c>
      <c r="B71" s="95">
        <v>2985.9959199999998</v>
      </c>
      <c r="C71" s="95">
        <v>26507.831819999999</v>
      </c>
      <c r="D71" s="95">
        <v>6274.5184200000003</v>
      </c>
      <c r="E71" s="95">
        <v>404.15366</v>
      </c>
      <c r="F71" s="95">
        <v>2996.6333300000001</v>
      </c>
      <c r="G71" s="95">
        <v>2070.4544900000001</v>
      </c>
      <c r="H71" s="95">
        <v>73.920469999999995</v>
      </c>
      <c r="I71" s="95">
        <v>9075.7301700000007</v>
      </c>
      <c r="J71" s="95">
        <v>759.50648000000001</v>
      </c>
      <c r="K71" s="95">
        <v>51148.744760000001</v>
      </c>
    </row>
    <row r="72" spans="1:11">
      <c r="A72" s="64" t="s">
        <v>205</v>
      </c>
      <c r="B72" s="95">
        <v>6162.3149000000003</v>
      </c>
      <c r="C72" s="95">
        <v>1871.5980900000002</v>
      </c>
      <c r="D72" s="95">
        <v>7243.7110700000003</v>
      </c>
      <c r="E72" s="95">
        <v>2348.4924900000001</v>
      </c>
      <c r="F72" s="95">
        <v>1514.2012199999999</v>
      </c>
      <c r="G72" s="95">
        <v>1459.58392</v>
      </c>
      <c r="H72" s="95">
        <v>1241.1903400000001</v>
      </c>
      <c r="I72" s="95">
        <v>5576.8817300000001</v>
      </c>
      <c r="J72" s="95">
        <v>5233.8879299999999</v>
      </c>
      <c r="K72" s="95">
        <v>32651.861690000002</v>
      </c>
    </row>
    <row r="73" spans="1:11">
      <c r="A73" s="64" t="s">
        <v>206</v>
      </c>
      <c r="B73" s="95">
        <v>0</v>
      </c>
      <c r="C73" s="95">
        <v>0</v>
      </c>
      <c r="D73" s="95">
        <v>0</v>
      </c>
      <c r="E73" s="95">
        <v>0</v>
      </c>
      <c r="F73" s="95">
        <v>0</v>
      </c>
      <c r="G73" s="95">
        <v>0</v>
      </c>
      <c r="H73" s="95">
        <v>0</v>
      </c>
      <c r="I73" s="95">
        <v>0</v>
      </c>
      <c r="J73" s="95">
        <v>0</v>
      </c>
      <c r="K73" s="95">
        <v>0</v>
      </c>
    </row>
    <row r="74" spans="1:11">
      <c r="A74" s="64" t="s">
        <v>207</v>
      </c>
      <c r="B74" s="95">
        <v>0</v>
      </c>
      <c r="C74" s="95">
        <v>-529.46364000000005</v>
      </c>
      <c r="D74" s="95">
        <v>0</v>
      </c>
      <c r="E74" s="95">
        <v>-1367.8203700000001</v>
      </c>
      <c r="F74" s="95">
        <v>-346.15469999999999</v>
      </c>
      <c r="G74" s="95">
        <v>-1026.55952</v>
      </c>
      <c r="H74" s="95">
        <v>-161.18889999999999</v>
      </c>
      <c r="I74" s="95">
        <v>-3704.6011200000003</v>
      </c>
      <c r="J74" s="95">
        <v>-1065.85571</v>
      </c>
      <c r="K74" s="95">
        <v>-8201.6439599999994</v>
      </c>
    </row>
    <row r="75" spans="1:11">
      <c r="A75" s="177" t="s">
        <v>208</v>
      </c>
      <c r="B75" s="57">
        <v>5.0000000000000001E-3</v>
      </c>
      <c r="C75" s="57">
        <v>105.86552999999999</v>
      </c>
      <c r="D75" s="57">
        <v>367.13008000000002</v>
      </c>
      <c r="E75" s="57">
        <v>3.0099999999999997E-3</v>
      </c>
      <c r="F75" s="57">
        <v>1E-3</v>
      </c>
      <c r="G75" s="57">
        <v>31.437889999999999</v>
      </c>
      <c r="H75" s="57">
        <v>0</v>
      </c>
      <c r="I75" s="57">
        <v>0</v>
      </c>
      <c r="J75" s="57">
        <v>220.33574999999999</v>
      </c>
      <c r="K75" s="57">
        <v>724.77826000000005</v>
      </c>
    </row>
    <row r="76" spans="1:11">
      <c r="A76" s="64" t="s">
        <v>209</v>
      </c>
      <c r="B76" s="95">
        <v>0</v>
      </c>
      <c r="C76" s="95">
        <v>0</v>
      </c>
      <c r="D76" s="95">
        <v>0</v>
      </c>
      <c r="E76" s="95">
        <v>0</v>
      </c>
      <c r="F76" s="95">
        <v>0</v>
      </c>
      <c r="G76" s="95">
        <v>0</v>
      </c>
      <c r="H76" s="95">
        <v>0</v>
      </c>
      <c r="I76" s="95">
        <v>0</v>
      </c>
      <c r="J76" s="95">
        <v>0</v>
      </c>
      <c r="K76" s="95">
        <v>0</v>
      </c>
    </row>
    <row r="77" spans="1:11">
      <c r="A77" s="64" t="s">
        <v>210</v>
      </c>
      <c r="B77" s="95">
        <v>2282.76766</v>
      </c>
      <c r="C77" s="95">
        <v>262.34140000000002</v>
      </c>
      <c r="D77" s="95">
        <v>805.26247999999998</v>
      </c>
      <c r="E77" s="95">
        <v>117.04002</v>
      </c>
      <c r="F77" s="95">
        <v>243.34889999999999</v>
      </c>
      <c r="G77" s="95">
        <v>1748.8974900000001</v>
      </c>
      <c r="H77" s="95">
        <v>0</v>
      </c>
      <c r="I77" s="95">
        <v>0</v>
      </c>
      <c r="J77" s="95">
        <v>327.31783000000001</v>
      </c>
      <c r="K77" s="95">
        <v>5786.9757800000007</v>
      </c>
    </row>
    <row r="78" spans="1:11">
      <c r="A78" s="64" t="s">
        <v>211</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212</v>
      </c>
      <c r="B79" s="95">
        <v>0</v>
      </c>
      <c r="C79" s="95">
        <v>0</v>
      </c>
      <c r="D79" s="95">
        <v>0</v>
      </c>
      <c r="E79" s="95">
        <v>0</v>
      </c>
      <c r="F79" s="95">
        <v>0</v>
      </c>
      <c r="G79" s="95">
        <v>0</v>
      </c>
      <c r="H79" s="95">
        <v>0</v>
      </c>
      <c r="I79" s="95">
        <v>0</v>
      </c>
      <c r="J79" s="95">
        <v>1E-3</v>
      </c>
      <c r="K79" s="95">
        <v>1E-3</v>
      </c>
    </row>
    <row r="80" spans="1:11">
      <c r="A80" s="64" t="s">
        <v>213</v>
      </c>
      <c r="B80" s="95">
        <v>-2369.1577599999996</v>
      </c>
      <c r="C80" s="95">
        <v>-156.47586999999999</v>
      </c>
      <c r="D80" s="95">
        <v>-746.80015000000003</v>
      </c>
      <c r="E80" s="95">
        <v>-117.03701</v>
      </c>
      <c r="F80" s="95">
        <v>-243.34789999999998</v>
      </c>
      <c r="G80" s="95">
        <v>-2127.3150699999997</v>
      </c>
      <c r="H80" s="95">
        <v>0</v>
      </c>
      <c r="I80" s="95">
        <v>-36.027239999999999</v>
      </c>
      <c r="J80" s="95">
        <v>-106.98308</v>
      </c>
      <c r="K80" s="95">
        <v>-5903.14408</v>
      </c>
    </row>
    <row r="81" spans="1:11">
      <c r="A81" s="177" t="s">
        <v>214</v>
      </c>
      <c r="B81" s="57">
        <v>179497.23428</v>
      </c>
      <c r="C81" s="57">
        <v>415467.05754000001</v>
      </c>
      <c r="D81" s="57">
        <v>184520.06842</v>
      </c>
      <c r="E81" s="57">
        <v>119.94054</v>
      </c>
      <c r="F81" s="57">
        <v>41.218000000000004</v>
      </c>
      <c r="G81" s="57">
        <v>152007.45259</v>
      </c>
      <c r="H81" s="57">
        <v>2251.3904300000004</v>
      </c>
      <c r="I81" s="57">
        <v>84904.841780000002</v>
      </c>
      <c r="J81" s="57">
        <v>113076.04261</v>
      </c>
      <c r="K81" s="57">
        <v>1131885.2461900001</v>
      </c>
    </row>
    <row r="82" spans="1:11">
      <c r="A82" s="64" t="s">
        <v>168</v>
      </c>
      <c r="B82" s="95">
        <v>0</v>
      </c>
      <c r="C82" s="95">
        <v>0</v>
      </c>
      <c r="D82" s="95">
        <v>0</v>
      </c>
      <c r="E82" s="95">
        <v>0</v>
      </c>
      <c r="F82" s="95">
        <v>0</v>
      </c>
      <c r="G82" s="95">
        <v>0</v>
      </c>
      <c r="H82" s="95">
        <v>0</v>
      </c>
      <c r="I82" s="95">
        <v>0</v>
      </c>
      <c r="J82" s="95">
        <v>0</v>
      </c>
      <c r="K82" s="95">
        <v>0</v>
      </c>
    </row>
    <row r="83" spans="1:11">
      <c r="A83" s="64" t="s">
        <v>169</v>
      </c>
      <c r="B83" s="95">
        <v>5098.4205000000002</v>
      </c>
      <c r="C83" s="95">
        <v>33098.400000000001</v>
      </c>
      <c r="D83" s="95">
        <v>0</v>
      </c>
      <c r="E83" s="95">
        <v>0</v>
      </c>
      <c r="F83" s="95">
        <v>0</v>
      </c>
      <c r="G83" s="95">
        <v>18534.015420000003</v>
      </c>
      <c r="H83" s="95">
        <v>0</v>
      </c>
      <c r="I83" s="95">
        <v>0</v>
      </c>
      <c r="J83" s="95">
        <v>0</v>
      </c>
      <c r="K83" s="95">
        <v>56730.835920000005</v>
      </c>
    </row>
    <row r="84" spans="1:11">
      <c r="A84" s="64" t="s">
        <v>170</v>
      </c>
      <c r="B84" s="95">
        <v>0</v>
      </c>
      <c r="C84" s="95">
        <v>0</v>
      </c>
      <c r="D84" s="95">
        <v>0</v>
      </c>
      <c r="E84" s="95">
        <v>0</v>
      </c>
      <c r="F84" s="95">
        <v>0</v>
      </c>
      <c r="G84" s="95">
        <v>0</v>
      </c>
      <c r="H84" s="95">
        <v>0</v>
      </c>
      <c r="I84" s="95">
        <v>0</v>
      </c>
      <c r="J84" s="95">
        <v>0</v>
      </c>
      <c r="K84" s="95">
        <v>0</v>
      </c>
    </row>
    <row r="85" spans="1:11">
      <c r="A85" s="64" t="s">
        <v>171</v>
      </c>
      <c r="B85" s="95">
        <v>0</v>
      </c>
      <c r="C85" s="95">
        <v>0</v>
      </c>
      <c r="D85" s="95">
        <v>0</v>
      </c>
      <c r="E85" s="95">
        <v>0</v>
      </c>
      <c r="F85" s="95">
        <v>0</v>
      </c>
      <c r="G85" s="95">
        <v>0</v>
      </c>
      <c r="H85" s="95">
        <v>0</v>
      </c>
      <c r="I85" s="95">
        <v>0</v>
      </c>
      <c r="J85" s="95">
        <v>0</v>
      </c>
      <c r="K85" s="95">
        <v>0</v>
      </c>
    </row>
    <row r="86" spans="1:11">
      <c r="A86" s="64" t="s">
        <v>215</v>
      </c>
      <c r="B86" s="95">
        <v>0</v>
      </c>
      <c r="C86" s="95">
        <v>315.39999999999998</v>
      </c>
      <c r="D86" s="95">
        <v>495.6</v>
      </c>
      <c r="E86" s="95">
        <v>0</v>
      </c>
      <c r="F86" s="95">
        <v>0</v>
      </c>
      <c r="G86" s="95">
        <v>292.10000000000002</v>
      </c>
      <c r="H86" s="95">
        <v>0</v>
      </c>
      <c r="I86" s="95">
        <v>602.29999999999995</v>
      </c>
      <c r="J86" s="95">
        <v>3.5655399999999999</v>
      </c>
      <c r="K86" s="95">
        <v>1708.9655400000001</v>
      </c>
    </row>
    <row r="87" spans="1:11">
      <c r="A87" s="64" t="s">
        <v>216</v>
      </c>
      <c r="B87" s="95">
        <v>175.54104999999998</v>
      </c>
      <c r="C87" s="95">
        <v>53.508000000000003</v>
      </c>
      <c r="D87" s="95">
        <v>125.98922</v>
      </c>
      <c r="E87" s="95">
        <v>109.64905999999999</v>
      </c>
      <c r="F87" s="95">
        <v>85.406999999999996</v>
      </c>
      <c r="G87" s="95">
        <v>163.41836999999998</v>
      </c>
      <c r="H87" s="95">
        <v>12.603540000000001</v>
      </c>
      <c r="I87" s="95">
        <v>0</v>
      </c>
      <c r="J87" s="95">
        <v>110.10299999999999</v>
      </c>
      <c r="K87" s="95">
        <v>836.21924000000001</v>
      </c>
    </row>
    <row r="88" spans="1:11">
      <c r="A88" s="64" t="s">
        <v>173</v>
      </c>
      <c r="B88" s="95">
        <v>174340.51254</v>
      </c>
      <c r="C88" s="95">
        <v>381437.61377</v>
      </c>
      <c r="D88" s="95">
        <v>183794.62974999999</v>
      </c>
      <c r="E88" s="95">
        <v>10.29148</v>
      </c>
      <c r="F88" s="95">
        <v>11.73</v>
      </c>
      <c r="G88" s="95">
        <v>133081.51628000001</v>
      </c>
      <c r="H88" s="95">
        <v>2246.5884300000002</v>
      </c>
      <c r="I88" s="95">
        <v>84302.54178</v>
      </c>
      <c r="J88" s="95">
        <v>112962.37406999999</v>
      </c>
      <c r="K88" s="95">
        <v>1072187.7981</v>
      </c>
    </row>
    <row r="89" spans="1:11">
      <c r="A89" s="64" t="s">
        <v>217</v>
      </c>
      <c r="B89" s="95">
        <v>0</v>
      </c>
      <c r="C89" s="95">
        <v>582.53830000000005</v>
      </c>
      <c r="D89" s="95">
        <v>185.13742999999999</v>
      </c>
      <c r="E89" s="95">
        <v>0</v>
      </c>
      <c r="F89" s="95">
        <v>0</v>
      </c>
      <c r="G89" s="95">
        <v>38.28669</v>
      </c>
      <c r="H89" s="95">
        <v>0</v>
      </c>
      <c r="I89" s="95">
        <v>0</v>
      </c>
      <c r="J89" s="95">
        <v>0</v>
      </c>
      <c r="K89" s="95">
        <v>805.96242000000007</v>
      </c>
    </row>
    <row r="90" spans="1:11">
      <c r="A90" s="64" t="s">
        <v>218</v>
      </c>
      <c r="B90" s="95">
        <v>-117.23980999999999</v>
      </c>
      <c r="C90" s="95">
        <v>-20.402529999999999</v>
      </c>
      <c r="D90" s="95">
        <v>-81.28797999999999</v>
      </c>
      <c r="E90" s="95">
        <v>0</v>
      </c>
      <c r="F90" s="95">
        <v>-55.918999999999997</v>
      </c>
      <c r="G90" s="95">
        <v>-101.88417</v>
      </c>
      <c r="H90" s="95">
        <v>-7.8015400000000001</v>
      </c>
      <c r="I90" s="95">
        <v>0</v>
      </c>
      <c r="J90" s="95">
        <v>0</v>
      </c>
      <c r="K90" s="95">
        <v>-384.53503000000001</v>
      </c>
    </row>
    <row r="91" spans="1:11">
      <c r="A91" s="177" t="s">
        <v>219</v>
      </c>
      <c r="B91" s="57">
        <v>17031.459629999998</v>
      </c>
      <c r="C91" s="57">
        <v>55261.09678</v>
      </c>
      <c r="D91" s="57">
        <v>68379.56031999999</v>
      </c>
      <c r="E91" s="57">
        <v>3758.9851200000003</v>
      </c>
      <c r="F91" s="57">
        <v>5049.5730000000003</v>
      </c>
      <c r="G91" s="57">
        <v>5346.49082</v>
      </c>
      <c r="H91" s="57">
        <v>1103.6869999999999</v>
      </c>
      <c r="I91" s="57">
        <v>12119.06085</v>
      </c>
      <c r="J91" s="57">
        <v>11543.8385</v>
      </c>
      <c r="K91" s="57">
        <v>179593.75202000001</v>
      </c>
    </row>
    <row r="92" spans="1:11">
      <c r="A92" s="64" t="s">
        <v>220</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221</v>
      </c>
      <c r="B93" s="95">
        <v>4739.5124500000002</v>
      </c>
      <c r="C93" s="95">
        <v>26613.916370000003</v>
      </c>
      <c r="D93" s="95">
        <v>27799.735710000001</v>
      </c>
      <c r="E93" s="95">
        <v>1770.848</v>
      </c>
      <c r="F93" s="95">
        <v>0</v>
      </c>
      <c r="G93" s="95">
        <v>521.78465000000006</v>
      </c>
      <c r="H93" s="95">
        <v>460.53378999999995</v>
      </c>
      <c r="I93" s="95">
        <v>1688.8612800000001</v>
      </c>
      <c r="J93" s="95">
        <v>2632.4750299999996</v>
      </c>
      <c r="K93" s="95">
        <v>66227.667279999994</v>
      </c>
    </row>
    <row r="94" spans="1:11">
      <c r="A94" s="64" t="s">
        <v>222</v>
      </c>
      <c r="B94" s="95">
        <v>788.44852000000003</v>
      </c>
      <c r="C94" s="95">
        <v>4200.5603799999999</v>
      </c>
      <c r="D94" s="95">
        <v>4851.1601600000004</v>
      </c>
      <c r="E94" s="95">
        <v>83.836380000000005</v>
      </c>
      <c r="F94" s="95">
        <v>1694.41842</v>
      </c>
      <c r="G94" s="95">
        <v>815.69325000000003</v>
      </c>
      <c r="H94" s="95">
        <v>100.15836</v>
      </c>
      <c r="I94" s="95">
        <v>1126.1281100000001</v>
      </c>
      <c r="J94" s="95">
        <v>892.73027999999999</v>
      </c>
      <c r="K94" s="95">
        <v>14553.13386</v>
      </c>
    </row>
    <row r="95" spans="1:11">
      <c r="A95" s="64" t="s">
        <v>223</v>
      </c>
      <c r="B95" s="95">
        <v>693.72618999999997</v>
      </c>
      <c r="C95" s="95">
        <v>4705.4252300000007</v>
      </c>
      <c r="D95" s="95">
        <v>5868.0997500000003</v>
      </c>
      <c r="E95" s="95">
        <v>73.598529999999997</v>
      </c>
      <c r="F95" s="95">
        <v>634.32117000000005</v>
      </c>
      <c r="G95" s="95">
        <v>250.30326000000002</v>
      </c>
      <c r="H95" s="95">
        <v>59.700060000000001</v>
      </c>
      <c r="I95" s="95">
        <v>4006.74134</v>
      </c>
      <c r="J95" s="95">
        <v>991.70156000000009</v>
      </c>
      <c r="K95" s="95">
        <v>17283.61709</v>
      </c>
    </row>
    <row r="96" spans="1:11">
      <c r="A96" s="64" t="s">
        <v>224</v>
      </c>
      <c r="B96" s="95">
        <v>1624.14246</v>
      </c>
      <c r="C96" s="95">
        <v>6190.5489699999998</v>
      </c>
      <c r="D96" s="95">
        <v>16151.738240000001</v>
      </c>
      <c r="E96" s="95">
        <v>26.758369999999999</v>
      </c>
      <c r="F96" s="95">
        <v>2619.2166099999999</v>
      </c>
      <c r="G96" s="95">
        <v>1626.1305</v>
      </c>
      <c r="H96" s="95">
        <v>85.765110000000007</v>
      </c>
      <c r="I96" s="95">
        <v>5199.9285199999995</v>
      </c>
      <c r="J96" s="95">
        <v>1075.35707</v>
      </c>
      <c r="K96" s="95">
        <v>34599.585850000003</v>
      </c>
    </row>
    <row r="97" spans="1:11">
      <c r="A97" s="64" t="s">
        <v>225</v>
      </c>
      <c r="B97" s="95">
        <v>1565.01881</v>
      </c>
      <c r="C97" s="95">
        <v>4188.4297200000001</v>
      </c>
      <c r="D97" s="95">
        <v>2519.7162999999996</v>
      </c>
      <c r="E97" s="95">
        <v>1.472E-2</v>
      </c>
      <c r="F97" s="95">
        <v>101.6168</v>
      </c>
      <c r="G97" s="95">
        <v>1402.83116</v>
      </c>
      <c r="H97" s="95">
        <v>36.675170000000001</v>
      </c>
      <c r="I97" s="95">
        <v>97.401600000000002</v>
      </c>
      <c r="J97" s="95">
        <v>26.96998</v>
      </c>
      <c r="K97" s="95">
        <v>9938.6742599999998</v>
      </c>
    </row>
    <row r="98" spans="1:11">
      <c r="A98" s="64" t="s">
        <v>226</v>
      </c>
      <c r="B98" s="95">
        <v>63.401350000000001</v>
      </c>
      <c r="C98" s="95">
        <v>0</v>
      </c>
      <c r="D98" s="95">
        <v>0</v>
      </c>
      <c r="E98" s="95">
        <v>0</v>
      </c>
      <c r="F98" s="95">
        <v>0</v>
      </c>
      <c r="G98" s="95">
        <v>0</v>
      </c>
      <c r="H98" s="95">
        <v>1.8545099999999999</v>
      </c>
      <c r="I98" s="95">
        <v>0</v>
      </c>
      <c r="J98" s="95">
        <v>0</v>
      </c>
      <c r="K98" s="95">
        <v>65.255859999999998</v>
      </c>
    </row>
    <row r="99" spans="1:11">
      <c r="A99" s="64" t="s">
        <v>227</v>
      </c>
      <c r="B99" s="95">
        <v>0</v>
      </c>
      <c r="C99" s="95">
        <v>0</v>
      </c>
      <c r="D99" s="95">
        <v>0</v>
      </c>
      <c r="E99" s="95">
        <v>0</v>
      </c>
      <c r="F99" s="95">
        <v>0</v>
      </c>
      <c r="G99" s="95">
        <v>0</v>
      </c>
      <c r="H99" s="95">
        <v>0</v>
      </c>
      <c r="I99" s="95">
        <v>0</v>
      </c>
      <c r="J99" s="95">
        <v>2867.7984000000001</v>
      </c>
      <c r="K99" s="95">
        <v>2867.7984000000001</v>
      </c>
    </row>
    <row r="100" spans="1:11">
      <c r="A100" s="64" t="s">
        <v>228</v>
      </c>
      <c r="B100" s="95">
        <v>0</v>
      </c>
      <c r="C100" s="95">
        <v>0</v>
      </c>
      <c r="D100" s="95">
        <v>15.28346</v>
      </c>
      <c r="E100" s="95">
        <v>0</v>
      </c>
      <c r="F100" s="95">
        <v>0</v>
      </c>
      <c r="G100" s="95">
        <v>0</v>
      </c>
      <c r="H100" s="95">
        <v>0</v>
      </c>
      <c r="I100" s="95">
        <v>0</v>
      </c>
      <c r="J100" s="95">
        <v>0</v>
      </c>
      <c r="K100" s="95">
        <v>15.28346</v>
      </c>
    </row>
    <row r="101" spans="1:11">
      <c r="A101" s="177" t="s">
        <v>229</v>
      </c>
      <c r="B101" s="57">
        <v>1783.19138</v>
      </c>
      <c r="C101" s="57">
        <v>8606.5825399999994</v>
      </c>
      <c r="D101" s="57">
        <v>13920.249029999999</v>
      </c>
      <c r="E101" s="57">
        <v>206.56285999999997</v>
      </c>
      <c r="F101" s="57">
        <v>953.46965</v>
      </c>
      <c r="G101" s="57">
        <v>1049.2263400000002</v>
      </c>
      <c r="H101" s="57">
        <v>2465.4555</v>
      </c>
      <c r="I101" s="57">
        <v>5940.6748200000002</v>
      </c>
      <c r="J101" s="57">
        <v>1958.8350500000001</v>
      </c>
      <c r="K101" s="57">
        <v>36884.247170000002</v>
      </c>
    </row>
    <row r="102" spans="1:11">
      <c r="A102" s="64" t="s">
        <v>230</v>
      </c>
      <c r="B102" s="95">
        <v>363.62170000000003</v>
      </c>
      <c r="C102" s="95">
        <v>3474.2714999999998</v>
      </c>
      <c r="D102" s="95">
        <v>2524.4857200000001</v>
      </c>
      <c r="E102" s="95">
        <v>41.488320000000002</v>
      </c>
      <c r="F102" s="95">
        <v>473.54221999999999</v>
      </c>
      <c r="G102" s="95">
        <v>0</v>
      </c>
      <c r="H102" s="95">
        <v>37.47531</v>
      </c>
      <c r="I102" s="95">
        <v>216.35861</v>
      </c>
      <c r="J102" s="95">
        <v>194.6079</v>
      </c>
      <c r="K102" s="95">
        <v>7325.8512799999999</v>
      </c>
    </row>
    <row r="103" spans="1:11">
      <c r="A103" s="64" t="s">
        <v>231</v>
      </c>
      <c r="B103" s="95">
        <v>324.55460999999997</v>
      </c>
      <c r="C103" s="95">
        <v>2338.8050699999999</v>
      </c>
      <c r="D103" s="95">
        <v>3793.6786200000001</v>
      </c>
      <c r="E103" s="95">
        <v>7.2864399999999998</v>
      </c>
      <c r="F103" s="95">
        <v>232.06923</v>
      </c>
      <c r="G103" s="95">
        <v>430.89621999999997</v>
      </c>
      <c r="H103" s="95">
        <v>2375.4803400000001</v>
      </c>
      <c r="I103" s="95">
        <v>2438.23848</v>
      </c>
      <c r="J103" s="95">
        <v>545.00152000000003</v>
      </c>
      <c r="K103" s="95">
        <v>12486.01053</v>
      </c>
    </row>
    <row r="104" spans="1:11">
      <c r="A104" s="64" t="s">
        <v>232</v>
      </c>
      <c r="B104" s="95">
        <v>0</v>
      </c>
      <c r="C104" s="95">
        <v>2793.5059700000002</v>
      </c>
      <c r="D104" s="95">
        <v>0</v>
      </c>
      <c r="E104" s="95">
        <v>64.473110000000005</v>
      </c>
      <c r="F104" s="95">
        <v>48.835790000000003</v>
      </c>
      <c r="G104" s="95">
        <v>0</v>
      </c>
      <c r="H104" s="95">
        <v>0</v>
      </c>
      <c r="I104" s="95">
        <v>35.484139999999996</v>
      </c>
      <c r="J104" s="95">
        <v>6.8917000000000002</v>
      </c>
      <c r="K104" s="95">
        <v>2949.1907099999999</v>
      </c>
    </row>
    <row r="105" spans="1:11">
      <c r="A105" s="64" t="s">
        <v>233</v>
      </c>
      <c r="B105" s="95">
        <v>1095.0150700000002</v>
      </c>
      <c r="C105" s="95">
        <v>0</v>
      </c>
      <c r="D105" s="95">
        <v>7602.0846900000006</v>
      </c>
      <c r="E105" s="95">
        <v>93.314990000000009</v>
      </c>
      <c r="F105" s="95">
        <v>199.02241000000001</v>
      </c>
      <c r="G105" s="95">
        <v>618.33011999999997</v>
      </c>
      <c r="H105" s="95">
        <v>52.499849999999995</v>
      </c>
      <c r="I105" s="95">
        <v>3250.5935899999999</v>
      </c>
      <c r="J105" s="95">
        <v>1212.33393</v>
      </c>
      <c r="K105" s="95">
        <v>14123.194650000001</v>
      </c>
    </row>
    <row r="106" spans="1:11">
      <c r="A106" s="99" t="s">
        <v>234</v>
      </c>
      <c r="B106" s="95">
        <v>0</v>
      </c>
      <c r="C106" s="95">
        <v>0</v>
      </c>
      <c r="D106" s="95">
        <v>0</v>
      </c>
      <c r="E106" s="95">
        <v>0</v>
      </c>
      <c r="F106" s="95">
        <v>0</v>
      </c>
      <c r="G106" s="95">
        <v>0</v>
      </c>
      <c r="H106" s="95">
        <v>0</v>
      </c>
      <c r="I106" s="95">
        <v>0</v>
      </c>
      <c r="J106" s="95">
        <v>0</v>
      </c>
      <c r="K106" s="95">
        <v>0</v>
      </c>
    </row>
    <row r="107" spans="1:11">
      <c r="A107" s="177" t="s">
        <v>235</v>
      </c>
      <c r="B107" s="57">
        <v>0</v>
      </c>
      <c r="C107" s="57">
        <v>0</v>
      </c>
      <c r="D107" s="57">
        <v>0</v>
      </c>
      <c r="E107" s="57">
        <v>0</v>
      </c>
      <c r="F107" s="57">
        <v>0</v>
      </c>
      <c r="G107" s="57">
        <v>0</v>
      </c>
      <c r="H107" s="57">
        <v>0</v>
      </c>
      <c r="I107" s="57">
        <v>0</v>
      </c>
      <c r="J107" s="57">
        <v>0</v>
      </c>
      <c r="K107" s="57">
        <v>0</v>
      </c>
    </row>
    <row r="108" spans="1:11">
      <c r="A108" s="64" t="s">
        <v>236</v>
      </c>
      <c r="B108" s="95">
        <v>0</v>
      </c>
      <c r="C108" s="95">
        <v>0</v>
      </c>
      <c r="D108" s="95">
        <v>0</v>
      </c>
      <c r="E108" s="95">
        <v>0</v>
      </c>
      <c r="F108" s="95">
        <v>0</v>
      </c>
      <c r="G108" s="95">
        <v>0</v>
      </c>
      <c r="H108" s="95">
        <v>0</v>
      </c>
      <c r="I108" s="95">
        <v>0</v>
      </c>
      <c r="J108" s="95">
        <v>0</v>
      </c>
      <c r="K108" s="95">
        <v>0</v>
      </c>
    </row>
    <row r="109" spans="1:11">
      <c r="A109" s="64" t="s">
        <v>237</v>
      </c>
      <c r="B109" s="95">
        <v>0</v>
      </c>
      <c r="C109" s="95">
        <v>0</v>
      </c>
      <c r="D109" s="95">
        <v>0</v>
      </c>
      <c r="E109" s="95">
        <v>0</v>
      </c>
      <c r="F109" s="95">
        <v>0</v>
      </c>
      <c r="G109" s="95">
        <v>0</v>
      </c>
      <c r="H109" s="95">
        <v>0</v>
      </c>
      <c r="I109" s="95">
        <v>0</v>
      </c>
      <c r="J109" s="95">
        <v>0</v>
      </c>
      <c r="K109" s="95">
        <v>0</v>
      </c>
    </row>
    <row r="110" spans="1:11">
      <c r="A110" s="64" t="s">
        <v>238</v>
      </c>
      <c r="B110" s="95">
        <v>0</v>
      </c>
      <c r="C110" s="95">
        <v>0</v>
      </c>
      <c r="D110" s="95">
        <v>0</v>
      </c>
      <c r="E110" s="95">
        <v>0</v>
      </c>
      <c r="F110" s="95">
        <v>0</v>
      </c>
      <c r="G110" s="95">
        <v>0</v>
      </c>
      <c r="H110" s="95">
        <v>0</v>
      </c>
      <c r="I110" s="95">
        <v>0</v>
      </c>
      <c r="J110" s="95">
        <v>0</v>
      </c>
      <c r="K110" s="95">
        <v>0</v>
      </c>
    </row>
    <row r="111" spans="1:11">
      <c r="A111" s="64" t="s">
        <v>239</v>
      </c>
      <c r="B111" s="95">
        <v>0</v>
      </c>
      <c r="C111" s="95">
        <v>0</v>
      </c>
      <c r="D111" s="95">
        <v>0</v>
      </c>
      <c r="E111" s="95">
        <v>0</v>
      </c>
      <c r="F111" s="95">
        <v>0</v>
      </c>
      <c r="G111" s="95">
        <v>0</v>
      </c>
      <c r="H111" s="95">
        <v>0</v>
      </c>
      <c r="I111" s="95">
        <v>0</v>
      </c>
      <c r="J111" s="95">
        <v>0</v>
      </c>
      <c r="K111" s="95">
        <v>0</v>
      </c>
    </row>
    <row r="112" spans="1:11">
      <c r="A112" s="64" t="s">
        <v>240</v>
      </c>
      <c r="B112" s="95">
        <v>0</v>
      </c>
      <c r="C112" s="95">
        <v>0</v>
      </c>
      <c r="D112" s="95">
        <v>0</v>
      </c>
      <c r="E112" s="95">
        <v>0</v>
      </c>
      <c r="F112" s="95">
        <v>0</v>
      </c>
      <c r="G112" s="95">
        <v>0</v>
      </c>
      <c r="H112" s="95">
        <v>0</v>
      </c>
      <c r="I112" s="95">
        <v>0</v>
      </c>
      <c r="J112" s="95">
        <v>0</v>
      </c>
      <c r="K112" s="95">
        <v>0</v>
      </c>
    </row>
    <row r="113" spans="1:11">
      <c r="A113" s="99" t="s">
        <v>241</v>
      </c>
      <c r="B113" s="95">
        <v>0</v>
      </c>
      <c r="C113" s="95">
        <v>0</v>
      </c>
      <c r="D113" s="95">
        <v>0</v>
      </c>
      <c r="E113" s="95">
        <v>0</v>
      </c>
      <c r="F113" s="95">
        <v>0</v>
      </c>
      <c r="G113" s="95">
        <v>0</v>
      </c>
      <c r="H113" s="95">
        <v>0</v>
      </c>
      <c r="I113" s="95">
        <v>0</v>
      </c>
      <c r="J113" s="95">
        <v>0</v>
      </c>
      <c r="K113" s="95">
        <v>0</v>
      </c>
    </row>
    <row r="114" spans="1:11">
      <c r="A114" s="177" t="s">
        <v>242</v>
      </c>
      <c r="B114" s="57">
        <v>1164001.58039</v>
      </c>
      <c r="C114" s="57">
        <v>3088367.9213100001</v>
      </c>
      <c r="D114" s="57">
        <v>1743372.1111700002</v>
      </c>
      <c r="E114" s="57">
        <v>60445.186150000001</v>
      </c>
      <c r="F114" s="57">
        <v>418377.51056000002</v>
      </c>
      <c r="G114" s="57">
        <v>685204.59513999999</v>
      </c>
      <c r="H114" s="57">
        <v>31876.480090000001</v>
      </c>
      <c r="I114" s="57">
        <v>1318158.8879000002</v>
      </c>
      <c r="J114" s="57">
        <v>473921.74608999997</v>
      </c>
      <c r="K114" s="57">
        <v>8983726.0187999997</v>
      </c>
    </row>
    <row r="115" spans="1:11">
      <c r="A115" s="177" t="s">
        <v>243</v>
      </c>
      <c r="B115" s="57">
        <v>72247.463220000005</v>
      </c>
      <c r="C115" s="57">
        <v>799050.34508</v>
      </c>
      <c r="D115" s="57">
        <v>111462.97193000001</v>
      </c>
      <c r="E115" s="57">
        <v>78.575550000000007</v>
      </c>
      <c r="F115" s="57">
        <v>46798.57116</v>
      </c>
      <c r="G115" s="57">
        <v>5741.1252000000004</v>
      </c>
      <c r="H115" s="57">
        <v>0</v>
      </c>
      <c r="I115" s="57">
        <v>184991.90928999998</v>
      </c>
      <c r="J115" s="57">
        <v>0</v>
      </c>
      <c r="K115" s="57">
        <v>1220370.9614300001</v>
      </c>
    </row>
    <row r="116" spans="1:11">
      <c r="A116" s="64" t="s">
        <v>244</v>
      </c>
      <c r="B116" s="95">
        <v>0</v>
      </c>
      <c r="C116" s="95">
        <v>4.3499999999999996</v>
      </c>
      <c r="D116" s="95">
        <v>462.55846000000003</v>
      </c>
      <c r="E116" s="95">
        <v>78.575550000000007</v>
      </c>
      <c r="F116" s="95">
        <v>0</v>
      </c>
      <c r="G116" s="95">
        <v>0</v>
      </c>
      <c r="H116" s="95">
        <v>0</v>
      </c>
      <c r="I116" s="95">
        <v>0</v>
      </c>
      <c r="J116" s="95">
        <v>0</v>
      </c>
      <c r="K116" s="95">
        <v>545.48401000000001</v>
      </c>
    </row>
    <row r="117" spans="1:11">
      <c r="A117" s="64" t="s">
        <v>245</v>
      </c>
      <c r="B117" s="95">
        <v>0</v>
      </c>
      <c r="C117" s="95">
        <v>0</v>
      </c>
      <c r="D117" s="95">
        <v>0</v>
      </c>
      <c r="E117" s="95">
        <v>0</v>
      </c>
      <c r="F117" s="95">
        <v>0</v>
      </c>
      <c r="G117" s="95">
        <v>0</v>
      </c>
      <c r="H117" s="95">
        <v>0</v>
      </c>
      <c r="I117" s="95">
        <v>0</v>
      </c>
      <c r="J117" s="95">
        <v>0</v>
      </c>
      <c r="K117" s="95">
        <v>0</v>
      </c>
    </row>
    <row r="118" spans="1:11">
      <c r="A118" s="64" t="s">
        <v>246</v>
      </c>
      <c r="B118" s="95">
        <v>0</v>
      </c>
      <c r="C118" s="95">
        <v>4.3499999999999996</v>
      </c>
      <c r="D118" s="95">
        <v>462.55846000000003</v>
      </c>
      <c r="E118" s="95">
        <v>78.575550000000007</v>
      </c>
      <c r="F118" s="95">
        <v>0</v>
      </c>
      <c r="G118" s="95">
        <v>0</v>
      </c>
      <c r="H118" s="95">
        <v>0</v>
      </c>
      <c r="I118" s="95">
        <v>0</v>
      </c>
      <c r="J118" s="95">
        <v>0</v>
      </c>
      <c r="K118" s="95">
        <v>545.48401000000001</v>
      </c>
    </row>
    <row r="119" spans="1:11">
      <c r="A119" s="64" t="s">
        <v>247</v>
      </c>
      <c r="B119" s="95">
        <v>14690.250099999999</v>
      </c>
      <c r="C119" s="95">
        <v>272864.77549000003</v>
      </c>
      <c r="D119" s="95">
        <v>40997.682689999994</v>
      </c>
      <c r="E119" s="95">
        <v>0</v>
      </c>
      <c r="F119" s="95">
        <v>46647.870869999999</v>
      </c>
      <c r="G119" s="95">
        <v>1362.2962600000001</v>
      </c>
      <c r="H119" s="95">
        <v>0</v>
      </c>
      <c r="I119" s="95">
        <v>97954.180999999997</v>
      </c>
      <c r="J119" s="95">
        <v>0</v>
      </c>
      <c r="K119" s="95">
        <v>474517.05641000002</v>
      </c>
    </row>
    <row r="120" spans="1:11">
      <c r="A120" s="64" t="s">
        <v>248</v>
      </c>
      <c r="B120" s="95">
        <v>56842.842840000005</v>
      </c>
      <c r="C120" s="95">
        <v>0</v>
      </c>
      <c r="D120" s="95">
        <v>0</v>
      </c>
      <c r="E120" s="95">
        <v>0</v>
      </c>
      <c r="F120" s="95">
        <v>150.27069</v>
      </c>
      <c r="G120" s="95">
        <v>3985.3387400000001</v>
      </c>
      <c r="H120" s="95">
        <v>0</v>
      </c>
      <c r="I120" s="95">
        <v>0</v>
      </c>
      <c r="J120" s="95">
        <v>0</v>
      </c>
      <c r="K120" s="95">
        <v>60978.452270000002</v>
      </c>
    </row>
    <row r="121" spans="1:11">
      <c r="A121" s="65" t="s">
        <v>249</v>
      </c>
      <c r="B121" s="95">
        <v>699.85040000000004</v>
      </c>
      <c r="C121" s="95">
        <v>0</v>
      </c>
      <c r="D121" s="95">
        <v>0</v>
      </c>
      <c r="E121" s="95">
        <v>0</v>
      </c>
      <c r="F121" s="95">
        <v>0</v>
      </c>
      <c r="G121" s="95">
        <v>405.17773999999997</v>
      </c>
      <c r="H121" s="95">
        <v>0</v>
      </c>
      <c r="I121" s="95">
        <v>0</v>
      </c>
      <c r="J121" s="95">
        <v>0</v>
      </c>
      <c r="K121" s="95">
        <v>1105.0281399999999</v>
      </c>
    </row>
    <row r="122" spans="1:11">
      <c r="A122" s="99" t="s">
        <v>250</v>
      </c>
      <c r="B122" s="95">
        <v>135.87553</v>
      </c>
      <c r="C122" s="95">
        <v>0</v>
      </c>
      <c r="D122" s="95">
        <v>0</v>
      </c>
      <c r="E122" s="95">
        <v>0</v>
      </c>
      <c r="F122" s="95">
        <v>7</v>
      </c>
      <c r="G122" s="95">
        <v>0</v>
      </c>
      <c r="H122" s="95">
        <v>0</v>
      </c>
      <c r="I122" s="95">
        <v>0</v>
      </c>
      <c r="J122" s="95">
        <v>0</v>
      </c>
      <c r="K122" s="95">
        <v>142.87553</v>
      </c>
    </row>
    <row r="123" spans="1:11">
      <c r="A123" s="99" t="s">
        <v>251</v>
      </c>
      <c r="B123" s="95">
        <v>191.81537</v>
      </c>
      <c r="C123" s="95">
        <v>0</v>
      </c>
      <c r="D123" s="95">
        <v>0</v>
      </c>
      <c r="E123" s="95">
        <v>0</v>
      </c>
      <c r="F123" s="95">
        <v>7</v>
      </c>
      <c r="G123" s="95">
        <v>1.5</v>
      </c>
      <c r="H123" s="95">
        <v>0</v>
      </c>
      <c r="I123" s="95">
        <v>0</v>
      </c>
      <c r="J123" s="95">
        <v>0</v>
      </c>
      <c r="K123" s="95">
        <v>200.31537</v>
      </c>
    </row>
    <row r="124" spans="1:11">
      <c r="A124" s="99" t="s">
        <v>252</v>
      </c>
      <c r="B124" s="95">
        <v>2297.5054599999999</v>
      </c>
      <c r="C124" s="95">
        <v>0</v>
      </c>
      <c r="D124" s="95">
        <v>0</v>
      </c>
      <c r="E124" s="95">
        <v>0</v>
      </c>
      <c r="F124" s="95">
        <v>0</v>
      </c>
      <c r="G124" s="95">
        <v>894.8</v>
      </c>
      <c r="H124" s="95">
        <v>0</v>
      </c>
      <c r="I124" s="95">
        <v>0</v>
      </c>
      <c r="J124" s="95">
        <v>0</v>
      </c>
      <c r="K124" s="95">
        <v>3192.30546</v>
      </c>
    </row>
    <row r="125" spans="1:11">
      <c r="A125" s="99" t="s">
        <v>253</v>
      </c>
      <c r="B125" s="95">
        <v>15201.678519999999</v>
      </c>
      <c r="C125" s="95">
        <v>0</v>
      </c>
      <c r="D125" s="95">
        <v>0</v>
      </c>
      <c r="E125" s="95">
        <v>0</v>
      </c>
      <c r="F125" s="95">
        <v>15</v>
      </c>
      <c r="G125" s="95">
        <v>286.95999999999998</v>
      </c>
      <c r="H125" s="95">
        <v>0</v>
      </c>
      <c r="I125" s="95">
        <v>0</v>
      </c>
      <c r="J125" s="95">
        <v>0</v>
      </c>
      <c r="K125" s="95">
        <v>15503.63852</v>
      </c>
    </row>
    <row r="126" spans="1:11">
      <c r="A126" s="99" t="s">
        <v>254</v>
      </c>
      <c r="B126" s="95">
        <v>12323.078509999999</v>
      </c>
      <c r="C126" s="95">
        <v>0</v>
      </c>
      <c r="D126" s="95">
        <v>0</v>
      </c>
      <c r="E126" s="95">
        <v>0</v>
      </c>
      <c r="F126" s="95">
        <v>121.27069</v>
      </c>
      <c r="G126" s="95">
        <v>2390.3009999999999</v>
      </c>
      <c r="H126" s="95">
        <v>0</v>
      </c>
      <c r="I126" s="95">
        <v>0</v>
      </c>
      <c r="J126" s="95">
        <v>0</v>
      </c>
      <c r="K126" s="95">
        <v>14834.6502</v>
      </c>
    </row>
    <row r="127" spans="1:11">
      <c r="A127" s="99" t="s">
        <v>1379</v>
      </c>
      <c r="B127" s="95">
        <v>25369.23905</v>
      </c>
      <c r="C127" s="95">
        <v>0</v>
      </c>
      <c r="D127" s="95">
        <v>0</v>
      </c>
      <c r="E127" s="95">
        <v>0</v>
      </c>
      <c r="F127" s="95">
        <v>0</v>
      </c>
      <c r="G127" s="95">
        <v>6.6</v>
      </c>
      <c r="H127" s="95">
        <v>0</v>
      </c>
      <c r="I127" s="95">
        <v>0</v>
      </c>
      <c r="J127" s="95">
        <v>0</v>
      </c>
      <c r="K127" s="95">
        <v>25375.839050000002</v>
      </c>
    </row>
    <row r="128" spans="1:11">
      <c r="A128" s="156" t="s">
        <v>1380</v>
      </c>
      <c r="B128" s="95">
        <v>623.79999999999995</v>
      </c>
      <c r="C128" s="95">
        <v>0</v>
      </c>
      <c r="D128" s="95">
        <v>0</v>
      </c>
      <c r="E128" s="95">
        <v>0</v>
      </c>
      <c r="F128" s="95">
        <v>0</v>
      </c>
      <c r="G128" s="95">
        <v>0</v>
      </c>
      <c r="H128" s="95">
        <v>0</v>
      </c>
      <c r="I128" s="95">
        <v>0</v>
      </c>
      <c r="J128" s="95">
        <v>0</v>
      </c>
      <c r="K128" s="95">
        <v>623.79999999999995</v>
      </c>
    </row>
    <row r="129" spans="1:11">
      <c r="A129" s="156" t="s">
        <v>257</v>
      </c>
      <c r="B129" s="95">
        <v>14.37515</v>
      </c>
      <c r="C129" s="95">
        <v>275.98487</v>
      </c>
      <c r="D129" s="95">
        <v>384.65492999999998</v>
      </c>
      <c r="E129" s="95">
        <v>0</v>
      </c>
      <c r="F129" s="95">
        <v>0</v>
      </c>
      <c r="G129" s="95">
        <v>0.41014999999999996</v>
      </c>
      <c r="H129" s="95">
        <v>0</v>
      </c>
      <c r="I129" s="95">
        <v>7.7079799999999992</v>
      </c>
      <c r="J129" s="95">
        <v>0</v>
      </c>
      <c r="K129" s="95">
        <v>683.13307999999995</v>
      </c>
    </row>
    <row r="130" spans="1:11">
      <c r="A130" s="64" t="s">
        <v>258</v>
      </c>
      <c r="B130" s="95">
        <v>0</v>
      </c>
      <c r="C130" s="95">
        <v>504614.26304000005</v>
      </c>
      <c r="D130" s="95">
        <v>67837.326060000007</v>
      </c>
      <c r="E130" s="95">
        <v>0</v>
      </c>
      <c r="F130" s="95">
        <v>0</v>
      </c>
      <c r="G130" s="95">
        <v>334.11367999999999</v>
      </c>
      <c r="H130" s="95">
        <v>0</v>
      </c>
      <c r="I130" s="95">
        <v>85254.71</v>
      </c>
      <c r="J130" s="95">
        <v>0</v>
      </c>
      <c r="K130" s="95">
        <v>658040.41278000001</v>
      </c>
    </row>
    <row r="131" spans="1:11">
      <c r="A131" s="64" t="s">
        <v>259</v>
      </c>
      <c r="B131" s="95">
        <v>699.99513000000002</v>
      </c>
      <c r="C131" s="95">
        <v>21290.971679999999</v>
      </c>
      <c r="D131" s="95">
        <v>1780.7497900000001</v>
      </c>
      <c r="E131" s="95">
        <v>0</v>
      </c>
      <c r="F131" s="95">
        <v>0.42960000000000004</v>
      </c>
      <c r="G131" s="95">
        <v>58.966370000000005</v>
      </c>
      <c r="H131" s="95">
        <v>0</v>
      </c>
      <c r="I131" s="95">
        <v>1775.3103100000001</v>
      </c>
      <c r="J131" s="95">
        <v>0</v>
      </c>
      <c r="K131" s="95">
        <v>25606.422879999998</v>
      </c>
    </row>
    <row r="132" spans="1:11">
      <c r="A132" s="177" t="s">
        <v>260</v>
      </c>
      <c r="B132" s="57">
        <v>0</v>
      </c>
      <c r="C132" s="57">
        <v>0</v>
      </c>
      <c r="D132" s="57">
        <v>0</v>
      </c>
      <c r="E132" s="57">
        <v>0</v>
      </c>
      <c r="F132" s="57">
        <v>0</v>
      </c>
      <c r="G132" s="57">
        <v>0</v>
      </c>
      <c r="H132" s="57">
        <v>0</v>
      </c>
      <c r="I132" s="57">
        <v>0</v>
      </c>
      <c r="J132" s="57">
        <v>0</v>
      </c>
      <c r="K132" s="57">
        <v>0</v>
      </c>
    </row>
    <row r="133" spans="1:11">
      <c r="A133" s="177" t="s">
        <v>451</v>
      </c>
      <c r="B133" s="57">
        <v>0</v>
      </c>
      <c r="C133" s="57">
        <v>7592.9238299999997</v>
      </c>
      <c r="D133" s="57">
        <v>109658.03843</v>
      </c>
      <c r="E133" s="57">
        <v>0</v>
      </c>
      <c r="F133" s="57">
        <v>0</v>
      </c>
      <c r="G133" s="57">
        <v>0</v>
      </c>
      <c r="H133" s="57">
        <v>0</v>
      </c>
      <c r="I133" s="57">
        <v>361.75807000000003</v>
      </c>
      <c r="J133" s="57">
        <v>0</v>
      </c>
      <c r="K133" s="57">
        <v>117612.72033</v>
      </c>
    </row>
    <row r="134" spans="1:11">
      <c r="A134" s="64" t="s">
        <v>452</v>
      </c>
      <c r="B134" s="95">
        <v>0</v>
      </c>
      <c r="C134" s="95">
        <v>0</v>
      </c>
      <c r="D134" s="95">
        <v>0</v>
      </c>
      <c r="E134" s="95">
        <v>0</v>
      </c>
      <c r="F134" s="95">
        <v>0</v>
      </c>
      <c r="G134" s="95">
        <v>0</v>
      </c>
      <c r="H134" s="95">
        <v>0</v>
      </c>
      <c r="I134" s="95">
        <v>0</v>
      </c>
      <c r="J134" s="95">
        <v>0</v>
      </c>
      <c r="K134" s="95">
        <v>0</v>
      </c>
    </row>
    <row r="135" spans="1:11">
      <c r="A135" s="64" t="s">
        <v>453</v>
      </c>
      <c r="B135" s="95">
        <v>0</v>
      </c>
      <c r="C135" s="95">
        <v>7592.9238299999997</v>
      </c>
      <c r="D135" s="95">
        <v>2396.2328900000002</v>
      </c>
      <c r="E135" s="95">
        <v>0</v>
      </c>
      <c r="F135" s="95">
        <v>0</v>
      </c>
      <c r="G135" s="95">
        <v>0</v>
      </c>
      <c r="H135" s="95">
        <v>0</v>
      </c>
      <c r="I135" s="95">
        <v>361.75807000000003</v>
      </c>
      <c r="J135" s="95">
        <v>0</v>
      </c>
      <c r="K135" s="95">
        <v>10350.914789999999</v>
      </c>
    </row>
    <row r="136" spans="1:11">
      <c r="A136" s="64" t="s">
        <v>454</v>
      </c>
      <c r="B136" s="95">
        <v>0</v>
      </c>
      <c r="C136" s="95">
        <v>0</v>
      </c>
      <c r="D136" s="95">
        <v>0</v>
      </c>
      <c r="E136" s="95">
        <v>0</v>
      </c>
      <c r="F136" s="95">
        <v>0</v>
      </c>
      <c r="G136" s="95">
        <v>0</v>
      </c>
      <c r="H136" s="95">
        <v>0</v>
      </c>
      <c r="I136" s="95">
        <v>0</v>
      </c>
      <c r="J136" s="95">
        <v>0</v>
      </c>
      <c r="K136" s="95">
        <v>0</v>
      </c>
    </row>
    <row r="137" spans="1:11">
      <c r="A137" s="64" t="s">
        <v>455</v>
      </c>
      <c r="B137" s="95">
        <v>0</v>
      </c>
      <c r="C137" s="95">
        <v>0</v>
      </c>
      <c r="D137" s="95">
        <v>0</v>
      </c>
      <c r="E137" s="95">
        <v>0</v>
      </c>
      <c r="F137" s="95">
        <v>0</v>
      </c>
      <c r="G137" s="95">
        <v>0</v>
      </c>
      <c r="H137" s="95">
        <v>0</v>
      </c>
      <c r="I137" s="95">
        <v>0</v>
      </c>
      <c r="J137" s="95">
        <v>0</v>
      </c>
      <c r="K137" s="95">
        <v>0</v>
      </c>
    </row>
    <row r="138" spans="1:11">
      <c r="A138" s="64" t="s">
        <v>456</v>
      </c>
      <c r="B138" s="95">
        <v>0</v>
      </c>
      <c r="C138" s="95">
        <v>0</v>
      </c>
      <c r="D138" s="95">
        <v>100000</v>
      </c>
      <c r="E138" s="95">
        <v>0</v>
      </c>
      <c r="F138" s="95">
        <v>0</v>
      </c>
      <c r="G138" s="95">
        <v>0</v>
      </c>
      <c r="H138" s="95">
        <v>0</v>
      </c>
      <c r="I138" s="95">
        <v>0</v>
      </c>
      <c r="J138" s="95">
        <v>0</v>
      </c>
      <c r="K138" s="95">
        <v>100000</v>
      </c>
    </row>
    <row r="139" spans="1:11">
      <c r="A139" s="64" t="s">
        <v>463</v>
      </c>
      <c r="B139" s="95">
        <v>0</v>
      </c>
      <c r="C139" s="95">
        <v>0</v>
      </c>
      <c r="D139" s="95">
        <v>7261.8055400000003</v>
      </c>
      <c r="E139" s="95">
        <v>0</v>
      </c>
      <c r="F139" s="95">
        <v>0</v>
      </c>
      <c r="G139" s="95">
        <v>0</v>
      </c>
      <c r="H139" s="95">
        <v>0</v>
      </c>
      <c r="I139" s="95">
        <v>0</v>
      </c>
      <c r="J139" s="95">
        <v>0</v>
      </c>
      <c r="K139" s="95">
        <v>7261.8055400000003</v>
      </c>
    </row>
    <row r="140" spans="1:11">
      <c r="A140" s="177" t="s">
        <v>261</v>
      </c>
      <c r="B140" s="57">
        <v>829443.18677999999</v>
      </c>
      <c r="C140" s="57">
        <v>1593935.5297000001</v>
      </c>
      <c r="D140" s="57">
        <v>1092860.8693299999</v>
      </c>
      <c r="E140" s="57">
        <v>55494.649749999997</v>
      </c>
      <c r="F140" s="57">
        <v>210745.31505</v>
      </c>
      <c r="G140" s="57">
        <v>509728.85492000001</v>
      </c>
      <c r="H140" s="57">
        <v>30281.079510000003</v>
      </c>
      <c r="I140" s="57">
        <v>522805.68375000003</v>
      </c>
      <c r="J140" s="57">
        <v>439161.28581999999</v>
      </c>
      <c r="K140" s="57">
        <v>5284456.4546099994</v>
      </c>
    </row>
    <row r="141" spans="1:11">
      <c r="A141" s="64" t="s">
        <v>262</v>
      </c>
      <c r="B141" s="95">
        <v>0</v>
      </c>
      <c r="C141" s="95">
        <v>0</v>
      </c>
      <c r="D141" s="95">
        <v>0</v>
      </c>
      <c r="E141" s="95">
        <v>0</v>
      </c>
      <c r="F141" s="95">
        <v>0</v>
      </c>
      <c r="G141" s="95">
        <v>0</v>
      </c>
      <c r="H141" s="95">
        <v>0</v>
      </c>
      <c r="I141" s="95">
        <v>0</v>
      </c>
      <c r="J141" s="95">
        <v>0</v>
      </c>
      <c r="K141" s="95">
        <v>0</v>
      </c>
    </row>
    <row r="142" spans="1:11">
      <c r="A142" s="64" t="s">
        <v>263</v>
      </c>
      <c r="B142" s="95">
        <v>172222.42926</v>
      </c>
      <c r="C142" s="95">
        <v>370093.51772</v>
      </c>
      <c r="D142" s="95">
        <v>179981.52924999999</v>
      </c>
      <c r="E142" s="95">
        <v>0</v>
      </c>
      <c r="F142" s="95">
        <v>0</v>
      </c>
      <c r="G142" s="95">
        <v>132484.44223000002</v>
      </c>
      <c r="H142" s="95">
        <v>2115.4602799999998</v>
      </c>
      <c r="I142" s="95">
        <v>84059.574779999995</v>
      </c>
      <c r="J142" s="95">
        <v>112462.03106000001</v>
      </c>
      <c r="K142" s="95">
        <v>1053418.9845799999</v>
      </c>
    </row>
    <row r="143" spans="1:11">
      <c r="A143" s="64" t="s">
        <v>264</v>
      </c>
      <c r="B143" s="95">
        <v>0</v>
      </c>
      <c r="C143" s="95">
        <v>0</v>
      </c>
      <c r="D143" s="95">
        <v>0</v>
      </c>
      <c r="E143" s="95">
        <v>0</v>
      </c>
      <c r="F143" s="95">
        <v>0</v>
      </c>
      <c r="G143" s="95">
        <v>0</v>
      </c>
      <c r="H143" s="95">
        <v>0</v>
      </c>
      <c r="I143" s="95">
        <v>0</v>
      </c>
      <c r="J143" s="95">
        <v>0</v>
      </c>
      <c r="K143" s="95">
        <v>0</v>
      </c>
    </row>
    <row r="144" spans="1:11">
      <c r="A144" s="64" t="s">
        <v>265</v>
      </c>
      <c r="B144" s="95">
        <v>304193.66914999997</v>
      </c>
      <c r="C144" s="95">
        <v>277362.98048999999</v>
      </c>
      <c r="D144" s="95">
        <v>17261.629359999999</v>
      </c>
      <c r="E144" s="95">
        <v>30587.622360000001</v>
      </c>
      <c r="F144" s="95">
        <v>85316.075830000002</v>
      </c>
      <c r="G144" s="95">
        <v>88817.337680000011</v>
      </c>
      <c r="H144" s="95">
        <v>7738.1644400000005</v>
      </c>
      <c r="I144" s="95">
        <v>125981.46872</v>
      </c>
      <c r="J144" s="95">
        <v>106663.65884999999</v>
      </c>
      <c r="K144" s="95">
        <v>1043922.60688</v>
      </c>
    </row>
    <row r="145" spans="1:11">
      <c r="A145" s="64" t="s">
        <v>1381</v>
      </c>
      <c r="B145" s="95">
        <v>139650.21664</v>
      </c>
      <c r="C145" s="95">
        <v>709533.48679999996</v>
      </c>
      <c r="D145" s="95">
        <v>716876.47751</v>
      </c>
      <c r="E145" s="95">
        <v>17705.110170000004</v>
      </c>
      <c r="F145" s="95">
        <v>110383.66310999999</v>
      </c>
      <c r="G145" s="95">
        <v>138198.7347</v>
      </c>
      <c r="H145" s="95">
        <v>6673.2170999999998</v>
      </c>
      <c r="I145" s="95">
        <v>226312.32634999999</v>
      </c>
      <c r="J145" s="95">
        <v>119187.22265000001</v>
      </c>
      <c r="K145" s="95">
        <v>2184520.4550300003</v>
      </c>
    </row>
    <row r="146" spans="1:11">
      <c r="A146" s="64" t="s">
        <v>267</v>
      </c>
      <c r="B146" s="95">
        <v>0</v>
      </c>
      <c r="C146" s="95">
        <v>0</v>
      </c>
      <c r="D146" s="95">
        <v>0</v>
      </c>
      <c r="E146" s="95">
        <v>2411</v>
      </c>
      <c r="F146" s="95">
        <v>2968.0866800000003</v>
      </c>
      <c r="G146" s="95">
        <v>0</v>
      </c>
      <c r="H146" s="95">
        <v>0</v>
      </c>
      <c r="I146" s="95">
        <v>0</v>
      </c>
      <c r="J146" s="95">
        <v>0</v>
      </c>
      <c r="K146" s="95">
        <v>5379.0866799999994</v>
      </c>
    </row>
    <row r="147" spans="1:11">
      <c r="A147" s="64" t="s">
        <v>268</v>
      </c>
      <c r="B147" s="95">
        <v>207211.26822</v>
      </c>
      <c r="C147" s="95">
        <v>223783.0098</v>
      </c>
      <c r="D147" s="95">
        <v>166334.79730000001</v>
      </c>
      <c r="E147" s="95">
        <v>3773</v>
      </c>
      <c r="F147" s="95">
        <v>10491.533079999999</v>
      </c>
      <c r="G147" s="95">
        <v>145464.02022000001</v>
      </c>
      <c r="H147" s="95">
        <v>13266.01586</v>
      </c>
      <c r="I147" s="95">
        <v>83708.284499999994</v>
      </c>
      <c r="J147" s="95">
        <v>97114.74222</v>
      </c>
      <c r="K147" s="95">
        <v>951146.6712000001</v>
      </c>
    </row>
    <row r="148" spans="1:11">
      <c r="A148" s="64" t="s">
        <v>269</v>
      </c>
      <c r="B148" s="95">
        <v>6165.6035099999999</v>
      </c>
      <c r="C148" s="95">
        <v>13162.534890000001</v>
      </c>
      <c r="D148" s="95">
        <v>12406.43591</v>
      </c>
      <c r="E148" s="95">
        <v>1017.9172199999999</v>
      </c>
      <c r="F148" s="95">
        <v>1585.9563500000002</v>
      </c>
      <c r="G148" s="95">
        <v>4764.3200900000002</v>
      </c>
      <c r="H148" s="95">
        <v>488.22183000000001</v>
      </c>
      <c r="I148" s="95">
        <v>2744.0293999999999</v>
      </c>
      <c r="J148" s="95">
        <v>3733.6310400000002</v>
      </c>
      <c r="K148" s="95">
        <v>46068.650240000003</v>
      </c>
    </row>
    <row r="149" spans="1:11">
      <c r="A149" s="177" t="s">
        <v>270</v>
      </c>
      <c r="B149" s="57">
        <v>9669.8751699999993</v>
      </c>
      <c r="C149" s="57">
        <v>101026.09640000001</v>
      </c>
      <c r="D149" s="57">
        <v>42011.832329999997</v>
      </c>
      <c r="E149" s="57">
        <v>1627.69559</v>
      </c>
      <c r="F149" s="57">
        <v>9859.705109999999</v>
      </c>
      <c r="G149" s="57">
        <v>11067.07553</v>
      </c>
      <c r="H149" s="57">
        <v>1278.01181</v>
      </c>
      <c r="I149" s="57">
        <v>40714.280890000002</v>
      </c>
      <c r="J149" s="57">
        <v>16392.977719999999</v>
      </c>
      <c r="K149" s="57">
        <v>233647.55055000001</v>
      </c>
    </row>
    <row r="150" spans="1:11">
      <c r="A150" s="64" t="s">
        <v>203</v>
      </c>
      <c r="B150" s="95">
        <v>37.485860000000002</v>
      </c>
      <c r="C150" s="95">
        <v>0</v>
      </c>
      <c r="D150" s="95">
        <v>229.49869000000001</v>
      </c>
      <c r="E150" s="95">
        <v>0</v>
      </c>
      <c r="F150" s="95">
        <v>0</v>
      </c>
      <c r="G150" s="95">
        <v>0</v>
      </c>
      <c r="H150" s="95">
        <v>0</v>
      </c>
      <c r="I150" s="95">
        <v>0</v>
      </c>
      <c r="J150" s="95">
        <v>0</v>
      </c>
      <c r="K150" s="95">
        <v>266.98455000000001</v>
      </c>
    </row>
    <row r="151" spans="1:11">
      <c r="A151" s="64" t="s">
        <v>205</v>
      </c>
      <c r="B151" s="95">
        <v>2866.2084599999998</v>
      </c>
      <c r="C151" s="95">
        <v>32034.041069999999</v>
      </c>
      <c r="D151" s="95">
        <v>11310.52786</v>
      </c>
      <c r="E151" s="95">
        <v>842.99219999999991</v>
      </c>
      <c r="F151" s="95">
        <v>1716.8648700000001</v>
      </c>
      <c r="G151" s="95">
        <v>5430.4947899999997</v>
      </c>
      <c r="H151" s="95">
        <v>753.19852000000003</v>
      </c>
      <c r="I151" s="95">
        <v>11361.475769999999</v>
      </c>
      <c r="J151" s="95">
        <v>9187.6320500000002</v>
      </c>
      <c r="K151" s="95">
        <v>75503.435590000008</v>
      </c>
    </row>
    <row r="152" spans="1:11">
      <c r="A152" s="64" t="s">
        <v>271</v>
      </c>
      <c r="B152" s="95">
        <v>6609.1732000000002</v>
      </c>
      <c r="C152" s="95">
        <v>64479.573659999995</v>
      </c>
      <c r="D152" s="95">
        <v>30364.90841</v>
      </c>
      <c r="E152" s="95">
        <v>783.70995999999991</v>
      </c>
      <c r="F152" s="95">
        <v>7344.9947599999996</v>
      </c>
      <c r="G152" s="95">
        <v>5623.4917500000001</v>
      </c>
      <c r="H152" s="95">
        <v>524.74856999999997</v>
      </c>
      <c r="I152" s="95">
        <v>29318.690780000001</v>
      </c>
      <c r="J152" s="95">
        <v>7145.2055199999995</v>
      </c>
      <c r="K152" s="95">
        <v>152194.49661</v>
      </c>
    </row>
    <row r="153" spans="1:11">
      <c r="A153" s="64" t="s">
        <v>232</v>
      </c>
      <c r="B153" s="95">
        <v>157.00764999999998</v>
      </c>
      <c r="C153" s="95">
        <v>4512.4816700000001</v>
      </c>
      <c r="D153" s="95">
        <v>106.89737</v>
      </c>
      <c r="E153" s="95">
        <v>0.99342999999999992</v>
      </c>
      <c r="F153" s="95">
        <v>797.84547999999995</v>
      </c>
      <c r="G153" s="95">
        <v>13.088989999999999</v>
      </c>
      <c r="H153" s="95">
        <v>6.472E-2</v>
      </c>
      <c r="I153" s="95">
        <v>34.114339999999999</v>
      </c>
      <c r="J153" s="95">
        <v>60.140149999999998</v>
      </c>
      <c r="K153" s="95">
        <v>5682.6337999999996</v>
      </c>
    </row>
    <row r="154" spans="1:11">
      <c r="A154" s="64" t="s">
        <v>272</v>
      </c>
      <c r="B154" s="95">
        <v>0</v>
      </c>
      <c r="C154" s="95">
        <v>0</v>
      </c>
      <c r="D154" s="95">
        <v>0</v>
      </c>
      <c r="E154" s="95">
        <v>0</v>
      </c>
      <c r="F154" s="95">
        <v>0</v>
      </c>
      <c r="G154" s="95">
        <v>0</v>
      </c>
      <c r="H154" s="95">
        <v>0</v>
      </c>
      <c r="I154" s="95">
        <v>0</v>
      </c>
      <c r="J154" s="95">
        <v>0</v>
      </c>
      <c r="K154" s="95">
        <v>0</v>
      </c>
    </row>
    <row r="155" spans="1:11">
      <c r="A155" s="177" t="s">
        <v>273</v>
      </c>
      <c r="B155" s="57">
        <v>27435.0245</v>
      </c>
      <c r="C155" s="57">
        <v>88337.550700000007</v>
      </c>
      <c r="D155" s="57">
        <v>18311.260249999999</v>
      </c>
      <c r="E155" s="57">
        <v>506.65878000000004</v>
      </c>
      <c r="F155" s="57">
        <v>8344.4607699999997</v>
      </c>
      <c r="G155" s="57">
        <v>9858.8971099999999</v>
      </c>
      <c r="H155" s="57">
        <v>317.38877000000002</v>
      </c>
      <c r="I155" s="57">
        <v>18567.367269999999</v>
      </c>
      <c r="J155" s="57">
        <v>3324.9670599999999</v>
      </c>
      <c r="K155" s="57">
        <v>175003.57521000001</v>
      </c>
    </row>
    <row r="156" spans="1:11">
      <c r="A156" s="64" t="s">
        <v>274</v>
      </c>
      <c r="B156" s="95">
        <v>0</v>
      </c>
      <c r="C156" s="95">
        <v>0</v>
      </c>
      <c r="D156" s="95">
        <v>0</v>
      </c>
      <c r="E156" s="95">
        <v>0</v>
      </c>
      <c r="F156" s="95">
        <v>0</v>
      </c>
      <c r="G156" s="95">
        <v>0</v>
      </c>
      <c r="H156" s="95">
        <v>0</v>
      </c>
      <c r="I156" s="95">
        <v>0</v>
      </c>
      <c r="J156" s="95">
        <v>0</v>
      </c>
      <c r="K156" s="95">
        <v>0</v>
      </c>
    </row>
    <row r="157" spans="1:11">
      <c r="A157" s="64" t="s">
        <v>275</v>
      </c>
      <c r="B157" s="95">
        <v>0</v>
      </c>
      <c r="C157" s="95">
        <v>0</v>
      </c>
      <c r="D157" s="95">
        <v>0</v>
      </c>
      <c r="E157" s="95">
        <v>0</v>
      </c>
      <c r="F157" s="95">
        <v>0</v>
      </c>
      <c r="G157" s="95">
        <v>0</v>
      </c>
      <c r="H157" s="95">
        <v>0</v>
      </c>
      <c r="I157" s="95">
        <v>0</v>
      </c>
      <c r="J157" s="95">
        <v>0</v>
      </c>
      <c r="K157" s="95">
        <v>0</v>
      </c>
    </row>
    <row r="158" spans="1:11">
      <c r="A158" s="64" t="s">
        <v>276</v>
      </c>
      <c r="B158" s="95">
        <v>23361.182000000001</v>
      </c>
      <c r="C158" s="95">
        <v>15639.005060000001</v>
      </c>
      <c r="D158" s="95">
        <v>0</v>
      </c>
      <c r="E158" s="95">
        <v>0</v>
      </c>
      <c r="F158" s="95">
        <v>3542.0400499999996</v>
      </c>
      <c r="G158" s="95">
        <v>7241.2439899999999</v>
      </c>
      <c r="H158" s="95">
        <v>0</v>
      </c>
      <c r="I158" s="95">
        <v>5705.3987900000002</v>
      </c>
      <c r="J158" s="95">
        <v>0</v>
      </c>
      <c r="K158" s="95">
        <v>55488.869890000002</v>
      </c>
    </row>
    <row r="159" spans="1:11">
      <c r="A159" s="64" t="s">
        <v>1254</v>
      </c>
      <c r="B159" s="95">
        <v>0</v>
      </c>
      <c r="C159" s="95">
        <v>0</v>
      </c>
      <c r="D159" s="95">
        <v>0</v>
      </c>
      <c r="E159" s="95">
        <v>0</v>
      </c>
      <c r="F159" s="95">
        <v>0</v>
      </c>
      <c r="G159" s="95">
        <v>0</v>
      </c>
      <c r="H159" s="95">
        <v>0</v>
      </c>
      <c r="I159" s="95">
        <v>0</v>
      </c>
      <c r="J159" s="95">
        <v>0</v>
      </c>
      <c r="K159" s="95">
        <v>0</v>
      </c>
    </row>
    <row r="160" spans="1:11">
      <c r="A160" s="64" t="s">
        <v>277</v>
      </c>
      <c r="B160" s="95">
        <v>4073.8425000000002</v>
      </c>
      <c r="C160" s="95">
        <v>30599.689879999998</v>
      </c>
      <c r="D160" s="95">
        <v>18062.792079999999</v>
      </c>
      <c r="E160" s="95">
        <v>506.65878000000004</v>
      </c>
      <c r="F160" s="95">
        <v>4802.4207200000001</v>
      </c>
      <c r="G160" s="95">
        <v>2617.6531199999999</v>
      </c>
      <c r="H160" s="95">
        <v>317.38877000000002</v>
      </c>
      <c r="I160" s="95">
        <v>10003.546699999999</v>
      </c>
      <c r="J160" s="95">
        <v>3324.9670599999999</v>
      </c>
      <c r="K160" s="95">
        <v>74308.959610000005</v>
      </c>
    </row>
    <row r="161" spans="1:11">
      <c r="A161" s="64" t="s">
        <v>278</v>
      </c>
      <c r="B161" s="95">
        <v>0</v>
      </c>
      <c r="C161" s="95">
        <v>42098.855759999999</v>
      </c>
      <c r="D161" s="95">
        <v>248.46817000000001</v>
      </c>
      <c r="E161" s="95">
        <v>0</v>
      </c>
      <c r="F161" s="95">
        <v>0</v>
      </c>
      <c r="G161" s="95">
        <v>0</v>
      </c>
      <c r="H161" s="95">
        <v>0</v>
      </c>
      <c r="I161" s="95">
        <v>2858.4217799999997</v>
      </c>
      <c r="J161" s="95">
        <v>0</v>
      </c>
      <c r="K161" s="95">
        <v>45205.745710000003</v>
      </c>
    </row>
    <row r="162" spans="1:11">
      <c r="A162" s="177" t="s">
        <v>279</v>
      </c>
      <c r="B162" s="57">
        <v>202020.84083</v>
      </c>
      <c r="C162" s="57">
        <v>498425.47560000001</v>
      </c>
      <c r="D162" s="57">
        <v>369067.13889999996</v>
      </c>
      <c r="E162" s="57">
        <v>0</v>
      </c>
      <c r="F162" s="57">
        <v>142629.45847000001</v>
      </c>
      <c r="G162" s="57">
        <v>148808.64238</v>
      </c>
      <c r="H162" s="57">
        <v>0</v>
      </c>
      <c r="I162" s="57">
        <v>516146.34697000001</v>
      </c>
      <c r="J162" s="57">
        <v>11957.43727</v>
      </c>
      <c r="K162" s="57">
        <v>1889055.34042</v>
      </c>
    </row>
    <row r="163" spans="1:11">
      <c r="A163" s="64" t="s">
        <v>280</v>
      </c>
      <c r="B163" s="95">
        <v>0</v>
      </c>
      <c r="C163" s="95">
        <v>36971.22</v>
      </c>
      <c r="D163" s="95">
        <v>0</v>
      </c>
      <c r="E163" s="95">
        <v>0</v>
      </c>
      <c r="F163" s="95">
        <v>0</v>
      </c>
      <c r="G163" s="95">
        <v>0</v>
      </c>
      <c r="H163" s="95">
        <v>0</v>
      </c>
      <c r="I163" s="95">
        <v>0</v>
      </c>
      <c r="J163" s="95">
        <v>0</v>
      </c>
      <c r="K163" s="95">
        <v>36971.22</v>
      </c>
    </row>
    <row r="164" spans="1:11">
      <c r="A164" s="64" t="s">
        <v>281</v>
      </c>
      <c r="B164" s="95">
        <v>0</v>
      </c>
      <c r="C164" s="95">
        <v>0</v>
      </c>
      <c r="D164" s="95">
        <v>0</v>
      </c>
      <c r="E164" s="95">
        <v>0</v>
      </c>
      <c r="F164" s="95">
        <v>0</v>
      </c>
      <c r="G164" s="95">
        <v>0</v>
      </c>
      <c r="H164" s="95">
        <v>0</v>
      </c>
      <c r="I164" s="95">
        <v>0</v>
      </c>
      <c r="J164" s="95">
        <v>0</v>
      </c>
      <c r="K164" s="95">
        <v>0</v>
      </c>
    </row>
    <row r="165" spans="1:11">
      <c r="A165" s="64" t="s">
        <v>1382</v>
      </c>
      <c r="B165" s="95">
        <v>188309.37443999999</v>
      </c>
      <c r="C165" s="95">
        <v>435764.87929000001</v>
      </c>
      <c r="D165" s="95">
        <v>349000</v>
      </c>
      <c r="E165" s="95">
        <v>0</v>
      </c>
      <c r="F165" s="95">
        <v>137838.75455000001</v>
      </c>
      <c r="G165" s="95">
        <v>143089.08752999999</v>
      </c>
      <c r="H165" s="95">
        <v>0</v>
      </c>
      <c r="I165" s="95">
        <v>464478.91755000001</v>
      </c>
      <c r="J165" s="95">
        <v>11662.000050000001</v>
      </c>
      <c r="K165" s="95">
        <v>1730143.0134100001</v>
      </c>
    </row>
    <row r="166" spans="1:11">
      <c r="A166" s="64" t="s">
        <v>283</v>
      </c>
      <c r="B166" s="95">
        <v>13711.466390000001</v>
      </c>
      <c r="C166" s="95">
        <v>25689.37631</v>
      </c>
      <c r="D166" s="95">
        <v>20067.138899999998</v>
      </c>
      <c r="E166" s="95">
        <v>0</v>
      </c>
      <c r="F166" s="95">
        <v>4790.7039199999999</v>
      </c>
      <c r="G166" s="95">
        <v>5719.5548499999995</v>
      </c>
      <c r="H166" s="95">
        <v>0</v>
      </c>
      <c r="I166" s="95">
        <v>51667.42942</v>
      </c>
      <c r="J166" s="95">
        <v>295.43721999999997</v>
      </c>
      <c r="K166" s="95">
        <v>121941.10701000001</v>
      </c>
    </row>
    <row r="167" spans="1:11">
      <c r="A167" s="177" t="s">
        <v>284</v>
      </c>
      <c r="B167" s="57">
        <v>23185.189890000001</v>
      </c>
      <c r="C167" s="57">
        <v>0</v>
      </c>
      <c r="D167" s="57">
        <v>0</v>
      </c>
      <c r="E167" s="57">
        <v>2737.6064799999999</v>
      </c>
      <c r="F167" s="57">
        <v>0</v>
      </c>
      <c r="G167" s="57">
        <v>0</v>
      </c>
      <c r="H167" s="57">
        <v>0</v>
      </c>
      <c r="I167" s="57">
        <v>34571.541659999995</v>
      </c>
      <c r="J167" s="57">
        <v>3085.0782200000003</v>
      </c>
      <c r="K167" s="57">
        <v>63579.416250000002</v>
      </c>
    </row>
    <row r="168" spans="1:11">
      <c r="A168" s="64" t="s">
        <v>285</v>
      </c>
      <c r="B168" s="95">
        <v>23039.104199999998</v>
      </c>
      <c r="C168" s="95">
        <v>0</v>
      </c>
      <c r="D168" s="95">
        <v>0</v>
      </c>
      <c r="E168" s="95">
        <v>2737.6064799999999</v>
      </c>
      <c r="F168" s="95">
        <v>0</v>
      </c>
      <c r="G168" s="95">
        <v>0</v>
      </c>
      <c r="H168" s="95">
        <v>0</v>
      </c>
      <c r="I168" s="95">
        <v>34300</v>
      </c>
      <c r="J168" s="95">
        <v>3024.424</v>
      </c>
      <c r="K168" s="95">
        <v>63101.134680000003</v>
      </c>
    </row>
    <row r="169" spans="1:11">
      <c r="A169" s="64" t="s">
        <v>286</v>
      </c>
      <c r="B169" s="95">
        <v>0</v>
      </c>
      <c r="C169" s="95">
        <v>0</v>
      </c>
      <c r="D169" s="95">
        <v>0</v>
      </c>
      <c r="E169" s="95">
        <v>0</v>
      </c>
      <c r="F169" s="95">
        <v>0</v>
      </c>
      <c r="G169" s="95">
        <v>0</v>
      </c>
      <c r="H169" s="95">
        <v>0</v>
      </c>
      <c r="I169" s="95">
        <v>0</v>
      </c>
      <c r="J169" s="95">
        <v>0</v>
      </c>
      <c r="K169" s="95">
        <v>0</v>
      </c>
    </row>
    <row r="170" spans="1:11">
      <c r="A170" s="64" t="s">
        <v>287</v>
      </c>
      <c r="B170" s="95">
        <v>0</v>
      </c>
      <c r="C170" s="95">
        <v>0</v>
      </c>
      <c r="D170" s="95">
        <v>0</v>
      </c>
      <c r="E170" s="95">
        <v>2737.6064799999999</v>
      </c>
      <c r="F170" s="95">
        <v>0</v>
      </c>
      <c r="G170" s="95">
        <v>0</v>
      </c>
      <c r="H170" s="95">
        <v>0</v>
      </c>
      <c r="I170" s="95">
        <v>0</v>
      </c>
      <c r="J170" s="95">
        <v>0</v>
      </c>
      <c r="K170" s="95">
        <v>2737.6064799999999</v>
      </c>
    </row>
    <row r="171" spans="1:11">
      <c r="A171" s="64" t="s">
        <v>288</v>
      </c>
      <c r="B171" s="95">
        <v>23039.104199999998</v>
      </c>
      <c r="C171" s="95">
        <v>0</v>
      </c>
      <c r="D171" s="95">
        <v>0</v>
      </c>
      <c r="E171" s="95">
        <v>0</v>
      </c>
      <c r="F171" s="95">
        <v>0</v>
      </c>
      <c r="G171" s="95">
        <v>0</v>
      </c>
      <c r="H171" s="95">
        <v>0</v>
      </c>
      <c r="I171" s="95">
        <v>34300</v>
      </c>
      <c r="J171" s="95">
        <v>3024.424</v>
      </c>
      <c r="K171" s="95">
        <v>60363.528200000001</v>
      </c>
    </row>
    <row r="172" spans="1:11">
      <c r="A172" s="64" t="s">
        <v>289</v>
      </c>
      <c r="B172" s="95">
        <v>0</v>
      </c>
      <c r="C172" s="95">
        <v>0</v>
      </c>
      <c r="D172" s="95">
        <v>0</v>
      </c>
      <c r="E172" s="95">
        <v>0</v>
      </c>
      <c r="F172" s="95">
        <v>0</v>
      </c>
      <c r="G172" s="95">
        <v>0</v>
      </c>
      <c r="H172" s="95">
        <v>0</v>
      </c>
      <c r="I172" s="95">
        <v>0</v>
      </c>
      <c r="J172" s="95">
        <v>0</v>
      </c>
      <c r="K172" s="95">
        <v>0</v>
      </c>
    </row>
    <row r="173" spans="1:11">
      <c r="A173" s="64" t="s">
        <v>290</v>
      </c>
      <c r="B173" s="95">
        <v>0</v>
      </c>
      <c r="C173" s="95">
        <v>0</v>
      </c>
      <c r="D173" s="95">
        <v>0</v>
      </c>
      <c r="E173" s="95">
        <v>0</v>
      </c>
      <c r="F173" s="95">
        <v>0</v>
      </c>
      <c r="G173" s="95">
        <v>0</v>
      </c>
      <c r="H173" s="95">
        <v>0</v>
      </c>
      <c r="I173" s="95">
        <v>0</v>
      </c>
      <c r="J173" s="95">
        <v>0</v>
      </c>
      <c r="K173" s="95">
        <v>0</v>
      </c>
    </row>
    <row r="174" spans="1:11">
      <c r="A174" s="64" t="s">
        <v>291</v>
      </c>
      <c r="B174" s="95">
        <v>0</v>
      </c>
      <c r="C174" s="95">
        <v>0</v>
      </c>
      <c r="D174" s="95">
        <v>0</v>
      </c>
      <c r="E174" s="95">
        <v>0</v>
      </c>
      <c r="F174" s="95">
        <v>0</v>
      </c>
      <c r="G174" s="95">
        <v>0</v>
      </c>
      <c r="H174" s="95">
        <v>0</v>
      </c>
      <c r="I174" s="95">
        <v>0</v>
      </c>
      <c r="J174" s="95">
        <v>0</v>
      </c>
      <c r="K174" s="95">
        <v>0</v>
      </c>
    </row>
    <row r="175" spans="1:11">
      <c r="A175" s="64" t="s">
        <v>292</v>
      </c>
      <c r="B175" s="95">
        <v>146.08569</v>
      </c>
      <c r="C175" s="95">
        <v>0</v>
      </c>
      <c r="D175" s="95">
        <v>0</v>
      </c>
      <c r="E175" s="95">
        <v>0</v>
      </c>
      <c r="F175" s="95">
        <v>0</v>
      </c>
      <c r="G175" s="95">
        <v>0</v>
      </c>
      <c r="H175" s="95">
        <v>0</v>
      </c>
      <c r="I175" s="95">
        <v>271.54165999999998</v>
      </c>
      <c r="J175" s="95">
        <v>60.654220000000002</v>
      </c>
      <c r="K175" s="95">
        <v>478.28156999999999</v>
      </c>
    </row>
    <row r="176" spans="1:11">
      <c r="A176" s="177" t="s">
        <v>293</v>
      </c>
      <c r="B176" s="57">
        <v>98806.53125</v>
      </c>
      <c r="C176" s="57">
        <v>463416.64567</v>
      </c>
      <c r="D176" s="57">
        <v>491655.77354000002</v>
      </c>
      <c r="E176" s="57">
        <v>13999.82404</v>
      </c>
      <c r="F176" s="57">
        <v>75433.896939999991</v>
      </c>
      <c r="G176" s="57">
        <v>60299.073899999996</v>
      </c>
      <c r="H176" s="57">
        <v>6571.8238799999999</v>
      </c>
      <c r="I176" s="57">
        <v>182613.69861000002</v>
      </c>
      <c r="J176" s="57">
        <v>47140.125719999996</v>
      </c>
      <c r="K176" s="57">
        <v>1439937.3935499999</v>
      </c>
    </row>
    <row r="177" spans="1:11">
      <c r="A177" s="63" t="s">
        <v>294</v>
      </c>
      <c r="B177" s="95">
        <v>85271.092569999993</v>
      </c>
      <c r="C177" s="95">
        <v>396826.43744000001</v>
      </c>
      <c r="D177" s="95">
        <v>440373.77504000004</v>
      </c>
      <c r="E177" s="95">
        <v>13818.21946</v>
      </c>
      <c r="F177" s="95">
        <v>63098.292049999996</v>
      </c>
      <c r="G177" s="95">
        <v>56967.818100000004</v>
      </c>
      <c r="H177" s="95">
        <v>6196.9311900000002</v>
      </c>
      <c r="I177" s="95">
        <v>171011.58140999998</v>
      </c>
      <c r="J177" s="95">
        <v>72408.91326999999</v>
      </c>
      <c r="K177" s="95">
        <v>1305973.0605299999</v>
      </c>
    </row>
    <row r="178" spans="1:11">
      <c r="A178" s="64" t="s">
        <v>295</v>
      </c>
      <c r="B178" s="95">
        <v>85271.092569999993</v>
      </c>
      <c r="C178" s="95">
        <v>396826.43744000001</v>
      </c>
      <c r="D178" s="95">
        <v>440373.77504000004</v>
      </c>
      <c r="E178" s="95">
        <v>13818.21946</v>
      </c>
      <c r="F178" s="95">
        <v>63098.292049999996</v>
      </c>
      <c r="G178" s="95">
        <v>56967.818100000004</v>
      </c>
      <c r="H178" s="95">
        <v>6196.9311900000002</v>
      </c>
      <c r="I178" s="95">
        <v>171011.58140999998</v>
      </c>
      <c r="J178" s="95">
        <v>72408.91326999999</v>
      </c>
      <c r="K178" s="95">
        <v>1305973.0605299999</v>
      </c>
    </row>
    <row r="179" spans="1:11">
      <c r="A179" s="64" t="s">
        <v>296</v>
      </c>
      <c r="B179" s="95">
        <v>0</v>
      </c>
      <c r="C179" s="95">
        <v>0</v>
      </c>
      <c r="D179" s="95">
        <v>0</v>
      </c>
      <c r="E179" s="95">
        <v>0</v>
      </c>
      <c r="F179" s="95">
        <v>0</v>
      </c>
      <c r="G179" s="95">
        <v>0</v>
      </c>
      <c r="H179" s="95">
        <v>0</v>
      </c>
      <c r="I179" s="95">
        <v>0</v>
      </c>
      <c r="J179" s="95">
        <v>0</v>
      </c>
      <c r="K179" s="95">
        <v>0</v>
      </c>
    </row>
    <row r="180" spans="1:11">
      <c r="A180" s="64" t="s">
        <v>297</v>
      </c>
      <c r="B180" s="95">
        <v>0</v>
      </c>
      <c r="C180" s="95">
        <v>0</v>
      </c>
      <c r="D180" s="95">
        <v>0</v>
      </c>
      <c r="E180" s="95">
        <v>0</v>
      </c>
      <c r="F180" s="95">
        <v>0</v>
      </c>
      <c r="G180" s="95">
        <v>0</v>
      </c>
      <c r="H180" s="95">
        <v>0</v>
      </c>
      <c r="I180" s="95">
        <v>0</v>
      </c>
      <c r="J180" s="95">
        <v>0</v>
      </c>
      <c r="K180" s="95">
        <v>0</v>
      </c>
    </row>
    <row r="181" spans="1:11">
      <c r="A181" s="63" t="s">
        <v>298</v>
      </c>
      <c r="B181" s="95">
        <v>1591.7623999999998</v>
      </c>
      <c r="C181" s="95">
        <v>0</v>
      </c>
      <c r="D181" s="95">
        <v>0</v>
      </c>
      <c r="E181" s="95">
        <v>0</v>
      </c>
      <c r="F181" s="95">
        <v>0</v>
      </c>
      <c r="G181" s="95">
        <v>1218</v>
      </c>
      <c r="H181" s="95">
        <v>2262.127</v>
      </c>
      <c r="I181" s="95">
        <v>0</v>
      </c>
      <c r="J181" s="95">
        <v>6819.2807199999997</v>
      </c>
      <c r="K181" s="95">
        <v>11891.170119999999</v>
      </c>
    </row>
    <row r="182" spans="1:11">
      <c r="A182" s="64" t="s">
        <v>299</v>
      </c>
      <c r="B182" s="95">
        <v>0</v>
      </c>
      <c r="C182" s="95">
        <v>0</v>
      </c>
      <c r="D182" s="95">
        <v>0</v>
      </c>
      <c r="E182" s="95">
        <v>0</v>
      </c>
      <c r="F182" s="95">
        <v>0</v>
      </c>
      <c r="G182" s="95">
        <v>0</v>
      </c>
      <c r="H182" s="95">
        <v>0</v>
      </c>
      <c r="I182" s="95">
        <v>0</v>
      </c>
      <c r="J182" s="95">
        <v>0</v>
      </c>
      <c r="K182" s="95">
        <v>0</v>
      </c>
    </row>
    <row r="183" spans="1:11">
      <c r="A183" s="64" t="s">
        <v>300</v>
      </c>
      <c r="B183" s="95">
        <v>0</v>
      </c>
      <c r="C183" s="95">
        <v>0</v>
      </c>
      <c r="D183" s="95">
        <v>0</v>
      </c>
      <c r="E183" s="95">
        <v>0</v>
      </c>
      <c r="F183" s="95">
        <v>0</v>
      </c>
      <c r="G183" s="95">
        <v>1218</v>
      </c>
      <c r="H183" s="95">
        <v>0</v>
      </c>
      <c r="I183" s="95">
        <v>0</v>
      </c>
      <c r="J183" s="95">
        <v>6819.2807199999997</v>
      </c>
      <c r="K183" s="95">
        <v>8037.2807199999997</v>
      </c>
    </row>
    <row r="184" spans="1:11">
      <c r="A184" s="64" t="s">
        <v>301</v>
      </c>
      <c r="B184" s="95">
        <v>1591.7623999999998</v>
      </c>
      <c r="C184" s="95">
        <v>0</v>
      </c>
      <c r="D184" s="95">
        <v>0</v>
      </c>
      <c r="E184" s="95">
        <v>0</v>
      </c>
      <c r="F184" s="95">
        <v>0</v>
      </c>
      <c r="G184" s="95">
        <v>0</v>
      </c>
      <c r="H184" s="95">
        <v>2262.127</v>
      </c>
      <c r="I184" s="95">
        <v>0</v>
      </c>
      <c r="J184" s="95">
        <v>0</v>
      </c>
      <c r="K184" s="95">
        <v>3853.8894</v>
      </c>
    </row>
    <row r="185" spans="1:11">
      <c r="A185" s="63" t="s">
        <v>302</v>
      </c>
      <c r="B185" s="95">
        <v>0</v>
      </c>
      <c r="C185" s="95">
        <v>0</v>
      </c>
      <c r="D185" s="95">
        <v>0</v>
      </c>
      <c r="E185" s="95">
        <v>0</v>
      </c>
      <c r="F185" s="95">
        <v>0</v>
      </c>
      <c r="G185" s="95">
        <v>0</v>
      </c>
      <c r="H185" s="95">
        <v>0</v>
      </c>
      <c r="I185" s="95">
        <v>0</v>
      </c>
      <c r="J185" s="95">
        <v>0</v>
      </c>
      <c r="K185" s="95">
        <v>0</v>
      </c>
    </row>
    <row r="186" spans="1:11">
      <c r="A186" s="64" t="s">
        <v>303</v>
      </c>
      <c r="B186" s="95">
        <v>0</v>
      </c>
      <c r="C186" s="95">
        <v>0</v>
      </c>
      <c r="D186" s="95">
        <v>0</v>
      </c>
      <c r="E186" s="95">
        <v>0</v>
      </c>
      <c r="F186" s="95">
        <v>0</v>
      </c>
      <c r="G186" s="95">
        <v>0</v>
      </c>
      <c r="H186" s="95">
        <v>0</v>
      </c>
      <c r="I186" s="95">
        <v>0</v>
      </c>
      <c r="J186" s="95">
        <v>0</v>
      </c>
      <c r="K186" s="95">
        <v>0</v>
      </c>
    </row>
    <row r="187" spans="1:11">
      <c r="A187" s="63" t="s">
        <v>304</v>
      </c>
      <c r="B187" s="95">
        <v>10517.518910000001</v>
      </c>
      <c r="C187" s="95">
        <v>48778.856369999994</v>
      </c>
      <c r="D187" s="95">
        <v>46483.819109999997</v>
      </c>
      <c r="E187" s="95">
        <v>91.160960000000003</v>
      </c>
      <c r="F187" s="95">
        <v>8972.09915</v>
      </c>
      <c r="G187" s="95">
        <v>878.02</v>
      </c>
      <c r="H187" s="95">
        <v>654.70270999999991</v>
      </c>
      <c r="I187" s="95">
        <v>18029.63247</v>
      </c>
      <c r="J187" s="95">
        <v>562.23117000000002</v>
      </c>
      <c r="K187" s="95">
        <v>134968.04084999999</v>
      </c>
    </row>
    <row r="188" spans="1:11">
      <c r="A188" s="64" t="s">
        <v>305</v>
      </c>
      <c r="B188" s="95">
        <v>7274.6222300000009</v>
      </c>
      <c r="C188" s="95">
        <v>24389.428179999999</v>
      </c>
      <c r="D188" s="95">
        <v>21643.523699999998</v>
      </c>
      <c r="E188" s="95">
        <v>45.580480000000001</v>
      </c>
      <c r="F188" s="95">
        <v>6531.0860199999997</v>
      </c>
      <c r="G188" s="95">
        <v>439.01</v>
      </c>
      <c r="H188" s="95">
        <v>582.85650999999996</v>
      </c>
      <c r="I188" s="95">
        <v>10101.125820000001</v>
      </c>
      <c r="J188" s="95">
        <v>356.47005999999999</v>
      </c>
      <c r="K188" s="95">
        <v>71363.702999999994</v>
      </c>
    </row>
    <row r="189" spans="1:11">
      <c r="A189" s="64" t="s">
        <v>306</v>
      </c>
      <c r="B189" s="95">
        <v>3242.8966800000003</v>
      </c>
      <c r="C189" s="95">
        <v>24389.428190000002</v>
      </c>
      <c r="D189" s="95">
        <v>24840.295409999999</v>
      </c>
      <c r="E189" s="95">
        <v>45.580480000000001</v>
      </c>
      <c r="F189" s="95">
        <v>2441.0131299999998</v>
      </c>
      <c r="G189" s="95">
        <v>439.01</v>
      </c>
      <c r="H189" s="95">
        <v>71.846199999999996</v>
      </c>
      <c r="I189" s="95">
        <v>7928.5066500000003</v>
      </c>
      <c r="J189" s="95">
        <v>205.76110999999997</v>
      </c>
      <c r="K189" s="95">
        <v>63604.337850000004</v>
      </c>
    </row>
    <row r="190" spans="1:11">
      <c r="A190" s="64" t="s">
        <v>307</v>
      </c>
      <c r="B190" s="95">
        <v>0</v>
      </c>
      <c r="C190" s="95">
        <v>0</v>
      </c>
      <c r="D190" s="95">
        <v>0</v>
      </c>
      <c r="E190" s="95">
        <v>0</v>
      </c>
      <c r="F190" s="95">
        <v>0</v>
      </c>
      <c r="G190" s="95">
        <v>0</v>
      </c>
      <c r="H190" s="95">
        <v>0</v>
      </c>
      <c r="I190" s="95">
        <v>0</v>
      </c>
      <c r="J190" s="95">
        <v>0</v>
      </c>
      <c r="K190" s="95">
        <v>0</v>
      </c>
    </row>
    <row r="191" spans="1:11">
      <c r="A191" s="63" t="s">
        <v>308</v>
      </c>
      <c r="B191" s="95">
        <v>1426.1573700000001</v>
      </c>
      <c r="C191" s="95">
        <v>17811.351859999999</v>
      </c>
      <c r="D191" s="95">
        <v>4798.1793899999993</v>
      </c>
      <c r="E191" s="95">
        <v>90.443619999999996</v>
      </c>
      <c r="F191" s="95">
        <v>3363.5057400000001</v>
      </c>
      <c r="G191" s="95">
        <v>1235.2358000000002</v>
      </c>
      <c r="H191" s="95">
        <v>-2541.9370199999998</v>
      </c>
      <c r="I191" s="95">
        <v>-6427.5152699999999</v>
      </c>
      <c r="J191" s="95">
        <v>-32650.299440000003</v>
      </c>
      <c r="K191" s="95">
        <v>-12894.87795</v>
      </c>
    </row>
    <row r="192" spans="1:11">
      <c r="A192" s="64" t="s">
        <v>309</v>
      </c>
      <c r="B192" s="95">
        <v>1.81901</v>
      </c>
      <c r="C192" s="95">
        <v>0</v>
      </c>
      <c r="D192" s="95">
        <v>0</v>
      </c>
      <c r="E192" s="95">
        <v>0</v>
      </c>
      <c r="F192" s="95">
        <v>0</v>
      </c>
      <c r="G192" s="95">
        <v>0</v>
      </c>
      <c r="H192" s="95">
        <v>-2556.3249700000001</v>
      </c>
      <c r="I192" s="95">
        <v>-3640.9521099999997</v>
      </c>
      <c r="J192" s="95">
        <v>-23617.373350000002</v>
      </c>
      <c r="K192" s="95">
        <v>-29812.831420000002</v>
      </c>
    </row>
    <row r="193" spans="1:11">
      <c r="A193" s="100" t="s">
        <v>310</v>
      </c>
      <c r="B193" s="95">
        <v>1424.3383600000002</v>
      </c>
      <c r="C193" s="95">
        <v>17811.351859999999</v>
      </c>
      <c r="D193" s="95">
        <v>4798.1793899999993</v>
      </c>
      <c r="E193" s="95">
        <v>90.443619999999996</v>
      </c>
      <c r="F193" s="95">
        <v>3363.5057400000001</v>
      </c>
      <c r="G193" s="95">
        <v>1235.2358000000002</v>
      </c>
      <c r="H193" s="95">
        <v>14.38795</v>
      </c>
      <c r="I193" s="95">
        <v>-2786.5631600000002</v>
      </c>
      <c r="J193" s="95">
        <v>-9032.926089999999</v>
      </c>
      <c r="K193" s="95">
        <v>16917.95347</v>
      </c>
    </row>
    <row r="194" spans="1:11">
      <c r="A194" s="155" t="s">
        <v>311</v>
      </c>
      <c r="B194" s="57">
        <v>1262808.11164</v>
      </c>
      <c r="C194" s="57">
        <v>3551784.5669800001</v>
      </c>
      <c r="D194" s="57">
        <v>2235027.8847099999</v>
      </c>
      <c r="E194" s="57">
        <v>74445.010190000001</v>
      </c>
      <c r="F194" s="57">
        <v>493811.40749999997</v>
      </c>
      <c r="G194" s="57">
        <v>745503.66903999995</v>
      </c>
      <c r="H194" s="57">
        <v>38448.303970000001</v>
      </c>
      <c r="I194" s="57">
        <v>1500772.5865100001</v>
      </c>
      <c r="J194" s="57">
        <v>521061.87180999998</v>
      </c>
      <c r="K194" s="57">
        <v>10423663.412350001</v>
      </c>
    </row>
    <row r="195" spans="1:11">
      <c r="A195" s="177" t="s">
        <v>312</v>
      </c>
      <c r="B195" s="57">
        <v>0</v>
      </c>
      <c r="C195" s="57">
        <v>0</v>
      </c>
      <c r="D195" s="57">
        <v>309.12953999999996</v>
      </c>
      <c r="E195" s="57">
        <v>0</v>
      </c>
      <c r="F195" s="57">
        <v>0</v>
      </c>
      <c r="G195" s="57">
        <v>0</v>
      </c>
      <c r="H195" s="57">
        <v>0</v>
      </c>
      <c r="I195" s="57">
        <v>15386.93685</v>
      </c>
      <c r="J195" s="57">
        <v>0</v>
      </c>
      <c r="K195" s="57">
        <v>15696.06639</v>
      </c>
    </row>
    <row r="196" spans="1:11">
      <c r="A196" s="63" t="s">
        <v>313</v>
      </c>
      <c r="B196" s="95">
        <v>0</v>
      </c>
      <c r="C196" s="95">
        <v>0</v>
      </c>
      <c r="D196" s="95">
        <v>0</v>
      </c>
      <c r="E196" s="95">
        <v>0</v>
      </c>
      <c r="F196" s="95">
        <v>0</v>
      </c>
      <c r="G196" s="95">
        <v>0</v>
      </c>
      <c r="H196" s="95">
        <v>0</v>
      </c>
      <c r="I196" s="95">
        <v>0</v>
      </c>
      <c r="J196" s="95">
        <v>0</v>
      </c>
      <c r="K196" s="95">
        <v>0</v>
      </c>
    </row>
    <row r="197" spans="1:11">
      <c r="A197" s="64" t="s">
        <v>314</v>
      </c>
      <c r="B197" s="95">
        <v>0</v>
      </c>
      <c r="C197" s="95">
        <v>0</v>
      </c>
      <c r="D197" s="95">
        <v>0</v>
      </c>
      <c r="E197" s="95">
        <v>0</v>
      </c>
      <c r="F197" s="95">
        <v>0</v>
      </c>
      <c r="G197" s="95">
        <v>0</v>
      </c>
      <c r="H197" s="95">
        <v>0</v>
      </c>
      <c r="I197" s="95">
        <v>0</v>
      </c>
      <c r="J197" s="95">
        <v>0</v>
      </c>
      <c r="K197" s="95">
        <v>0</v>
      </c>
    </row>
    <row r="198" spans="1:11">
      <c r="A198" s="64" t="s">
        <v>315</v>
      </c>
      <c r="B198" s="95">
        <v>0</v>
      </c>
      <c r="C198" s="95">
        <v>0</v>
      </c>
      <c r="D198" s="95">
        <v>0</v>
      </c>
      <c r="E198" s="95">
        <v>0</v>
      </c>
      <c r="F198" s="95">
        <v>0</v>
      </c>
      <c r="G198" s="95">
        <v>0</v>
      </c>
      <c r="H198" s="95">
        <v>0</v>
      </c>
      <c r="I198" s="95">
        <v>0</v>
      </c>
      <c r="J198" s="95">
        <v>0</v>
      </c>
      <c r="K198" s="95">
        <v>0</v>
      </c>
    </row>
    <row r="199" spans="1:11">
      <c r="A199" s="64" t="s">
        <v>316</v>
      </c>
      <c r="B199" s="95">
        <v>0</v>
      </c>
      <c r="C199" s="95">
        <v>0</v>
      </c>
      <c r="D199" s="95">
        <v>0</v>
      </c>
      <c r="E199" s="95">
        <v>0</v>
      </c>
      <c r="F199" s="95">
        <v>0</v>
      </c>
      <c r="G199" s="95">
        <v>0</v>
      </c>
      <c r="H199" s="95">
        <v>0</v>
      </c>
      <c r="I199" s="95">
        <v>0</v>
      </c>
      <c r="J199" s="95">
        <v>0</v>
      </c>
      <c r="K199" s="95">
        <v>0</v>
      </c>
    </row>
    <row r="200" spans="1:11">
      <c r="A200" s="64" t="s">
        <v>317</v>
      </c>
      <c r="B200" s="95">
        <v>0</v>
      </c>
      <c r="C200" s="95">
        <v>0</v>
      </c>
      <c r="D200" s="95">
        <v>0</v>
      </c>
      <c r="E200" s="95">
        <v>0</v>
      </c>
      <c r="F200" s="95">
        <v>0</v>
      </c>
      <c r="G200" s="95">
        <v>0</v>
      </c>
      <c r="H200" s="95">
        <v>0</v>
      </c>
      <c r="I200" s="95">
        <v>0</v>
      </c>
      <c r="J200" s="95">
        <v>0</v>
      </c>
      <c r="K200" s="95">
        <v>0</v>
      </c>
    </row>
    <row r="201" spans="1:11">
      <c r="A201" s="64" t="s">
        <v>318</v>
      </c>
      <c r="B201" s="95">
        <v>0</v>
      </c>
      <c r="C201" s="95">
        <v>0</v>
      </c>
      <c r="D201" s="95">
        <v>0</v>
      </c>
      <c r="E201" s="95">
        <v>0</v>
      </c>
      <c r="F201" s="95">
        <v>0</v>
      </c>
      <c r="G201" s="95">
        <v>0</v>
      </c>
      <c r="H201" s="95">
        <v>0</v>
      </c>
      <c r="I201" s="95">
        <v>0</v>
      </c>
      <c r="J201" s="95">
        <v>0</v>
      </c>
      <c r="K201" s="95">
        <v>0</v>
      </c>
    </row>
    <row r="202" spans="1:11">
      <c r="A202" s="63" t="s">
        <v>319</v>
      </c>
      <c r="B202" s="95">
        <v>0</v>
      </c>
      <c r="C202" s="95">
        <v>0</v>
      </c>
      <c r="D202" s="95">
        <v>0</v>
      </c>
      <c r="E202" s="95">
        <v>0</v>
      </c>
      <c r="F202" s="95">
        <v>0</v>
      </c>
      <c r="G202" s="95">
        <v>0</v>
      </c>
      <c r="H202" s="95">
        <v>0</v>
      </c>
      <c r="I202" s="95">
        <v>0</v>
      </c>
      <c r="J202" s="95">
        <v>0</v>
      </c>
      <c r="K202" s="95">
        <v>0</v>
      </c>
    </row>
    <row r="203" spans="1:11">
      <c r="A203" s="64" t="s">
        <v>320</v>
      </c>
      <c r="B203" s="95">
        <v>0</v>
      </c>
      <c r="C203" s="95">
        <v>0</v>
      </c>
      <c r="D203" s="95">
        <v>0</v>
      </c>
      <c r="E203" s="95">
        <v>0</v>
      </c>
      <c r="F203" s="95">
        <v>0</v>
      </c>
      <c r="G203" s="95">
        <v>0</v>
      </c>
      <c r="H203" s="95">
        <v>0</v>
      </c>
      <c r="I203" s="95">
        <v>0</v>
      </c>
      <c r="J203" s="95">
        <v>0</v>
      </c>
      <c r="K203" s="95">
        <v>0</v>
      </c>
    </row>
    <row r="204" spans="1:11">
      <c r="A204" s="64" t="s">
        <v>321</v>
      </c>
      <c r="B204" s="95">
        <v>0</v>
      </c>
      <c r="C204" s="95">
        <v>0</v>
      </c>
      <c r="D204" s="95">
        <v>0</v>
      </c>
      <c r="E204" s="95">
        <v>0</v>
      </c>
      <c r="F204" s="95">
        <v>0</v>
      </c>
      <c r="G204" s="95">
        <v>0</v>
      </c>
      <c r="H204" s="95">
        <v>0</v>
      </c>
      <c r="I204" s="95">
        <v>0</v>
      </c>
      <c r="J204" s="95">
        <v>0</v>
      </c>
      <c r="K204" s="95">
        <v>0</v>
      </c>
    </row>
    <row r="205" spans="1:11">
      <c r="A205" s="64" t="s">
        <v>1383</v>
      </c>
      <c r="B205" s="95">
        <v>0</v>
      </c>
      <c r="C205" s="95">
        <v>0</v>
      </c>
      <c r="D205" s="95">
        <v>0</v>
      </c>
      <c r="E205" s="95">
        <v>0</v>
      </c>
      <c r="F205" s="95">
        <v>0</v>
      </c>
      <c r="G205" s="95">
        <v>0</v>
      </c>
      <c r="H205" s="95">
        <v>0</v>
      </c>
      <c r="I205" s="95">
        <v>0</v>
      </c>
      <c r="J205" s="95">
        <v>0</v>
      </c>
      <c r="K205" s="95">
        <v>0</v>
      </c>
    </row>
    <row r="206" spans="1:11">
      <c r="A206" s="64" t="s">
        <v>323</v>
      </c>
      <c r="B206" s="95">
        <v>0</v>
      </c>
      <c r="C206" s="95">
        <v>0</v>
      </c>
      <c r="D206" s="95">
        <v>0</v>
      </c>
      <c r="E206" s="95">
        <v>0</v>
      </c>
      <c r="F206" s="95">
        <v>0</v>
      </c>
      <c r="G206" s="95">
        <v>0</v>
      </c>
      <c r="H206" s="95">
        <v>0</v>
      </c>
      <c r="I206" s="95">
        <v>0</v>
      </c>
      <c r="J206" s="95">
        <v>0</v>
      </c>
      <c r="K206" s="95">
        <v>0</v>
      </c>
    </row>
    <row r="207" spans="1:11">
      <c r="A207" s="64" t="s">
        <v>324</v>
      </c>
      <c r="B207" s="95">
        <v>0</v>
      </c>
      <c r="C207" s="95">
        <v>0</v>
      </c>
      <c r="D207" s="95">
        <v>0</v>
      </c>
      <c r="E207" s="95">
        <v>0</v>
      </c>
      <c r="F207" s="95">
        <v>0</v>
      </c>
      <c r="G207" s="95">
        <v>0</v>
      </c>
      <c r="H207" s="95">
        <v>0</v>
      </c>
      <c r="I207" s="95">
        <v>0</v>
      </c>
      <c r="J207" s="95">
        <v>0</v>
      </c>
      <c r="K207" s="95">
        <v>0</v>
      </c>
    </row>
    <row r="208" spans="1:11">
      <c r="A208" s="63" t="s">
        <v>325</v>
      </c>
      <c r="B208" s="95">
        <v>0</v>
      </c>
      <c r="C208" s="95">
        <v>0</v>
      </c>
      <c r="D208" s="95">
        <v>0</v>
      </c>
      <c r="E208" s="95">
        <v>0</v>
      </c>
      <c r="F208" s="95">
        <v>0</v>
      </c>
      <c r="G208" s="95">
        <v>0</v>
      </c>
      <c r="H208" s="95">
        <v>0</v>
      </c>
      <c r="I208" s="95">
        <v>0</v>
      </c>
      <c r="J208" s="95">
        <v>0</v>
      </c>
      <c r="K208" s="95">
        <v>0</v>
      </c>
    </row>
    <row r="209" spans="1:11">
      <c r="A209" s="63" t="s">
        <v>326</v>
      </c>
      <c r="B209" s="95">
        <v>0</v>
      </c>
      <c r="C209" s="95">
        <v>0</v>
      </c>
      <c r="D209" s="95">
        <v>0</v>
      </c>
      <c r="E209" s="95">
        <v>0</v>
      </c>
      <c r="F209" s="95">
        <v>0</v>
      </c>
      <c r="G209" s="95">
        <v>0</v>
      </c>
      <c r="H209" s="95">
        <v>0</v>
      </c>
      <c r="I209" s="95">
        <v>0</v>
      </c>
      <c r="J209" s="95">
        <v>0</v>
      </c>
      <c r="K209" s="95">
        <v>0</v>
      </c>
    </row>
    <row r="210" spans="1:11">
      <c r="A210" s="64" t="s">
        <v>327</v>
      </c>
      <c r="B210" s="95">
        <v>0</v>
      </c>
      <c r="C210" s="95">
        <v>0</v>
      </c>
      <c r="D210" s="95">
        <v>0</v>
      </c>
      <c r="E210" s="95">
        <v>0</v>
      </c>
      <c r="F210" s="95">
        <v>0</v>
      </c>
      <c r="G210" s="95">
        <v>0</v>
      </c>
      <c r="H210" s="95">
        <v>0</v>
      </c>
      <c r="I210" s="95">
        <v>0</v>
      </c>
      <c r="J210" s="95">
        <v>0</v>
      </c>
      <c r="K210" s="95">
        <v>0</v>
      </c>
    </row>
    <row r="211" spans="1:11">
      <c r="A211" s="64" t="s">
        <v>328</v>
      </c>
      <c r="B211" s="95">
        <v>0</v>
      </c>
      <c r="C211" s="95">
        <v>0</v>
      </c>
      <c r="D211" s="95">
        <v>0</v>
      </c>
      <c r="E211" s="95">
        <v>0</v>
      </c>
      <c r="F211" s="95">
        <v>0</v>
      </c>
      <c r="G211" s="95">
        <v>0</v>
      </c>
      <c r="H211" s="95">
        <v>0</v>
      </c>
      <c r="I211" s="95">
        <v>0</v>
      </c>
      <c r="J211" s="95">
        <v>0</v>
      </c>
      <c r="K211" s="95">
        <v>0</v>
      </c>
    </row>
    <row r="212" spans="1:11">
      <c r="A212" s="64" t="s">
        <v>329</v>
      </c>
      <c r="B212" s="95">
        <v>0</v>
      </c>
      <c r="C212" s="95">
        <v>0</v>
      </c>
      <c r="D212" s="95">
        <v>0</v>
      </c>
      <c r="E212" s="95">
        <v>0</v>
      </c>
      <c r="F212" s="95">
        <v>0</v>
      </c>
      <c r="G212" s="95">
        <v>0</v>
      </c>
      <c r="H212" s="95">
        <v>0</v>
      </c>
      <c r="I212" s="95">
        <v>0</v>
      </c>
      <c r="J212" s="95">
        <v>0</v>
      </c>
      <c r="K212" s="95">
        <v>0</v>
      </c>
    </row>
    <row r="213" spans="1:11">
      <c r="A213" s="64" t="s">
        <v>330</v>
      </c>
      <c r="B213" s="95">
        <v>0</v>
      </c>
      <c r="C213" s="95">
        <v>0</v>
      </c>
      <c r="D213" s="95">
        <v>0</v>
      </c>
      <c r="E213" s="95">
        <v>0</v>
      </c>
      <c r="F213" s="95">
        <v>0</v>
      </c>
      <c r="G213" s="95">
        <v>0</v>
      </c>
      <c r="H213" s="95">
        <v>0</v>
      </c>
      <c r="I213" s="95">
        <v>0</v>
      </c>
      <c r="J213" s="95">
        <v>0</v>
      </c>
      <c r="K213" s="95">
        <v>0</v>
      </c>
    </row>
    <row r="214" spans="1:11">
      <c r="A214" s="63" t="s">
        <v>331</v>
      </c>
      <c r="B214" s="95">
        <v>0</v>
      </c>
      <c r="C214" s="95">
        <v>0</v>
      </c>
      <c r="D214" s="95">
        <v>309.12953999999996</v>
      </c>
      <c r="E214" s="95">
        <v>0</v>
      </c>
      <c r="F214" s="95">
        <v>0</v>
      </c>
      <c r="G214" s="95">
        <v>0</v>
      </c>
      <c r="H214" s="95">
        <v>0</v>
      </c>
      <c r="I214" s="95">
        <v>15386.93685</v>
      </c>
      <c r="J214" s="95">
        <v>0</v>
      </c>
      <c r="K214" s="95">
        <v>15696.06639</v>
      </c>
    </row>
    <row r="215" spans="1:11">
      <c r="A215" s="177" t="s">
        <v>332</v>
      </c>
      <c r="B215" s="57">
        <v>1619449.03868</v>
      </c>
      <c r="C215" s="57">
        <v>2904320.5568300001</v>
      </c>
      <c r="D215" s="57">
        <v>2872306.6660799999</v>
      </c>
      <c r="E215" s="57">
        <v>280407.14741999999</v>
      </c>
      <c r="F215" s="57">
        <v>178487.97396999999</v>
      </c>
      <c r="G215" s="57">
        <v>858819.82036999997</v>
      </c>
      <c r="H215" s="57">
        <v>4392.9490999999998</v>
      </c>
      <c r="I215" s="57">
        <v>1084087.74651</v>
      </c>
      <c r="J215" s="57">
        <v>363253.18524000002</v>
      </c>
      <c r="K215" s="57">
        <v>10165525.0842</v>
      </c>
    </row>
    <row r="216" spans="1:11">
      <c r="A216" s="63" t="s">
        <v>333</v>
      </c>
      <c r="B216" s="95">
        <v>2.0991999999999997</v>
      </c>
      <c r="C216" s="95">
        <v>1843.3806200000001</v>
      </c>
      <c r="D216" s="95">
        <v>0</v>
      </c>
      <c r="E216" s="95">
        <v>3159.3213599999999</v>
      </c>
      <c r="F216" s="95">
        <v>904.90670999999998</v>
      </c>
      <c r="G216" s="95">
        <v>1.4E-2</v>
      </c>
      <c r="H216" s="95">
        <v>150.77861999999999</v>
      </c>
      <c r="I216" s="95">
        <v>10984.126189999999</v>
      </c>
      <c r="J216" s="95">
        <v>20018.771280000001</v>
      </c>
      <c r="K216" s="95">
        <v>37063.397979999994</v>
      </c>
    </row>
    <row r="217" spans="1:11">
      <c r="A217" s="64" t="s">
        <v>334</v>
      </c>
      <c r="B217" s="95">
        <v>0</v>
      </c>
      <c r="C217" s="95">
        <v>0</v>
      </c>
      <c r="D217" s="95">
        <v>0</v>
      </c>
      <c r="E217" s="95">
        <v>0</v>
      </c>
      <c r="F217" s="95">
        <v>0</v>
      </c>
      <c r="G217" s="95">
        <v>0</v>
      </c>
      <c r="H217" s="95">
        <v>0</v>
      </c>
      <c r="I217" s="95">
        <v>0</v>
      </c>
      <c r="J217" s="95">
        <v>0</v>
      </c>
      <c r="K217" s="95">
        <v>0</v>
      </c>
    </row>
    <row r="218" spans="1:11">
      <c r="A218" s="64" t="s">
        <v>335</v>
      </c>
      <c r="B218" s="95">
        <v>0</v>
      </c>
      <c r="C218" s="95">
        <v>0</v>
      </c>
      <c r="D218" s="95">
        <v>0</v>
      </c>
      <c r="E218" s="95">
        <v>0</v>
      </c>
      <c r="F218" s="95">
        <v>0</v>
      </c>
      <c r="G218" s="95">
        <v>0</v>
      </c>
      <c r="H218" s="95">
        <v>0</v>
      </c>
      <c r="I218" s="95">
        <v>0</v>
      </c>
      <c r="J218" s="95">
        <v>0</v>
      </c>
      <c r="K218" s="95">
        <v>0</v>
      </c>
    </row>
    <row r="219" spans="1:11">
      <c r="A219" s="64" t="s">
        <v>336</v>
      </c>
      <c r="B219" s="95">
        <v>2.0991999999999997</v>
      </c>
      <c r="C219" s="95">
        <v>1843.3806200000001</v>
      </c>
      <c r="D219" s="95">
        <v>0</v>
      </c>
      <c r="E219" s="95">
        <v>3159.3213599999999</v>
      </c>
      <c r="F219" s="95">
        <v>904.90670999999998</v>
      </c>
      <c r="G219" s="95">
        <v>1.4E-2</v>
      </c>
      <c r="H219" s="95">
        <v>150.77861999999999</v>
      </c>
      <c r="I219" s="95">
        <v>10984.126189999999</v>
      </c>
      <c r="J219" s="95">
        <v>20018.771280000001</v>
      </c>
      <c r="K219" s="95">
        <v>37063.397979999994</v>
      </c>
    </row>
    <row r="220" spans="1:11">
      <c r="A220" s="63" t="s">
        <v>337</v>
      </c>
      <c r="B220" s="95">
        <v>10040.45061</v>
      </c>
      <c r="C220" s="95">
        <v>0</v>
      </c>
      <c r="D220" s="95">
        <v>0</v>
      </c>
      <c r="E220" s="95">
        <v>157.77518000000001</v>
      </c>
      <c r="F220" s="95">
        <v>0</v>
      </c>
      <c r="G220" s="95">
        <v>0</v>
      </c>
      <c r="H220" s="95">
        <v>0</v>
      </c>
      <c r="I220" s="95">
        <v>0</v>
      </c>
      <c r="J220" s="95">
        <v>0</v>
      </c>
      <c r="K220" s="95">
        <v>10198.225789999999</v>
      </c>
    </row>
    <row r="221" spans="1:11">
      <c r="A221" s="65" t="s">
        <v>338</v>
      </c>
      <c r="B221" s="95">
        <v>0</v>
      </c>
      <c r="C221" s="95">
        <v>0</v>
      </c>
      <c r="D221" s="95">
        <v>0</v>
      </c>
      <c r="E221" s="95">
        <v>0</v>
      </c>
      <c r="F221" s="95">
        <v>0</v>
      </c>
      <c r="G221" s="95">
        <v>0</v>
      </c>
      <c r="H221" s="95">
        <v>0</v>
      </c>
      <c r="I221" s="95">
        <v>0</v>
      </c>
      <c r="J221" s="95">
        <v>0</v>
      </c>
      <c r="K221" s="95">
        <v>0</v>
      </c>
    </row>
    <row r="222" spans="1:11">
      <c r="A222" s="64" t="s">
        <v>339</v>
      </c>
      <c r="B222" s="95">
        <v>10040.45061</v>
      </c>
      <c r="C222" s="95">
        <v>0</v>
      </c>
      <c r="D222" s="95">
        <v>0</v>
      </c>
      <c r="E222" s="95">
        <v>0</v>
      </c>
      <c r="F222" s="95">
        <v>0</v>
      </c>
      <c r="G222" s="95">
        <v>0</v>
      </c>
      <c r="H222" s="95">
        <v>0</v>
      </c>
      <c r="I222" s="95">
        <v>0</v>
      </c>
      <c r="J222" s="95">
        <v>0</v>
      </c>
      <c r="K222" s="95">
        <v>10040.45061</v>
      </c>
    </row>
    <row r="223" spans="1:11">
      <c r="A223" s="64" t="s">
        <v>340</v>
      </c>
      <c r="B223" s="95">
        <v>0</v>
      </c>
      <c r="C223" s="95">
        <v>0</v>
      </c>
      <c r="D223" s="95">
        <v>0</v>
      </c>
      <c r="E223" s="95">
        <v>0</v>
      </c>
      <c r="F223" s="95">
        <v>0</v>
      </c>
      <c r="G223" s="95">
        <v>0</v>
      </c>
      <c r="H223" s="95">
        <v>0</v>
      </c>
      <c r="I223" s="95">
        <v>0</v>
      </c>
      <c r="J223" s="95">
        <v>0</v>
      </c>
      <c r="K223" s="95">
        <v>0</v>
      </c>
    </row>
    <row r="224" spans="1:11">
      <c r="A224" s="64" t="s">
        <v>341</v>
      </c>
      <c r="B224" s="95">
        <v>0</v>
      </c>
      <c r="C224" s="95">
        <v>0</v>
      </c>
      <c r="D224" s="95">
        <v>0</v>
      </c>
      <c r="E224" s="95">
        <v>0</v>
      </c>
      <c r="F224" s="95">
        <v>0</v>
      </c>
      <c r="G224" s="95">
        <v>0</v>
      </c>
      <c r="H224" s="95">
        <v>0</v>
      </c>
      <c r="I224" s="95">
        <v>0</v>
      </c>
      <c r="J224" s="95">
        <v>0</v>
      </c>
      <c r="K224" s="95">
        <v>0</v>
      </c>
    </row>
    <row r="225" spans="1:11">
      <c r="A225" s="64" t="s">
        <v>342</v>
      </c>
      <c r="B225" s="95">
        <v>0</v>
      </c>
      <c r="C225" s="95">
        <v>0</v>
      </c>
      <c r="D225" s="95">
        <v>0</v>
      </c>
      <c r="E225" s="95">
        <v>157.77518000000001</v>
      </c>
      <c r="F225" s="95">
        <v>0</v>
      </c>
      <c r="G225" s="95">
        <v>0</v>
      </c>
      <c r="H225" s="95">
        <v>0</v>
      </c>
      <c r="I225" s="95">
        <v>0</v>
      </c>
      <c r="J225" s="95">
        <v>0</v>
      </c>
      <c r="K225" s="95">
        <v>157.77518000000001</v>
      </c>
    </row>
    <row r="226" spans="1:11">
      <c r="A226" s="63" t="s">
        <v>343</v>
      </c>
      <c r="B226" s="95">
        <v>126.69869</v>
      </c>
      <c r="C226" s="95">
        <v>0</v>
      </c>
      <c r="D226" s="95">
        <v>0</v>
      </c>
      <c r="E226" s="95">
        <v>0</v>
      </c>
      <c r="F226" s="95">
        <v>0</v>
      </c>
      <c r="G226" s="95">
        <v>0</v>
      </c>
      <c r="H226" s="95">
        <v>0</v>
      </c>
      <c r="I226" s="95">
        <v>0</v>
      </c>
      <c r="J226" s="95">
        <v>0</v>
      </c>
      <c r="K226" s="95">
        <v>126.69869</v>
      </c>
    </row>
    <row r="227" spans="1:11">
      <c r="A227" s="64" t="s">
        <v>344</v>
      </c>
      <c r="B227" s="95">
        <v>126.69869</v>
      </c>
      <c r="C227" s="95">
        <v>0</v>
      </c>
      <c r="D227" s="95">
        <v>0</v>
      </c>
      <c r="E227" s="95">
        <v>0</v>
      </c>
      <c r="F227" s="95">
        <v>0</v>
      </c>
      <c r="G227" s="95">
        <v>0</v>
      </c>
      <c r="H227" s="95">
        <v>0</v>
      </c>
      <c r="I227" s="95">
        <v>0</v>
      </c>
      <c r="J227" s="95">
        <v>0</v>
      </c>
      <c r="K227" s="95">
        <v>126.69869</v>
      </c>
    </row>
    <row r="228" spans="1:11">
      <c r="A228" s="64" t="s">
        <v>345</v>
      </c>
      <c r="B228" s="95">
        <v>0</v>
      </c>
      <c r="C228" s="95">
        <v>0</v>
      </c>
      <c r="D228" s="95">
        <v>0</v>
      </c>
      <c r="E228" s="95">
        <v>0</v>
      </c>
      <c r="F228" s="95">
        <v>0</v>
      </c>
      <c r="G228" s="95">
        <v>0</v>
      </c>
      <c r="H228" s="95">
        <v>0</v>
      </c>
      <c r="I228" s="95">
        <v>0</v>
      </c>
      <c r="J228" s="95">
        <v>0</v>
      </c>
      <c r="K228" s="95">
        <v>0</v>
      </c>
    </row>
    <row r="229" spans="1:11">
      <c r="A229" s="63" t="s">
        <v>346</v>
      </c>
      <c r="B229" s="95">
        <v>0</v>
      </c>
      <c r="C229" s="95">
        <v>0</v>
      </c>
      <c r="D229" s="95">
        <v>0</v>
      </c>
      <c r="E229" s="95">
        <v>0</v>
      </c>
      <c r="F229" s="95">
        <v>0</v>
      </c>
      <c r="G229" s="95">
        <v>0</v>
      </c>
      <c r="H229" s="95">
        <v>0</v>
      </c>
      <c r="I229" s="95">
        <v>0</v>
      </c>
      <c r="J229" s="95">
        <v>0</v>
      </c>
      <c r="K229" s="95">
        <v>0</v>
      </c>
    </row>
    <row r="230" spans="1:11">
      <c r="A230" s="64" t="s">
        <v>347</v>
      </c>
      <c r="B230" s="95">
        <v>0</v>
      </c>
      <c r="C230" s="95">
        <v>0</v>
      </c>
      <c r="D230" s="95">
        <v>0</v>
      </c>
      <c r="E230" s="95">
        <v>0</v>
      </c>
      <c r="F230" s="95">
        <v>0</v>
      </c>
      <c r="G230" s="95">
        <v>0</v>
      </c>
      <c r="H230" s="95">
        <v>0</v>
      </c>
      <c r="I230" s="95">
        <v>0</v>
      </c>
      <c r="J230" s="95">
        <v>0</v>
      </c>
      <c r="K230" s="95">
        <v>0</v>
      </c>
    </row>
    <row r="231" spans="1:11">
      <c r="A231" s="64" t="s">
        <v>348</v>
      </c>
      <c r="B231" s="95">
        <v>0</v>
      </c>
      <c r="C231" s="95">
        <v>0</v>
      </c>
      <c r="D231" s="95">
        <v>0</v>
      </c>
      <c r="E231" s="95">
        <v>0</v>
      </c>
      <c r="F231" s="95">
        <v>0</v>
      </c>
      <c r="G231" s="95">
        <v>0</v>
      </c>
      <c r="H231" s="95">
        <v>0</v>
      </c>
      <c r="I231" s="95">
        <v>0</v>
      </c>
      <c r="J231" s="95">
        <v>0</v>
      </c>
      <c r="K231" s="95">
        <v>0</v>
      </c>
    </row>
    <row r="232" spans="1:11">
      <c r="A232" s="63" t="s">
        <v>349</v>
      </c>
      <c r="B232" s="95">
        <v>993354.26613999996</v>
      </c>
      <c r="C232" s="95">
        <v>1896419.91612</v>
      </c>
      <c r="D232" s="95">
        <v>2720033.2323099999</v>
      </c>
      <c r="E232" s="95">
        <v>201157.82506</v>
      </c>
      <c r="F232" s="95">
        <v>27702.56568</v>
      </c>
      <c r="G232" s="95">
        <v>339222.24048000004</v>
      </c>
      <c r="H232" s="95">
        <v>1963.51118</v>
      </c>
      <c r="I232" s="95">
        <v>331333.29449</v>
      </c>
      <c r="J232" s="95">
        <v>252530.40224</v>
      </c>
      <c r="K232" s="95">
        <v>6763717.2537000002</v>
      </c>
    </row>
    <row r="233" spans="1:11">
      <c r="A233" s="64" t="s">
        <v>350</v>
      </c>
      <c r="B233" s="95">
        <v>597027.49797999999</v>
      </c>
      <c r="C233" s="95">
        <v>506574.64056999999</v>
      </c>
      <c r="D233" s="95">
        <v>1007419.65046</v>
      </c>
      <c r="E233" s="95">
        <v>90480.662230000002</v>
      </c>
      <c r="F233" s="95">
        <v>2442.2575999999999</v>
      </c>
      <c r="G233" s="95">
        <v>127273.69187000001</v>
      </c>
      <c r="H233" s="95">
        <v>1022.6686</v>
      </c>
      <c r="I233" s="95">
        <v>329866.75039</v>
      </c>
      <c r="J233" s="95">
        <v>82366.234540000005</v>
      </c>
      <c r="K233" s="95">
        <v>2744474.05424</v>
      </c>
    </row>
    <row r="234" spans="1:11">
      <c r="A234" s="64" t="s">
        <v>351</v>
      </c>
      <c r="B234" s="95">
        <v>0</v>
      </c>
      <c r="C234" s="95">
        <v>0</v>
      </c>
      <c r="D234" s="95">
        <v>0</v>
      </c>
      <c r="E234" s="95">
        <v>0</v>
      </c>
      <c r="F234" s="95">
        <v>0</v>
      </c>
      <c r="G234" s="95">
        <v>0</v>
      </c>
      <c r="H234" s="95">
        <v>0</v>
      </c>
      <c r="I234" s="95">
        <v>0</v>
      </c>
      <c r="J234" s="95">
        <v>0</v>
      </c>
      <c r="K234" s="95">
        <v>0</v>
      </c>
    </row>
    <row r="235" spans="1:11">
      <c r="A235" s="64" t="s">
        <v>352</v>
      </c>
      <c r="B235" s="95">
        <v>323423.15223000001</v>
      </c>
      <c r="C235" s="95">
        <v>1022753.25236</v>
      </c>
      <c r="D235" s="95">
        <v>0</v>
      </c>
      <c r="E235" s="95">
        <v>40673.093509999999</v>
      </c>
      <c r="F235" s="95">
        <v>25260.29508</v>
      </c>
      <c r="G235" s="95">
        <v>188075.08934000001</v>
      </c>
      <c r="H235" s="95">
        <v>6.7000000000000004E-2</v>
      </c>
      <c r="I235" s="95">
        <v>1466.5441000000001</v>
      </c>
      <c r="J235" s="95">
        <v>128575.94367000001</v>
      </c>
      <c r="K235" s="95">
        <v>1730227.43729</v>
      </c>
    </row>
    <row r="236" spans="1:11">
      <c r="A236" s="64" t="s">
        <v>353</v>
      </c>
      <c r="B236" s="95">
        <v>0</v>
      </c>
      <c r="C236" s="95">
        <v>0</v>
      </c>
      <c r="D236" s="95">
        <v>0</v>
      </c>
      <c r="E236" s="95">
        <v>0</v>
      </c>
      <c r="F236" s="95">
        <v>0</v>
      </c>
      <c r="G236" s="95">
        <v>0</v>
      </c>
      <c r="H236" s="95">
        <v>0</v>
      </c>
      <c r="I236" s="95">
        <v>0</v>
      </c>
      <c r="J236" s="95">
        <v>0</v>
      </c>
      <c r="K236" s="95">
        <v>0</v>
      </c>
    </row>
    <row r="237" spans="1:11">
      <c r="A237" s="64" t="s">
        <v>354</v>
      </c>
      <c r="B237" s="95">
        <v>0</v>
      </c>
      <c r="C237" s="95">
        <v>214990.04559999998</v>
      </c>
      <c r="D237" s="95">
        <v>0</v>
      </c>
      <c r="E237" s="95">
        <v>0</v>
      </c>
      <c r="F237" s="95">
        <v>0</v>
      </c>
      <c r="G237" s="95">
        <v>0</v>
      </c>
      <c r="H237" s="95">
        <v>0</v>
      </c>
      <c r="I237" s="95">
        <v>0</v>
      </c>
      <c r="J237" s="95">
        <v>0</v>
      </c>
      <c r="K237" s="95">
        <v>214990.04559999998</v>
      </c>
    </row>
    <row r="238" spans="1:11">
      <c r="A238" s="64" t="s">
        <v>355</v>
      </c>
      <c r="B238" s="95">
        <v>0</v>
      </c>
      <c r="C238" s="95">
        <v>0</v>
      </c>
      <c r="D238" s="95">
        <v>0</v>
      </c>
      <c r="E238" s="95">
        <v>0</v>
      </c>
      <c r="F238" s="95">
        <v>0</v>
      </c>
      <c r="G238" s="95">
        <v>0</v>
      </c>
      <c r="H238" s="95">
        <v>0</v>
      </c>
      <c r="I238" s="95">
        <v>0</v>
      </c>
      <c r="J238" s="95">
        <v>0</v>
      </c>
      <c r="K238" s="95">
        <v>0</v>
      </c>
    </row>
    <row r="239" spans="1:11">
      <c r="A239" s="64" t="s">
        <v>356</v>
      </c>
      <c r="B239" s="95">
        <v>0</v>
      </c>
      <c r="C239" s="95">
        <v>0</v>
      </c>
      <c r="D239" s="95">
        <v>0</v>
      </c>
      <c r="E239" s="95">
        <v>0</v>
      </c>
      <c r="F239" s="95">
        <v>0</v>
      </c>
      <c r="G239" s="95">
        <v>0</v>
      </c>
      <c r="H239" s="95">
        <v>0</v>
      </c>
      <c r="I239" s="95">
        <v>0</v>
      </c>
      <c r="J239" s="95">
        <v>0</v>
      </c>
      <c r="K239" s="95">
        <v>0</v>
      </c>
    </row>
    <row r="240" spans="1:11">
      <c r="A240" s="64" t="s">
        <v>357</v>
      </c>
      <c r="B240" s="95">
        <v>72903.61593</v>
      </c>
      <c r="C240" s="95">
        <v>152101.97758999999</v>
      </c>
      <c r="D240" s="95">
        <v>1712613.58185</v>
      </c>
      <c r="E240" s="95">
        <v>70004.069319999995</v>
      </c>
      <c r="F240" s="95">
        <v>1.2999999999999999E-2</v>
      </c>
      <c r="G240" s="95">
        <v>23873.459269999999</v>
      </c>
      <c r="H240" s="95">
        <v>940.77557999999999</v>
      </c>
      <c r="I240" s="95">
        <v>0</v>
      </c>
      <c r="J240" s="95">
        <v>41588.224029999998</v>
      </c>
      <c r="K240" s="95">
        <v>2074025.7165699999</v>
      </c>
    </row>
    <row r="241" spans="1:11">
      <c r="A241" s="63" t="s">
        <v>358</v>
      </c>
      <c r="B241" s="95">
        <v>292948.73950000003</v>
      </c>
      <c r="C241" s="95">
        <v>1006057.26009</v>
      </c>
      <c r="D241" s="95">
        <v>152273.43377</v>
      </c>
      <c r="E241" s="95">
        <v>75932.225819999992</v>
      </c>
      <c r="F241" s="95">
        <v>149880.50158000001</v>
      </c>
      <c r="G241" s="95">
        <v>146024.17599000002</v>
      </c>
      <c r="H241" s="95">
        <v>2278.6592999999998</v>
      </c>
      <c r="I241" s="95">
        <v>741770.32582999999</v>
      </c>
      <c r="J241" s="95">
        <v>90704.011719999995</v>
      </c>
      <c r="K241" s="95">
        <v>2657869.3336</v>
      </c>
    </row>
    <row r="242" spans="1:11">
      <c r="A242" s="64" t="s">
        <v>359</v>
      </c>
      <c r="B242" s="95">
        <v>24261.115850000002</v>
      </c>
      <c r="C242" s="95">
        <v>7230.6343799999995</v>
      </c>
      <c r="D242" s="95">
        <v>26720.72452</v>
      </c>
      <c r="E242" s="95">
        <v>37470.297079999997</v>
      </c>
      <c r="F242" s="95">
        <v>0</v>
      </c>
      <c r="G242" s="95">
        <v>26565.27306</v>
      </c>
      <c r="H242" s="95">
        <v>0</v>
      </c>
      <c r="I242" s="95">
        <v>0</v>
      </c>
      <c r="J242" s="95">
        <v>0</v>
      </c>
      <c r="K242" s="95">
        <v>122248.04489</v>
      </c>
    </row>
    <row r="243" spans="1:11">
      <c r="A243" s="64" t="s">
        <v>360</v>
      </c>
      <c r="B243" s="95">
        <v>86422.661970000001</v>
      </c>
      <c r="C243" s="95">
        <v>88822.01642</v>
      </c>
      <c r="D243" s="95">
        <v>58966.504300000001</v>
      </c>
      <c r="E243" s="95">
        <v>0</v>
      </c>
      <c r="F243" s="95">
        <v>0</v>
      </c>
      <c r="G243" s="95">
        <v>22924.432809999998</v>
      </c>
      <c r="H243" s="95">
        <v>0</v>
      </c>
      <c r="I243" s="95">
        <v>471484.674</v>
      </c>
      <c r="J243" s="95">
        <v>0</v>
      </c>
      <c r="K243" s="95">
        <v>728620.28949999996</v>
      </c>
    </row>
    <row r="244" spans="1:11">
      <c r="A244" s="64" t="s">
        <v>361</v>
      </c>
      <c r="B244" s="95">
        <v>84510.190969999996</v>
      </c>
      <c r="C244" s="95">
        <v>182261.20207</v>
      </c>
      <c r="D244" s="95">
        <v>54453.460310000002</v>
      </c>
      <c r="E244" s="95">
        <v>15530.4962</v>
      </c>
      <c r="F244" s="95">
        <v>22377.267889999999</v>
      </c>
      <c r="G244" s="95">
        <v>55221.898710000001</v>
      </c>
      <c r="H244" s="95">
        <v>2268.5282999999999</v>
      </c>
      <c r="I244" s="95">
        <v>121374.16647</v>
      </c>
      <c r="J244" s="95">
        <v>45958.73805</v>
      </c>
      <c r="K244" s="95">
        <v>583955.94897000003</v>
      </c>
    </row>
    <row r="245" spans="1:11">
      <c r="A245" s="64" t="s">
        <v>362</v>
      </c>
      <c r="B245" s="95">
        <v>14064.17124</v>
      </c>
      <c r="C245" s="95">
        <v>8801.5941300000013</v>
      </c>
      <c r="D245" s="95">
        <v>7915.8665899999996</v>
      </c>
      <c r="E245" s="95">
        <v>638.15061000000003</v>
      </c>
      <c r="F245" s="95">
        <v>1413.4471100000001</v>
      </c>
      <c r="G245" s="95">
        <v>2647.1518500000002</v>
      </c>
      <c r="H245" s="95">
        <v>9.6310000000000002</v>
      </c>
      <c r="I245" s="95">
        <v>9955.0578499999992</v>
      </c>
      <c r="J245" s="95">
        <v>27.276540000000001</v>
      </c>
      <c r="K245" s="95">
        <v>45472.346920000004</v>
      </c>
    </row>
    <row r="246" spans="1:11">
      <c r="A246" s="64" t="s">
        <v>1384</v>
      </c>
      <c r="B246" s="95">
        <v>0</v>
      </c>
      <c r="C246" s="95">
        <v>0</v>
      </c>
      <c r="D246" s="95">
        <v>0</v>
      </c>
      <c r="E246" s="95">
        <v>0</v>
      </c>
      <c r="F246" s="95">
        <v>0</v>
      </c>
      <c r="G246" s="95">
        <v>0</v>
      </c>
      <c r="H246" s="95">
        <v>0</v>
      </c>
      <c r="I246" s="95">
        <v>0</v>
      </c>
      <c r="J246" s="95">
        <v>0</v>
      </c>
      <c r="K246" s="95">
        <v>0</v>
      </c>
    </row>
    <row r="247" spans="1:11">
      <c r="A247" s="64" t="s">
        <v>363</v>
      </c>
      <c r="B247" s="95">
        <v>83690.599470000001</v>
      </c>
      <c r="C247" s="95">
        <v>718941.81309000007</v>
      </c>
      <c r="D247" s="95">
        <v>4216.8780500000003</v>
      </c>
      <c r="E247" s="95">
        <v>22293.281930000001</v>
      </c>
      <c r="F247" s="95">
        <v>126089.78658</v>
      </c>
      <c r="G247" s="95">
        <v>38665.419560000002</v>
      </c>
      <c r="H247" s="95">
        <v>0.5</v>
      </c>
      <c r="I247" s="95">
        <v>138956.42750999998</v>
      </c>
      <c r="J247" s="95">
        <v>44717.997130000003</v>
      </c>
      <c r="K247" s="95">
        <v>1177572.7033199999</v>
      </c>
    </row>
    <row r="248" spans="1:11">
      <c r="A248" s="63" t="s">
        <v>364</v>
      </c>
      <c r="B248" s="95">
        <v>0</v>
      </c>
      <c r="C248" s="95">
        <v>0</v>
      </c>
      <c r="D248" s="95">
        <v>0</v>
      </c>
      <c r="E248" s="95">
        <v>0</v>
      </c>
      <c r="F248" s="95">
        <v>0</v>
      </c>
      <c r="G248" s="95">
        <v>0</v>
      </c>
      <c r="H248" s="95">
        <v>0</v>
      </c>
      <c r="I248" s="95">
        <v>0</v>
      </c>
      <c r="J248" s="95">
        <v>0</v>
      </c>
      <c r="K248" s="95">
        <v>0</v>
      </c>
    </row>
    <row r="249" spans="1:11">
      <c r="A249" s="64" t="s">
        <v>365</v>
      </c>
      <c r="B249" s="95">
        <v>0</v>
      </c>
      <c r="C249" s="95">
        <v>0</v>
      </c>
      <c r="D249" s="95">
        <v>0</v>
      </c>
      <c r="E249" s="95">
        <v>0</v>
      </c>
      <c r="F249" s="95">
        <v>0</v>
      </c>
      <c r="G249" s="95">
        <v>0</v>
      </c>
      <c r="H249" s="95">
        <v>0</v>
      </c>
      <c r="I249" s="95">
        <v>0</v>
      </c>
      <c r="J249" s="95">
        <v>0</v>
      </c>
      <c r="K249" s="95">
        <v>0</v>
      </c>
    </row>
    <row r="250" spans="1:11">
      <c r="A250" s="64" t="s">
        <v>366</v>
      </c>
      <c r="B250" s="95">
        <v>0</v>
      </c>
      <c r="C250" s="95">
        <v>0</v>
      </c>
      <c r="D250" s="95">
        <v>0</v>
      </c>
      <c r="E250" s="95">
        <v>0</v>
      </c>
      <c r="F250" s="95">
        <v>0</v>
      </c>
      <c r="G250" s="95">
        <v>0</v>
      </c>
      <c r="H250" s="95">
        <v>0</v>
      </c>
      <c r="I250" s="95">
        <v>0</v>
      </c>
      <c r="J250" s="95">
        <v>0</v>
      </c>
      <c r="K250" s="95">
        <v>0</v>
      </c>
    </row>
    <row r="251" spans="1:11">
      <c r="A251" s="63" t="s">
        <v>367</v>
      </c>
      <c r="B251" s="95">
        <v>322976.78454000002</v>
      </c>
      <c r="C251" s="95">
        <v>0</v>
      </c>
      <c r="D251" s="95">
        <v>0</v>
      </c>
      <c r="E251" s="95">
        <v>0</v>
      </c>
      <c r="F251" s="95">
        <v>0</v>
      </c>
      <c r="G251" s="95">
        <v>373573.38989999995</v>
      </c>
      <c r="H251" s="95">
        <v>0</v>
      </c>
      <c r="I251" s="95">
        <v>0</v>
      </c>
      <c r="J251" s="95">
        <v>0</v>
      </c>
      <c r="K251" s="95">
        <v>696550.17444000009</v>
      </c>
    </row>
    <row r="252" spans="1:11">
      <c r="A252" s="64" t="s">
        <v>365</v>
      </c>
      <c r="B252" s="95">
        <v>313494.51377999998</v>
      </c>
      <c r="C252" s="95">
        <v>0</v>
      </c>
      <c r="D252" s="95">
        <v>0</v>
      </c>
      <c r="E252" s="95">
        <v>0</v>
      </c>
      <c r="F252" s="95">
        <v>0</v>
      </c>
      <c r="G252" s="95">
        <v>371116.89983000001</v>
      </c>
      <c r="H252" s="95">
        <v>0</v>
      </c>
      <c r="I252" s="95">
        <v>0</v>
      </c>
      <c r="J252" s="95">
        <v>0</v>
      </c>
      <c r="K252" s="95">
        <v>684611.41361000005</v>
      </c>
    </row>
    <row r="253" spans="1:11">
      <c r="A253" s="64" t="s">
        <v>366</v>
      </c>
      <c r="B253" s="95">
        <v>9482.2707599999994</v>
      </c>
      <c r="C253" s="95">
        <v>0</v>
      </c>
      <c r="D253" s="95">
        <v>0</v>
      </c>
      <c r="E253" s="95">
        <v>0</v>
      </c>
      <c r="F253" s="95">
        <v>0</v>
      </c>
      <c r="G253" s="95">
        <v>2456.4900699999998</v>
      </c>
      <c r="H253" s="95">
        <v>0</v>
      </c>
      <c r="I253" s="95">
        <v>0</v>
      </c>
      <c r="J253" s="95">
        <v>0</v>
      </c>
      <c r="K253" s="95">
        <v>11938.760829999999</v>
      </c>
    </row>
    <row r="254" spans="1:11">
      <c r="A254" s="177" t="s">
        <v>368</v>
      </c>
      <c r="B254" s="57">
        <v>73942.19279999999</v>
      </c>
      <c r="C254" s="57">
        <v>347442.92783999996</v>
      </c>
      <c r="D254" s="57">
        <v>187446.97933999999</v>
      </c>
      <c r="E254" s="57">
        <v>6635.3580599999996</v>
      </c>
      <c r="F254" s="57">
        <v>58146.521220000002</v>
      </c>
      <c r="G254" s="57">
        <v>59479.428530000005</v>
      </c>
      <c r="H254" s="57">
        <v>3868.8912500000001</v>
      </c>
      <c r="I254" s="57">
        <v>177600.99181000001</v>
      </c>
      <c r="J254" s="57">
        <v>51633.069380000001</v>
      </c>
      <c r="K254" s="57">
        <v>966196.36022999999</v>
      </c>
    </row>
    <row r="255" spans="1:11">
      <c r="A255" s="64" t="s">
        <v>369</v>
      </c>
      <c r="B255" s="95">
        <v>395.57279</v>
      </c>
      <c r="C255" s="95">
        <v>696.92074000000002</v>
      </c>
      <c r="D255" s="95">
        <v>1357.29144</v>
      </c>
      <c r="E255" s="95">
        <v>26.82357</v>
      </c>
      <c r="F255" s="95">
        <v>434.60568999999998</v>
      </c>
      <c r="G255" s="95">
        <v>0</v>
      </c>
      <c r="H255" s="95">
        <v>0.27252999999999999</v>
      </c>
      <c r="I255" s="95">
        <v>1141.09635</v>
      </c>
      <c r="J255" s="95">
        <v>1.0876700000000001</v>
      </c>
      <c r="K255" s="95">
        <v>4053.6707799999999</v>
      </c>
    </row>
    <row r="256" spans="1:11">
      <c r="A256" s="64" t="s">
        <v>370</v>
      </c>
      <c r="B256" s="95">
        <v>1156.5520300000001</v>
      </c>
      <c r="C256" s="95">
        <v>1399.7010600000001</v>
      </c>
      <c r="D256" s="95">
        <v>1004.2836500000001</v>
      </c>
      <c r="E256" s="95">
        <v>31.81936</v>
      </c>
      <c r="F256" s="95">
        <v>75.504130000000004</v>
      </c>
      <c r="G256" s="95">
        <v>714.03986999999995</v>
      </c>
      <c r="H256" s="95">
        <v>12.085700000000001</v>
      </c>
      <c r="I256" s="95">
        <v>2489.5626899999997</v>
      </c>
      <c r="J256" s="95">
        <v>0</v>
      </c>
      <c r="K256" s="95">
        <v>6883.5484900000001</v>
      </c>
    </row>
    <row r="257" spans="1:11">
      <c r="A257" s="64" t="s">
        <v>371</v>
      </c>
      <c r="B257" s="95">
        <v>62585.730950000005</v>
      </c>
      <c r="C257" s="95">
        <v>323950.29063999996</v>
      </c>
      <c r="D257" s="95">
        <v>167138.80436000001</v>
      </c>
      <c r="E257" s="95">
        <v>5148.2282400000004</v>
      </c>
      <c r="F257" s="95">
        <v>55115.768329999999</v>
      </c>
      <c r="G257" s="95">
        <v>50452.515380000004</v>
      </c>
      <c r="H257" s="95">
        <v>3461.8301000000001</v>
      </c>
      <c r="I257" s="95">
        <v>165388.01902000001</v>
      </c>
      <c r="J257" s="95">
        <v>47179.950210000003</v>
      </c>
      <c r="K257" s="95">
        <v>880421.13722999999</v>
      </c>
    </row>
    <row r="258" spans="1:11">
      <c r="A258" s="64" t="s">
        <v>372</v>
      </c>
      <c r="B258" s="95">
        <v>7988.3457099999996</v>
      </c>
      <c r="C258" s="95">
        <v>17872.197649999998</v>
      </c>
      <c r="D258" s="95">
        <v>16337.63075</v>
      </c>
      <c r="E258" s="95">
        <v>1352.94346</v>
      </c>
      <c r="F258" s="95">
        <v>1786.6765800000001</v>
      </c>
      <c r="G258" s="95">
        <v>6044.5950499999999</v>
      </c>
      <c r="H258" s="95">
        <v>171.97665000000001</v>
      </c>
      <c r="I258" s="95">
        <v>4685.6106799999998</v>
      </c>
      <c r="J258" s="95">
        <v>4000.2882300000001</v>
      </c>
      <c r="K258" s="95">
        <v>60240.264759999998</v>
      </c>
    </row>
    <row r="259" spans="1:11">
      <c r="A259" s="64" t="s">
        <v>373</v>
      </c>
      <c r="B259" s="95">
        <v>988.10564999999997</v>
      </c>
      <c r="C259" s="95">
        <v>1279.1417900000001</v>
      </c>
      <c r="D259" s="95">
        <v>835.24022000000002</v>
      </c>
      <c r="E259" s="95">
        <v>7.4378000000000002</v>
      </c>
      <c r="F259" s="95">
        <v>263.63272999999998</v>
      </c>
      <c r="G259" s="95">
        <v>872.70881999999995</v>
      </c>
      <c r="H259" s="95">
        <v>209.61242999999999</v>
      </c>
      <c r="I259" s="95">
        <v>2278.1043500000001</v>
      </c>
      <c r="J259" s="95">
        <v>324.9323</v>
      </c>
      <c r="K259" s="95">
        <v>7058.9160899999997</v>
      </c>
    </row>
    <row r="260" spans="1:11">
      <c r="A260" s="64" t="s">
        <v>374</v>
      </c>
      <c r="B260" s="95">
        <v>272.80761999999999</v>
      </c>
      <c r="C260" s="95">
        <v>184.75801000000001</v>
      </c>
      <c r="D260" s="95">
        <v>384.24822999999998</v>
      </c>
      <c r="E260" s="95">
        <v>3.32877</v>
      </c>
      <c r="F260" s="95">
        <v>43.433510000000005</v>
      </c>
      <c r="G260" s="95">
        <v>588.82349999999997</v>
      </c>
      <c r="H260" s="95">
        <v>13.11384</v>
      </c>
      <c r="I260" s="95">
        <v>86.346029999999999</v>
      </c>
      <c r="J260" s="95">
        <v>75.285730000000001</v>
      </c>
      <c r="K260" s="95">
        <v>1652.1452400000001</v>
      </c>
    </row>
    <row r="261" spans="1:11">
      <c r="A261" s="64" t="s">
        <v>375</v>
      </c>
      <c r="B261" s="95">
        <v>231.71951000000001</v>
      </c>
      <c r="C261" s="95">
        <v>755.54072999999994</v>
      </c>
      <c r="D261" s="95">
        <v>165.17044000000001</v>
      </c>
      <c r="E261" s="95">
        <v>46.010280000000002</v>
      </c>
      <c r="F261" s="95">
        <v>388.65938</v>
      </c>
      <c r="G261" s="95">
        <v>178.49249</v>
      </c>
      <c r="H261" s="95">
        <v>0</v>
      </c>
      <c r="I261" s="95">
        <v>990.81851000000006</v>
      </c>
      <c r="J261" s="95">
        <v>31.44117</v>
      </c>
      <c r="K261" s="95">
        <v>2787.8525099999997</v>
      </c>
    </row>
    <row r="262" spans="1:11">
      <c r="A262" s="64" t="s">
        <v>376</v>
      </c>
      <c r="B262" s="95">
        <v>2.5140799999999999</v>
      </c>
      <c r="C262" s="95">
        <v>295.33239000000003</v>
      </c>
      <c r="D262" s="95">
        <v>155.09323999999998</v>
      </c>
      <c r="E262" s="95">
        <v>18.766580000000001</v>
      </c>
      <c r="F262" s="95">
        <v>38.240870000000001</v>
      </c>
      <c r="G262" s="95">
        <v>131.09617</v>
      </c>
      <c r="H262" s="95">
        <v>0</v>
      </c>
      <c r="I262" s="95">
        <v>5.7278599999999997</v>
      </c>
      <c r="J262" s="95">
        <v>19.837979999999998</v>
      </c>
      <c r="K262" s="95">
        <v>666.60917000000006</v>
      </c>
    </row>
    <row r="263" spans="1:11">
      <c r="A263" s="64" t="s">
        <v>377</v>
      </c>
      <c r="B263" s="95">
        <v>0</v>
      </c>
      <c r="C263" s="95">
        <v>0</v>
      </c>
      <c r="D263" s="95">
        <v>0</v>
      </c>
      <c r="E263" s="95">
        <v>0</v>
      </c>
      <c r="F263" s="95">
        <v>0</v>
      </c>
      <c r="G263" s="95">
        <v>0</v>
      </c>
      <c r="H263" s="95">
        <v>0</v>
      </c>
      <c r="I263" s="95">
        <v>0</v>
      </c>
      <c r="J263" s="95">
        <v>0</v>
      </c>
      <c r="K263" s="95">
        <v>0</v>
      </c>
    </row>
    <row r="264" spans="1:11">
      <c r="A264" s="64" t="s">
        <v>378</v>
      </c>
      <c r="B264" s="95">
        <v>315.59927000000005</v>
      </c>
      <c r="C264" s="95">
        <v>1009.0448299999999</v>
      </c>
      <c r="D264" s="95">
        <v>69.217009999999988</v>
      </c>
      <c r="E264" s="95">
        <v>0</v>
      </c>
      <c r="F264" s="95">
        <v>0</v>
      </c>
      <c r="G264" s="95">
        <v>497.15724999999998</v>
      </c>
      <c r="H264" s="95">
        <v>0</v>
      </c>
      <c r="I264" s="95">
        <v>67.240820000000014</v>
      </c>
      <c r="J264" s="95">
        <v>0.24609</v>
      </c>
      <c r="K264" s="95">
        <v>1958.5052700000001</v>
      </c>
    </row>
    <row r="265" spans="1:11">
      <c r="A265" s="64" t="s">
        <v>379</v>
      </c>
      <c r="B265" s="95">
        <v>5.24519</v>
      </c>
      <c r="C265" s="95">
        <v>0</v>
      </c>
      <c r="D265" s="95">
        <v>0</v>
      </c>
      <c r="E265" s="95">
        <v>0</v>
      </c>
      <c r="F265" s="95">
        <v>0</v>
      </c>
      <c r="G265" s="95">
        <v>0</v>
      </c>
      <c r="H265" s="95">
        <v>0</v>
      </c>
      <c r="I265" s="95">
        <v>468.46550000000002</v>
      </c>
      <c r="J265" s="95">
        <v>0</v>
      </c>
      <c r="K265" s="95">
        <v>473.71069</v>
      </c>
    </row>
    <row r="266" spans="1:11">
      <c r="A266" s="177" t="s">
        <v>380</v>
      </c>
      <c r="B266" s="57">
        <v>-32630.405620000001</v>
      </c>
      <c r="C266" s="57">
        <v>-76583.846510000003</v>
      </c>
      <c r="D266" s="57">
        <v>-52047.933810000002</v>
      </c>
      <c r="E266" s="57">
        <v>-1857.1844799999999</v>
      </c>
      <c r="F266" s="57">
        <v>-14778.0496</v>
      </c>
      <c r="G266" s="57">
        <v>-19796.10627</v>
      </c>
      <c r="H266" s="57">
        <v>-1041.27575</v>
      </c>
      <c r="I266" s="57">
        <v>-35140.95523</v>
      </c>
      <c r="J266" s="57">
        <v>-15570.858380000001</v>
      </c>
      <c r="K266" s="57">
        <v>-249446.61564999999</v>
      </c>
    </row>
    <row r="267" spans="1:11">
      <c r="A267" s="64" t="s">
        <v>381</v>
      </c>
      <c r="B267" s="95">
        <v>-1994.66372</v>
      </c>
      <c r="C267" s="95">
        <v>-18537.499739999999</v>
      </c>
      <c r="D267" s="95">
        <v>-6204.27628</v>
      </c>
      <c r="E267" s="95">
        <v>0</v>
      </c>
      <c r="F267" s="95">
        <v>-575.92653000000007</v>
      </c>
      <c r="G267" s="95">
        <v>-159.75617000000003</v>
      </c>
      <c r="H267" s="95">
        <v>0</v>
      </c>
      <c r="I267" s="95">
        <v>-2456.8211499999998</v>
      </c>
      <c r="J267" s="95">
        <v>0</v>
      </c>
      <c r="K267" s="95">
        <v>-29928.943589999999</v>
      </c>
    </row>
    <row r="268" spans="1:11">
      <c r="A268" s="64" t="s">
        <v>382</v>
      </c>
      <c r="B268" s="95">
        <v>0</v>
      </c>
      <c r="C268" s="95">
        <v>0</v>
      </c>
      <c r="D268" s="95">
        <v>0</v>
      </c>
      <c r="E268" s="95">
        <v>0</v>
      </c>
      <c r="F268" s="95">
        <v>0</v>
      </c>
      <c r="G268" s="95">
        <v>0</v>
      </c>
      <c r="H268" s="95">
        <v>0</v>
      </c>
      <c r="I268" s="95">
        <v>0</v>
      </c>
      <c r="J268" s="95">
        <v>0</v>
      </c>
      <c r="K268" s="95">
        <v>0</v>
      </c>
    </row>
    <row r="269" spans="1:11">
      <c r="A269" s="64" t="s">
        <v>383</v>
      </c>
      <c r="B269" s="95">
        <v>-22205.958190000001</v>
      </c>
      <c r="C269" s="95">
        <v>-41234.410520000005</v>
      </c>
      <c r="D269" s="95">
        <v>-36458.447460000003</v>
      </c>
      <c r="E269" s="95">
        <v>-1804.41561</v>
      </c>
      <c r="F269" s="95">
        <v>-8134.2273299999997</v>
      </c>
      <c r="G269" s="95">
        <v>-14608.66707</v>
      </c>
      <c r="H269" s="95">
        <v>-1041.27575</v>
      </c>
      <c r="I269" s="95">
        <v>-12367.78198</v>
      </c>
      <c r="J269" s="95">
        <v>-14665.458130000001</v>
      </c>
      <c r="K269" s="95">
        <v>-152520.64204000001</v>
      </c>
    </row>
    <row r="270" spans="1:11">
      <c r="A270" s="64" t="s">
        <v>384</v>
      </c>
      <c r="B270" s="95">
        <v>-80.605000000000004</v>
      </c>
      <c r="C270" s="95">
        <v>-268.67822999999999</v>
      </c>
      <c r="D270" s="95">
        <v>-287.09409000000005</v>
      </c>
      <c r="E270" s="95">
        <v>-52.76887</v>
      </c>
      <c r="F270" s="95">
        <v>-220.66122000000001</v>
      </c>
      <c r="G270" s="95">
        <v>-258.21411999999998</v>
      </c>
      <c r="H270" s="95">
        <v>0</v>
      </c>
      <c r="I270" s="95">
        <v>-38.098349999999996</v>
      </c>
      <c r="J270" s="95">
        <v>-74.235929999999996</v>
      </c>
      <c r="K270" s="95">
        <v>-1280.35581</v>
      </c>
    </row>
    <row r="271" spans="1:11">
      <c r="A271" s="64" t="s">
        <v>385</v>
      </c>
      <c r="B271" s="95">
        <v>-6716.5245000000004</v>
      </c>
      <c r="C271" s="95">
        <v>-16531.47149</v>
      </c>
      <c r="D271" s="95">
        <v>-8980.7369399999989</v>
      </c>
      <c r="E271" s="95">
        <v>0</v>
      </c>
      <c r="F271" s="95">
        <v>-5847.23452</v>
      </c>
      <c r="G271" s="95">
        <v>-4769.4689100000005</v>
      </c>
      <c r="H271" s="95">
        <v>0</v>
      </c>
      <c r="I271" s="95">
        <v>-18739.857980000001</v>
      </c>
      <c r="J271" s="95">
        <v>-681.48656999999992</v>
      </c>
      <c r="K271" s="95">
        <v>-62266.780909999994</v>
      </c>
    </row>
    <row r="272" spans="1:11">
      <c r="A272" s="65" t="s">
        <v>386</v>
      </c>
      <c r="B272" s="95">
        <v>-1632.6542099999999</v>
      </c>
      <c r="C272" s="95">
        <v>0</v>
      </c>
      <c r="D272" s="95">
        <v>0</v>
      </c>
      <c r="E272" s="95">
        <v>0</v>
      </c>
      <c r="F272" s="95">
        <v>0</v>
      </c>
      <c r="G272" s="95">
        <v>0</v>
      </c>
      <c r="H272" s="95">
        <v>0</v>
      </c>
      <c r="I272" s="95">
        <v>-1538.3957700000001</v>
      </c>
      <c r="J272" s="95">
        <v>-149.67775</v>
      </c>
      <c r="K272" s="95">
        <v>-3320.7277300000001</v>
      </c>
    </row>
    <row r="273" spans="1:11">
      <c r="A273" s="65" t="s">
        <v>457</v>
      </c>
      <c r="B273" s="95">
        <v>0</v>
      </c>
      <c r="C273" s="95">
        <v>-11.786530000000001</v>
      </c>
      <c r="D273" s="95">
        <v>-117.37903999999999</v>
      </c>
      <c r="E273" s="95">
        <v>0</v>
      </c>
      <c r="F273" s="95">
        <v>0</v>
      </c>
      <c r="G273" s="95">
        <v>0</v>
      </c>
      <c r="H273" s="95">
        <v>0</v>
      </c>
      <c r="I273" s="95">
        <v>0</v>
      </c>
      <c r="J273" s="95">
        <v>0</v>
      </c>
      <c r="K273" s="95">
        <v>-129.16557</v>
      </c>
    </row>
    <row r="274" spans="1:11">
      <c r="A274" s="177" t="s">
        <v>969</v>
      </c>
      <c r="B274" s="57">
        <v>41311.787179999999</v>
      </c>
      <c r="C274" s="57">
        <v>270859.08132999996</v>
      </c>
      <c r="D274" s="57">
        <v>135399.04553</v>
      </c>
      <c r="E274" s="57">
        <v>4778.1735799999997</v>
      </c>
      <c r="F274" s="57">
        <v>43368.471619999997</v>
      </c>
      <c r="G274" s="57">
        <v>39683.322260000001</v>
      </c>
      <c r="H274" s="57">
        <v>2827.6154999999999</v>
      </c>
      <c r="I274" s="57">
        <v>142460.03658000001</v>
      </c>
      <c r="J274" s="57">
        <v>36062.211000000003</v>
      </c>
      <c r="K274" s="57">
        <v>716749.74458000006</v>
      </c>
    </row>
    <row r="275" spans="1:11">
      <c r="A275" s="155" t="s">
        <v>387</v>
      </c>
      <c r="B275" s="57">
        <v>4663.9461600000004</v>
      </c>
      <c r="C275" s="57">
        <v>2551.2791200000001</v>
      </c>
      <c r="D275" s="57">
        <v>7879.7415199999996</v>
      </c>
      <c r="E275" s="57">
        <v>482.48721999999998</v>
      </c>
      <c r="F275" s="57">
        <v>1140.4345700000001</v>
      </c>
      <c r="G275" s="57">
        <v>3359.76847</v>
      </c>
      <c r="H275" s="57">
        <v>505.67993000000001</v>
      </c>
      <c r="I275" s="57">
        <v>443.91103000000004</v>
      </c>
      <c r="J275" s="57">
        <v>2708.7674700000002</v>
      </c>
      <c r="K275" s="57">
        <v>23736.015489999998</v>
      </c>
    </row>
    <row r="276" spans="1:11">
      <c r="A276" s="64" t="s">
        <v>388</v>
      </c>
      <c r="B276" s="95">
        <v>2659.3059900000003</v>
      </c>
      <c r="C276" s="95">
        <v>1443.2636</v>
      </c>
      <c r="D276" s="95">
        <v>6207.8627000000006</v>
      </c>
      <c r="E276" s="95">
        <v>391.85946000000001</v>
      </c>
      <c r="F276" s="95">
        <v>1043.9885999999999</v>
      </c>
      <c r="G276" s="95">
        <v>2034.47524</v>
      </c>
      <c r="H276" s="95">
        <v>105.92950999999999</v>
      </c>
      <c r="I276" s="95">
        <v>193.54292000000001</v>
      </c>
      <c r="J276" s="95">
        <v>2358.3783399999998</v>
      </c>
      <c r="K276" s="95">
        <v>16438.606359999998</v>
      </c>
    </row>
    <row r="277" spans="1:11">
      <c r="A277" s="64" t="s">
        <v>389</v>
      </c>
      <c r="B277" s="95">
        <v>179.21545</v>
      </c>
      <c r="C277" s="95">
        <v>218.41898999999998</v>
      </c>
      <c r="D277" s="95">
        <v>44.915980000000005</v>
      </c>
      <c r="E277" s="95">
        <v>23.39077</v>
      </c>
      <c r="F277" s="95">
        <v>5.3856999999999999</v>
      </c>
      <c r="G277" s="95">
        <v>280.98712999999998</v>
      </c>
      <c r="H277" s="95">
        <v>11.43989</v>
      </c>
      <c r="I277" s="95">
        <v>2.4523200000000003</v>
      </c>
      <c r="J277" s="95">
        <v>162.41782000000001</v>
      </c>
      <c r="K277" s="95">
        <v>928.62405000000001</v>
      </c>
    </row>
    <row r="278" spans="1:11">
      <c r="A278" s="64" t="s">
        <v>390</v>
      </c>
      <c r="B278" s="95">
        <v>80.33</v>
      </c>
      <c r="C278" s="95">
        <v>146.64213000000001</v>
      </c>
      <c r="D278" s="95">
        <v>12.374879999999999</v>
      </c>
      <c r="E278" s="95">
        <v>2.1332399999999998</v>
      </c>
      <c r="F278" s="95">
        <v>0</v>
      </c>
      <c r="G278" s="95">
        <v>957.54231000000004</v>
      </c>
      <c r="H278" s="95">
        <v>0</v>
      </c>
      <c r="I278" s="95">
        <v>41.491169999999997</v>
      </c>
      <c r="J278" s="95">
        <v>110.48730999999999</v>
      </c>
      <c r="K278" s="95">
        <v>1351.0010400000001</v>
      </c>
    </row>
    <row r="279" spans="1:11">
      <c r="A279" s="64" t="s">
        <v>391</v>
      </c>
      <c r="B279" s="95">
        <v>0</v>
      </c>
      <c r="C279" s="95">
        <v>35.250589999999995</v>
      </c>
      <c r="D279" s="95">
        <v>55.32882</v>
      </c>
      <c r="E279" s="95">
        <v>0</v>
      </c>
      <c r="F279" s="95">
        <v>0</v>
      </c>
      <c r="G279" s="95">
        <v>32.610080000000004</v>
      </c>
      <c r="H279" s="95">
        <v>0</v>
      </c>
      <c r="I279" s="95">
        <v>0</v>
      </c>
      <c r="J279" s="95">
        <v>0</v>
      </c>
      <c r="K279" s="95">
        <v>123.18949000000001</v>
      </c>
    </row>
    <row r="280" spans="1:11">
      <c r="A280" s="62" t="s">
        <v>392</v>
      </c>
      <c r="B280" s="95">
        <v>1745.0947200000001</v>
      </c>
      <c r="C280" s="95">
        <v>707.70381000000009</v>
      </c>
      <c r="D280" s="95">
        <v>1559.2591399999999</v>
      </c>
      <c r="E280" s="95">
        <v>65.103750000000005</v>
      </c>
      <c r="F280" s="95">
        <v>91.060270000000003</v>
      </c>
      <c r="G280" s="95">
        <v>54.153709999999997</v>
      </c>
      <c r="H280" s="95">
        <v>388.31053000000003</v>
      </c>
      <c r="I280" s="95">
        <v>206.42462</v>
      </c>
      <c r="J280" s="95">
        <v>77.483999999999995</v>
      </c>
      <c r="K280" s="95">
        <v>4894.5945499999998</v>
      </c>
    </row>
    <row r="281" spans="1:11">
      <c r="A281" s="62" t="s">
        <v>393</v>
      </c>
      <c r="B281" s="95">
        <v>0</v>
      </c>
      <c r="C281" s="95">
        <v>0</v>
      </c>
      <c r="D281" s="95">
        <v>0</v>
      </c>
      <c r="E281" s="95">
        <v>0</v>
      </c>
      <c r="F281" s="95">
        <v>0</v>
      </c>
      <c r="G281" s="95">
        <v>0</v>
      </c>
      <c r="H281" s="95">
        <v>0</v>
      </c>
      <c r="I281" s="95">
        <v>0</v>
      </c>
      <c r="J281" s="95">
        <v>0</v>
      </c>
      <c r="K281" s="95">
        <v>0</v>
      </c>
    </row>
    <row r="282" spans="1:11">
      <c r="A282" s="177" t="s">
        <v>394</v>
      </c>
      <c r="B282" s="57">
        <v>-2759.3074799999999</v>
      </c>
      <c r="C282" s="57">
        <v>-25471.368620000001</v>
      </c>
      <c r="D282" s="57">
        <v>-3023.7780400000001</v>
      </c>
      <c r="E282" s="57">
        <v>-285.37496999999996</v>
      </c>
      <c r="F282" s="57">
        <v>-385.59234999999995</v>
      </c>
      <c r="G282" s="57">
        <v>-3103.69085</v>
      </c>
      <c r="H282" s="57">
        <v>-33.864379999999997</v>
      </c>
      <c r="I282" s="57">
        <v>-3796.95469</v>
      </c>
      <c r="J282" s="57">
        <v>-3073.4602</v>
      </c>
      <c r="K282" s="57">
        <v>-41933.391579999996</v>
      </c>
    </row>
    <row r="283" spans="1:11">
      <c r="A283" s="64" t="s">
        <v>388</v>
      </c>
      <c r="B283" s="95">
        <v>-2042.2858899999999</v>
      </c>
      <c r="C283" s="95">
        <v>-12511.909380000001</v>
      </c>
      <c r="D283" s="95">
        <v>-539.94155000000001</v>
      </c>
      <c r="E283" s="95">
        <v>-170.84326999999999</v>
      </c>
      <c r="F283" s="95">
        <v>-140.31276</v>
      </c>
      <c r="G283" s="95">
        <v>-2264.45588</v>
      </c>
      <c r="H283" s="95">
        <v>-14.93446</v>
      </c>
      <c r="I283" s="95">
        <v>-2617.8874700000001</v>
      </c>
      <c r="J283" s="95">
        <v>-2277.4179700000004</v>
      </c>
      <c r="K283" s="95">
        <v>-22579.98863</v>
      </c>
    </row>
    <row r="284" spans="1:11">
      <c r="A284" s="64" t="s">
        <v>395</v>
      </c>
      <c r="B284" s="95">
        <v>-17.977580000000003</v>
      </c>
      <c r="C284" s="95">
        <v>-61.245730000000002</v>
      </c>
      <c r="D284" s="95">
        <v>-153.01570999999998</v>
      </c>
      <c r="E284" s="95">
        <v>-73.80865</v>
      </c>
      <c r="F284" s="95">
        <v>0</v>
      </c>
      <c r="G284" s="95">
        <v>-188.95516000000001</v>
      </c>
      <c r="H284" s="95">
        <v>0</v>
      </c>
      <c r="I284" s="95">
        <v>-1.1970000000000001</v>
      </c>
      <c r="J284" s="95">
        <v>-28.875150000000001</v>
      </c>
      <c r="K284" s="95">
        <v>-525.07497999999998</v>
      </c>
    </row>
    <row r="285" spans="1:11">
      <c r="A285" s="64" t="s">
        <v>396</v>
      </c>
      <c r="B285" s="95">
        <v>-6.4073799999999999</v>
      </c>
      <c r="C285" s="95">
        <v>0</v>
      </c>
      <c r="D285" s="95">
        <v>0</v>
      </c>
      <c r="E285" s="95">
        <v>0</v>
      </c>
      <c r="F285" s="95">
        <v>0</v>
      </c>
      <c r="G285" s="95">
        <v>0</v>
      </c>
      <c r="H285" s="95">
        <v>0</v>
      </c>
      <c r="I285" s="95">
        <v>0</v>
      </c>
      <c r="J285" s="95">
        <v>0</v>
      </c>
      <c r="K285" s="95">
        <v>-6.4073799999999999</v>
      </c>
    </row>
    <row r="286" spans="1:11">
      <c r="A286" s="64" t="s">
        <v>397</v>
      </c>
      <c r="B286" s="95">
        <v>0</v>
      </c>
      <c r="C286" s="95">
        <v>0</v>
      </c>
      <c r="D286" s="95">
        <v>0</v>
      </c>
      <c r="E286" s="95">
        <v>0</v>
      </c>
      <c r="F286" s="95">
        <v>0</v>
      </c>
      <c r="G286" s="95">
        <v>0</v>
      </c>
      <c r="H286" s="95">
        <v>0</v>
      </c>
      <c r="I286" s="95">
        <v>0</v>
      </c>
      <c r="J286" s="95">
        <v>0</v>
      </c>
      <c r="K286" s="95">
        <v>0</v>
      </c>
    </row>
    <row r="287" spans="1:11">
      <c r="A287" s="65" t="s">
        <v>398</v>
      </c>
      <c r="B287" s="95">
        <v>-692.63662999999997</v>
      </c>
      <c r="C287" s="95">
        <v>-12898.21351</v>
      </c>
      <c r="D287" s="95">
        <v>-2330.82078</v>
      </c>
      <c r="E287" s="95">
        <v>-40.723050000000001</v>
      </c>
      <c r="F287" s="95">
        <v>-245.27958999999998</v>
      </c>
      <c r="G287" s="95">
        <v>-650.27981000000011</v>
      </c>
      <c r="H287" s="95">
        <v>-18.929919999999999</v>
      </c>
      <c r="I287" s="95">
        <v>-1177.87022</v>
      </c>
      <c r="J287" s="95">
        <v>-767.16707999999994</v>
      </c>
      <c r="K287" s="95">
        <v>-18821.920590000002</v>
      </c>
    </row>
    <row r="288" spans="1:11">
      <c r="A288" s="65" t="s">
        <v>399</v>
      </c>
      <c r="B288" s="95">
        <v>0</v>
      </c>
      <c r="C288" s="95">
        <v>0</v>
      </c>
      <c r="D288" s="95">
        <v>0</v>
      </c>
      <c r="E288" s="95">
        <v>0</v>
      </c>
      <c r="F288" s="95">
        <v>0</v>
      </c>
      <c r="G288" s="95">
        <v>0</v>
      </c>
      <c r="H288" s="95">
        <v>0</v>
      </c>
      <c r="I288" s="95">
        <v>0</v>
      </c>
      <c r="J288" s="95">
        <v>0</v>
      </c>
      <c r="K288" s="95">
        <v>0</v>
      </c>
    </row>
    <row r="289" spans="1:11">
      <c r="A289" s="177" t="s">
        <v>968</v>
      </c>
      <c r="B289" s="57">
        <v>43216.425860000003</v>
      </c>
      <c r="C289" s="57">
        <v>247938.99183000001</v>
      </c>
      <c r="D289" s="57">
        <v>140255.00900999998</v>
      </c>
      <c r="E289" s="57">
        <v>4975.2858299999998</v>
      </c>
      <c r="F289" s="57">
        <v>44123.313840000003</v>
      </c>
      <c r="G289" s="57">
        <v>39939.399880000004</v>
      </c>
      <c r="H289" s="57">
        <v>3299.4310499999997</v>
      </c>
      <c r="I289" s="57">
        <v>139106.99291999999</v>
      </c>
      <c r="J289" s="57">
        <v>35697.51827</v>
      </c>
      <c r="K289" s="57">
        <v>698552.36849000002</v>
      </c>
    </row>
    <row r="290" spans="1:11">
      <c r="A290" s="64" t="s">
        <v>400</v>
      </c>
      <c r="B290" s="95">
        <v>43652.006170000001</v>
      </c>
      <c r="C290" s="95">
        <v>38214.867159999994</v>
      </c>
      <c r="D290" s="95">
        <v>3243.2429500000003</v>
      </c>
      <c r="E290" s="95">
        <v>997.61653999999999</v>
      </c>
      <c r="F290" s="95">
        <v>6431.7005399999998</v>
      </c>
      <c r="G290" s="95">
        <v>9134.3080200000004</v>
      </c>
      <c r="H290" s="95">
        <v>61.754739999999998</v>
      </c>
      <c r="I290" s="95">
        <v>23581.980769999998</v>
      </c>
      <c r="J290" s="95">
        <v>7511.1154299999998</v>
      </c>
      <c r="K290" s="95">
        <v>132828.59232</v>
      </c>
    </row>
    <row r="291" spans="1:11">
      <c r="A291" s="64" t="s">
        <v>401</v>
      </c>
      <c r="B291" s="95">
        <v>788.46636000000001</v>
      </c>
      <c r="C291" s="95">
        <v>5164.5065400000003</v>
      </c>
      <c r="D291" s="95">
        <v>659.47484999999995</v>
      </c>
      <c r="E291" s="95">
        <v>351.74528999999995</v>
      </c>
      <c r="F291" s="95">
        <v>1006.04503</v>
      </c>
      <c r="G291" s="95">
        <v>1021.86875</v>
      </c>
      <c r="H291" s="95">
        <v>43.386499999999998</v>
      </c>
      <c r="I291" s="95">
        <v>3876.00684</v>
      </c>
      <c r="J291" s="95">
        <v>1073.4530600000001</v>
      </c>
      <c r="K291" s="95">
        <v>13984.953220000001</v>
      </c>
    </row>
    <row r="292" spans="1:11">
      <c r="A292" s="64" t="s">
        <v>402</v>
      </c>
      <c r="B292" s="95">
        <v>42863.539810000002</v>
      </c>
      <c r="C292" s="95">
        <v>33050.360619999999</v>
      </c>
      <c r="D292" s="95">
        <v>2583.7681000000002</v>
      </c>
      <c r="E292" s="95">
        <v>645.87125000000003</v>
      </c>
      <c r="F292" s="95">
        <v>5425.6555099999996</v>
      </c>
      <c r="G292" s="95">
        <v>8112.4392699999999</v>
      </c>
      <c r="H292" s="95">
        <v>18.36824</v>
      </c>
      <c r="I292" s="95">
        <v>19705.97393</v>
      </c>
      <c r="J292" s="95">
        <v>6437.66237</v>
      </c>
      <c r="K292" s="95">
        <v>118843.6391</v>
      </c>
    </row>
    <row r="293" spans="1:11">
      <c r="A293" s="64" t="s">
        <v>403</v>
      </c>
      <c r="B293" s="95">
        <v>0</v>
      </c>
      <c r="C293" s="95">
        <v>0</v>
      </c>
      <c r="D293" s="95">
        <v>0</v>
      </c>
      <c r="E293" s="95">
        <v>0</v>
      </c>
      <c r="F293" s="95">
        <v>0</v>
      </c>
      <c r="G293" s="95">
        <v>0</v>
      </c>
      <c r="H293" s="95">
        <v>0</v>
      </c>
      <c r="I293" s="95">
        <v>0</v>
      </c>
      <c r="J293" s="95">
        <v>0</v>
      </c>
      <c r="K293" s="95">
        <v>0</v>
      </c>
    </row>
    <row r="294" spans="1:11">
      <c r="A294" s="64" t="s">
        <v>404</v>
      </c>
      <c r="B294" s="95">
        <v>0</v>
      </c>
      <c r="C294" s="95">
        <v>0</v>
      </c>
      <c r="D294" s="95">
        <v>0</v>
      </c>
      <c r="E294" s="95">
        <v>0</v>
      </c>
      <c r="F294" s="95">
        <v>0</v>
      </c>
      <c r="G294" s="95">
        <v>0</v>
      </c>
      <c r="H294" s="95">
        <v>0</v>
      </c>
      <c r="I294" s="95">
        <v>0</v>
      </c>
      <c r="J294" s="95">
        <v>0</v>
      </c>
      <c r="K294" s="95">
        <v>0</v>
      </c>
    </row>
    <row r="295" spans="1:11">
      <c r="A295" s="64" t="s">
        <v>405</v>
      </c>
      <c r="B295" s="95">
        <v>0</v>
      </c>
      <c r="C295" s="95">
        <v>0</v>
      </c>
      <c r="D295" s="95">
        <v>0</v>
      </c>
      <c r="E295" s="95">
        <v>0</v>
      </c>
      <c r="F295" s="95">
        <v>0</v>
      </c>
      <c r="G295" s="95">
        <v>0</v>
      </c>
      <c r="H295" s="95">
        <v>0</v>
      </c>
      <c r="I295" s="95">
        <v>0</v>
      </c>
      <c r="J295" s="95">
        <v>0</v>
      </c>
      <c r="K295" s="95">
        <v>0</v>
      </c>
    </row>
    <row r="296" spans="1:11">
      <c r="A296" s="64" t="s">
        <v>406</v>
      </c>
      <c r="B296" s="95">
        <v>0</v>
      </c>
      <c r="C296" s="95">
        <v>0</v>
      </c>
      <c r="D296" s="95">
        <v>0</v>
      </c>
      <c r="E296" s="95">
        <v>0</v>
      </c>
      <c r="F296" s="95">
        <v>0</v>
      </c>
      <c r="G296" s="95">
        <v>0</v>
      </c>
      <c r="H296" s="95">
        <v>0</v>
      </c>
      <c r="I296" s="95">
        <v>0</v>
      </c>
      <c r="J296" s="95">
        <v>0</v>
      </c>
      <c r="K296" s="95">
        <v>0</v>
      </c>
    </row>
    <row r="297" spans="1:11">
      <c r="A297" s="64" t="s">
        <v>407</v>
      </c>
      <c r="B297" s="95">
        <v>0</v>
      </c>
      <c r="C297" s="95">
        <v>0</v>
      </c>
      <c r="D297" s="95">
        <v>0</v>
      </c>
      <c r="E297" s="95">
        <v>0</v>
      </c>
      <c r="F297" s="95">
        <v>0</v>
      </c>
      <c r="G297" s="95">
        <v>0</v>
      </c>
      <c r="H297" s="95">
        <v>0</v>
      </c>
      <c r="I297" s="95">
        <v>0</v>
      </c>
      <c r="J297" s="95">
        <v>0</v>
      </c>
      <c r="K297" s="95">
        <v>0</v>
      </c>
    </row>
    <row r="298" spans="1:11">
      <c r="A298" s="64" t="s">
        <v>408</v>
      </c>
      <c r="B298" s="95">
        <v>-48504.474499999997</v>
      </c>
      <c r="C298" s="95">
        <v>-63091.677950000005</v>
      </c>
      <c r="D298" s="95">
        <v>-28322.26771</v>
      </c>
      <c r="E298" s="95">
        <v>-950.95351000000005</v>
      </c>
      <c r="F298" s="95">
        <v>-13497.733769999999</v>
      </c>
      <c r="G298" s="95">
        <v>-17156.486290000001</v>
      </c>
      <c r="H298" s="95">
        <v>-396.10113000000001</v>
      </c>
      <c r="I298" s="95">
        <v>-70268.372879999995</v>
      </c>
      <c r="J298" s="95">
        <v>-15521.122670000001</v>
      </c>
      <c r="K298" s="95">
        <v>-257709.19041000001</v>
      </c>
    </row>
    <row r="299" spans="1:11">
      <c r="A299" s="64" t="s">
        <v>409</v>
      </c>
      <c r="B299" s="95">
        <v>-46347.956180000001</v>
      </c>
      <c r="C299" s="95">
        <v>-57412.53355</v>
      </c>
      <c r="D299" s="95">
        <v>-22751.448559999997</v>
      </c>
      <c r="E299" s="95">
        <v>-857.74537999999995</v>
      </c>
      <c r="F299" s="95">
        <v>-13330.607820000001</v>
      </c>
      <c r="G299" s="95">
        <v>-13941.846649999999</v>
      </c>
      <c r="H299" s="95">
        <v>-375.14803999999998</v>
      </c>
      <c r="I299" s="95">
        <v>-64004.16618</v>
      </c>
      <c r="J299" s="95">
        <v>-13561.502400000001</v>
      </c>
      <c r="K299" s="95">
        <v>-232582.95475999999</v>
      </c>
    </row>
    <row r="300" spans="1:11">
      <c r="A300" s="64" t="s">
        <v>410</v>
      </c>
      <c r="B300" s="95">
        <v>-5.8064399999999994</v>
      </c>
      <c r="C300" s="95">
        <v>-16.61252</v>
      </c>
      <c r="D300" s="95">
        <v>-0.14344999999999999</v>
      </c>
      <c r="E300" s="95">
        <v>0</v>
      </c>
      <c r="F300" s="95">
        <v>0</v>
      </c>
      <c r="G300" s="95">
        <v>0</v>
      </c>
      <c r="H300" s="95">
        <v>0</v>
      </c>
      <c r="I300" s="95">
        <v>-0.25194</v>
      </c>
      <c r="J300" s="95">
        <v>0</v>
      </c>
      <c r="K300" s="95">
        <v>-22.814349999999997</v>
      </c>
    </row>
    <row r="301" spans="1:11">
      <c r="A301" s="64" t="s">
        <v>411</v>
      </c>
      <c r="B301" s="95">
        <v>0</v>
      </c>
      <c r="C301" s="95">
        <v>0</v>
      </c>
      <c r="D301" s="95">
        <v>0</v>
      </c>
      <c r="E301" s="95">
        <v>0</v>
      </c>
      <c r="F301" s="95">
        <v>0</v>
      </c>
      <c r="G301" s="95">
        <v>0</v>
      </c>
      <c r="H301" s="95">
        <v>0</v>
      </c>
      <c r="I301" s="95">
        <v>0</v>
      </c>
      <c r="J301" s="95">
        <v>0</v>
      </c>
      <c r="K301" s="95">
        <v>0</v>
      </c>
    </row>
    <row r="302" spans="1:11">
      <c r="A302" s="65" t="s">
        <v>412</v>
      </c>
      <c r="B302" s="95">
        <v>-2150.7118799999998</v>
      </c>
      <c r="C302" s="95">
        <v>-5662.5318799999995</v>
      </c>
      <c r="D302" s="95">
        <v>-5570.6756999999998</v>
      </c>
      <c r="E302" s="95">
        <v>-93.208130000000011</v>
      </c>
      <c r="F302" s="95">
        <v>-167.12595000000002</v>
      </c>
      <c r="G302" s="95">
        <v>-3214.6396400000003</v>
      </c>
      <c r="H302" s="95">
        <v>-20.95309</v>
      </c>
      <c r="I302" s="95">
        <v>-6263.9547599999996</v>
      </c>
      <c r="J302" s="95">
        <v>-1959.6202700000001</v>
      </c>
      <c r="K302" s="95">
        <v>-25103.421300000002</v>
      </c>
    </row>
    <row r="303" spans="1:11">
      <c r="A303" s="65" t="s">
        <v>1385</v>
      </c>
      <c r="B303" s="95">
        <v>0</v>
      </c>
      <c r="C303" s="95">
        <v>0</v>
      </c>
      <c r="D303" s="95">
        <v>0</v>
      </c>
      <c r="E303" s="95">
        <v>0</v>
      </c>
      <c r="F303" s="95">
        <v>0</v>
      </c>
      <c r="G303" s="95">
        <v>0</v>
      </c>
      <c r="H303" s="95">
        <v>0</v>
      </c>
      <c r="I303" s="95">
        <v>0</v>
      </c>
      <c r="J303" s="95">
        <v>0</v>
      </c>
      <c r="K303" s="95">
        <v>0</v>
      </c>
    </row>
    <row r="304" spans="1:11">
      <c r="A304" s="64" t="s">
        <v>414</v>
      </c>
      <c r="B304" s="95">
        <v>0</v>
      </c>
      <c r="C304" s="95">
        <v>0</v>
      </c>
      <c r="D304" s="95">
        <v>0</v>
      </c>
      <c r="E304" s="95">
        <v>0</v>
      </c>
      <c r="F304" s="95">
        <v>0</v>
      </c>
      <c r="G304" s="95">
        <v>0</v>
      </c>
      <c r="H304" s="95">
        <v>0</v>
      </c>
      <c r="I304" s="95">
        <v>0</v>
      </c>
      <c r="J304" s="95">
        <v>0</v>
      </c>
      <c r="K304" s="95">
        <v>0</v>
      </c>
    </row>
    <row r="305" spans="1:11">
      <c r="A305" s="177" t="s">
        <v>967</v>
      </c>
      <c r="B305" s="57">
        <v>38363.95753</v>
      </c>
      <c r="C305" s="57">
        <v>223062.18104</v>
      </c>
      <c r="D305" s="57">
        <v>115175.98424999999</v>
      </c>
      <c r="E305" s="57">
        <v>5021.9488600000004</v>
      </c>
      <c r="F305" s="57">
        <v>37057.280610000002</v>
      </c>
      <c r="G305" s="57">
        <v>31917.221610000001</v>
      </c>
      <c r="H305" s="57">
        <v>2965.08466</v>
      </c>
      <c r="I305" s="57">
        <v>92420.600810000004</v>
      </c>
      <c r="J305" s="57">
        <v>27687.511030000001</v>
      </c>
      <c r="K305" s="57">
        <v>573671.77039999992</v>
      </c>
    </row>
    <row r="306" spans="1:11">
      <c r="A306" s="177" t="s">
        <v>415</v>
      </c>
      <c r="B306" s="57">
        <v>-36907.381580000001</v>
      </c>
      <c r="C306" s="57">
        <v>-168076.71414</v>
      </c>
      <c r="D306" s="57">
        <v>-110402.90805</v>
      </c>
      <c r="E306" s="57">
        <v>-4880.9937599999994</v>
      </c>
      <c r="F306" s="57">
        <v>-32714.344690000002</v>
      </c>
      <c r="G306" s="57">
        <v>-30758.307960000002</v>
      </c>
      <c r="H306" s="57">
        <v>-2949.8987099999999</v>
      </c>
      <c r="I306" s="57">
        <v>-95914.941730000006</v>
      </c>
      <c r="J306" s="57">
        <v>-35882.52259</v>
      </c>
      <c r="K306" s="57">
        <v>-518488.01321</v>
      </c>
    </row>
    <row r="307" spans="1:11">
      <c r="A307" s="64" t="s">
        <v>416</v>
      </c>
      <c r="B307" s="95">
        <v>-20656.096170000001</v>
      </c>
      <c r="C307" s="95">
        <v>-126941.59376</v>
      </c>
      <c r="D307" s="95">
        <v>-68150.375510000013</v>
      </c>
      <c r="E307" s="95">
        <v>-2933.8437799999997</v>
      </c>
      <c r="F307" s="95">
        <v>-21991.693340000002</v>
      </c>
      <c r="G307" s="95">
        <v>-20175.192850000003</v>
      </c>
      <c r="H307" s="95">
        <v>-1985.2232900000001</v>
      </c>
      <c r="I307" s="95">
        <v>-58300.158349999998</v>
      </c>
      <c r="J307" s="95">
        <v>-22537.215079999998</v>
      </c>
      <c r="K307" s="95">
        <v>-343671.39212999999</v>
      </c>
    </row>
    <row r="308" spans="1:11">
      <c r="A308" s="64" t="s">
        <v>417</v>
      </c>
      <c r="B308" s="95">
        <v>-3184.78685</v>
      </c>
      <c r="C308" s="95">
        <v>-7237.9620199999999</v>
      </c>
      <c r="D308" s="95">
        <v>-5095.6538099999998</v>
      </c>
      <c r="E308" s="95">
        <v>-631.55643999999995</v>
      </c>
      <c r="F308" s="95">
        <v>-1667.5910200000001</v>
      </c>
      <c r="G308" s="95">
        <v>-2502.1897300000001</v>
      </c>
      <c r="H308" s="95">
        <v>-228.96373</v>
      </c>
      <c r="I308" s="95">
        <v>-12942.333339999999</v>
      </c>
      <c r="J308" s="95">
        <v>-2302.8666000000003</v>
      </c>
      <c r="K308" s="95">
        <v>-35793.903539999999</v>
      </c>
    </row>
    <row r="309" spans="1:11">
      <c r="A309" s="64" t="s">
        <v>418</v>
      </c>
      <c r="B309" s="95">
        <v>-292.73221999999998</v>
      </c>
      <c r="C309" s="95">
        <v>-1655.1750900000002</v>
      </c>
      <c r="D309" s="95">
        <v>-697.01823999999999</v>
      </c>
      <c r="E309" s="95">
        <v>-99.63042999999999</v>
      </c>
      <c r="F309" s="95">
        <v>-246.17473000000001</v>
      </c>
      <c r="G309" s="95">
        <v>-251.21481</v>
      </c>
      <c r="H309" s="95">
        <v>-32.514029999999998</v>
      </c>
      <c r="I309" s="95">
        <v>-455.40019999999998</v>
      </c>
      <c r="J309" s="95">
        <v>-227.67202</v>
      </c>
      <c r="K309" s="95">
        <v>-3957.5317700000001</v>
      </c>
    </row>
    <row r="310" spans="1:11">
      <c r="A310" s="64" t="s">
        <v>419</v>
      </c>
      <c r="B310" s="95">
        <v>-1444.5635500000001</v>
      </c>
      <c r="C310" s="95">
        <v>-5476.0412999999999</v>
      </c>
      <c r="D310" s="95">
        <v>-3646.08266</v>
      </c>
      <c r="E310" s="95">
        <v>-206.82810999999998</v>
      </c>
      <c r="F310" s="95">
        <v>-1645.8960900000002</v>
      </c>
      <c r="G310" s="95">
        <v>-1303.5087599999999</v>
      </c>
      <c r="H310" s="95">
        <v>-84.087519999999998</v>
      </c>
      <c r="I310" s="95">
        <v>-2971.39777</v>
      </c>
      <c r="J310" s="95">
        <v>-1789.2343000000001</v>
      </c>
      <c r="K310" s="95">
        <v>-18567.640059999998</v>
      </c>
    </row>
    <row r="311" spans="1:11">
      <c r="A311" s="64" t="s">
        <v>420</v>
      </c>
      <c r="B311" s="95">
        <v>-4348.37147</v>
      </c>
      <c r="C311" s="95">
        <v>-623.65297999999996</v>
      </c>
      <c r="D311" s="95">
        <v>-4302.6084600000004</v>
      </c>
      <c r="E311" s="95">
        <v>-251.42504</v>
      </c>
      <c r="F311" s="95">
        <v>-1937.1607200000001</v>
      </c>
      <c r="G311" s="95">
        <v>-1941.7666200000001</v>
      </c>
      <c r="H311" s="95">
        <v>-134.15199999999999</v>
      </c>
      <c r="I311" s="95">
        <v>-5707.9211100000002</v>
      </c>
      <c r="J311" s="95">
        <v>-2060.4758999999999</v>
      </c>
      <c r="K311" s="95">
        <v>-21307.534299999999</v>
      </c>
    </row>
    <row r="312" spans="1:11">
      <c r="A312" s="64" t="s">
        <v>421</v>
      </c>
      <c r="B312" s="95">
        <v>-893.51255000000003</v>
      </c>
      <c r="C312" s="95">
        <v>-2814.4083700000001</v>
      </c>
      <c r="D312" s="95">
        <v>-1264.0447300000001</v>
      </c>
      <c r="E312" s="95">
        <v>-113.33961000000001</v>
      </c>
      <c r="F312" s="95">
        <v>-355.64027000000004</v>
      </c>
      <c r="G312" s="95">
        <v>-396.39474999999999</v>
      </c>
      <c r="H312" s="95">
        <v>-49.338940000000001</v>
      </c>
      <c r="I312" s="95">
        <v>-2781.1396600000003</v>
      </c>
      <c r="J312" s="95">
        <v>-806.10527000000002</v>
      </c>
      <c r="K312" s="95">
        <v>-9473.9241500000007</v>
      </c>
    </row>
    <row r="313" spans="1:11">
      <c r="A313" s="64" t="s">
        <v>422</v>
      </c>
      <c r="B313" s="95">
        <v>-1095.6893500000001</v>
      </c>
      <c r="C313" s="95">
        <v>-4136.9134599999998</v>
      </c>
      <c r="D313" s="95">
        <v>-7461.8448399999997</v>
      </c>
      <c r="E313" s="95">
        <v>-111.02825999999999</v>
      </c>
      <c r="F313" s="95">
        <v>-953.38224000000002</v>
      </c>
      <c r="G313" s="95">
        <v>-698.14684</v>
      </c>
      <c r="H313" s="95">
        <v>-82.516890000000004</v>
      </c>
      <c r="I313" s="95">
        <v>-2395.9073399999997</v>
      </c>
      <c r="J313" s="95">
        <v>-1248.4449500000001</v>
      </c>
      <c r="K313" s="95">
        <v>-18183.874170000003</v>
      </c>
    </row>
    <row r="314" spans="1:11">
      <c r="A314" s="64" t="s">
        <v>423</v>
      </c>
      <c r="B314" s="95">
        <v>-703.10286999999994</v>
      </c>
      <c r="C314" s="95">
        <v>-411.77118999999999</v>
      </c>
      <c r="D314" s="95">
        <v>-5578.0914899999998</v>
      </c>
      <c r="E314" s="95">
        <v>-30.82413</v>
      </c>
      <c r="F314" s="95">
        <v>-63.95111</v>
      </c>
      <c r="G314" s="95">
        <v>-260.35082999999997</v>
      </c>
      <c r="H314" s="95">
        <v>-118.30855</v>
      </c>
      <c r="I314" s="95">
        <v>-1827.8929900000001</v>
      </c>
      <c r="J314" s="95">
        <v>-671.38307999999995</v>
      </c>
      <c r="K314" s="95">
        <v>-9665.6762400000007</v>
      </c>
    </row>
    <row r="315" spans="1:11">
      <c r="A315" s="64" t="s">
        <v>424</v>
      </c>
      <c r="B315" s="95">
        <v>-4288.5265499999996</v>
      </c>
      <c r="C315" s="95">
        <v>-18779.195969999997</v>
      </c>
      <c r="D315" s="95">
        <v>-14207.188310000001</v>
      </c>
      <c r="E315" s="95">
        <v>-502.51796000000002</v>
      </c>
      <c r="F315" s="95">
        <v>-3852.8551699999998</v>
      </c>
      <c r="G315" s="95">
        <v>-3229.54277</v>
      </c>
      <c r="H315" s="95">
        <v>-234.79376000000002</v>
      </c>
      <c r="I315" s="95">
        <v>-8532.79097</v>
      </c>
      <c r="J315" s="95">
        <v>-4239.1253899999992</v>
      </c>
      <c r="K315" s="95">
        <v>-57866.536850000004</v>
      </c>
    </row>
    <row r="316" spans="1:11">
      <c r="A316" s="155" t="s">
        <v>966</v>
      </c>
      <c r="B316" s="57">
        <v>1456.5759499999999</v>
      </c>
      <c r="C316" s="57">
        <v>54985.466899999999</v>
      </c>
      <c r="D316" s="57">
        <v>4773.0762000000004</v>
      </c>
      <c r="E316" s="57">
        <v>140.95510000000002</v>
      </c>
      <c r="F316" s="57">
        <v>4342.9359199999999</v>
      </c>
      <c r="G316" s="57">
        <v>1158.91365</v>
      </c>
      <c r="H316" s="57">
        <v>15.18595</v>
      </c>
      <c r="I316" s="57">
        <v>-3494.3409200000001</v>
      </c>
      <c r="J316" s="57">
        <v>-8195.011559999999</v>
      </c>
      <c r="K316" s="57">
        <v>55183.757189999997</v>
      </c>
    </row>
    <row r="317" spans="1:11">
      <c r="A317" s="65" t="s">
        <v>425</v>
      </c>
      <c r="B317" s="95">
        <v>0</v>
      </c>
      <c r="C317" s="95">
        <v>3.19902</v>
      </c>
      <c r="D317" s="95">
        <v>6.38164</v>
      </c>
      <c r="E317" s="95">
        <v>0</v>
      </c>
      <c r="F317" s="95">
        <v>0</v>
      </c>
      <c r="G317" s="95">
        <v>0</v>
      </c>
      <c r="H317" s="95">
        <v>0</v>
      </c>
      <c r="I317" s="95">
        <v>0</v>
      </c>
      <c r="J317" s="95">
        <v>0</v>
      </c>
      <c r="K317" s="95">
        <v>9.58066</v>
      </c>
    </row>
    <row r="318" spans="1:11">
      <c r="A318" s="65" t="s">
        <v>426</v>
      </c>
      <c r="B318" s="95">
        <v>0</v>
      </c>
      <c r="C318" s="95">
        <v>3.19902</v>
      </c>
      <c r="D318" s="95">
        <v>6.38164</v>
      </c>
      <c r="E318" s="95">
        <v>0</v>
      </c>
      <c r="F318" s="95">
        <v>0</v>
      </c>
      <c r="G318" s="95">
        <v>0</v>
      </c>
      <c r="H318" s="95">
        <v>0</v>
      </c>
      <c r="I318" s="95">
        <v>0</v>
      </c>
      <c r="J318" s="95">
        <v>0</v>
      </c>
      <c r="K318" s="95">
        <v>9.58066</v>
      </c>
    </row>
    <row r="319" spans="1:11">
      <c r="A319" s="65" t="s">
        <v>427</v>
      </c>
      <c r="B319" s="95">
        <v>0</v>
      </c>
      <c r="C319" s="95">
        <v>0</v>
      </c>
      <c r="D319" s="95">
        <v>0</v>
      </c>
      <c r="E319" s="95">
        <v>0</v>
      </c>
      <c r="F319" s="95">
        <v>0</v>
      </c>
      <c r="G319" s="95">
        <v>0</v>
      </c>
      <c r="H319" s="95">
        <v>0</v>
      </c>
      <c r="I319" s="95">
        <v>0</v>
      </c>
      <c r="J319" s="95">
        <v>0</v>
      </c>
      <c r="K319" s="95">
        <v>0</v>
      </c>
    </row>
    <row r="320" spans="1:11">
      <c r="A320" s="65" t="s">
        <v>428</v>
      </c>
      <c r="B320" s="95">
        <v>0</v>
      </c>
      <c r="C320" s="95">
        <v>-0.14612999999999998</v>
      </c>
      <c r="D320" s="95">
        <v>-2.6841900000000001</v>
      </c>
      <c r="E320" s="95">
        <v>0</v>
      </c>
      <c r="F320" s="95">
        <v>0</v>
      </c>
      <c r="G320" s="95">
        <v>0</v>
      </c>
      <c r="H320" s="95">
        <v>0</v>
      </c>
      <c r="I320" s="95">
        <v>0</v>
      </c>
      <c r="J320" s="95">
        <v>-189.95320000000001</v>
      </c>
      <c r="K320" s="95">
        <v>-192.78351999999998</v>
      </c>
    </row>
    <row r="321" spans="1:11">
      <c r="A321" s="65" t="s">
        <v>429</v>
      </c>
      <c r="B321" s="95">
        <v>0</v>
      </c>
      <c r="C321" s="95">
        <v>-0.14612</v>
      </c>
      <c r="D321" s="95">
        <v>-2.6841900000000001</v>
      </c>
      <c r="E321" s="95">
        <v>0</v>
      </c>
      <c r="F321" s="95">
        <v>0</v>
      </c>
      <c r="G321" s="95">
        <v>0</v>
      </c>
      <c r="H321" s="95">
        <v>0</v>
      </c>
      <c r="I321" s="95">
        <v>0</v>
      </c>
      <c r="J321" s="95">
        <v>0</v>
      </c>
      <c r="K321" s="95">
        <v>-2.8303099999999999</v>
      </c>
    </row>
    <row r="322" spans="1:11">
      <c r="A322" s="65" t="s">
        <v>430</v>
      </c>
      <c r="B322" s="95">
        <v>0</v>
      </c>
      <c r="C322" s="95">
        <v>-1.0000000000000001E-5</v>
      </c>
      <c r="D322" s="95">
        <v>0</v>
      </c>
      <c r="E322" s="95">
        <v>0</v>
      </c>
      <c r="F322" s="95">
        <v>0</v>
      </c>
      <c r="G322" s="95">
        <v>0</v>
      </c>
      <c r="H322" s="95">
        <v>0</v>
      </c>
      <c r="I322" s="95">
        <v>0</v>
      </c>
      <c r="J322" s="95">
        <v>-189.95320000000001</v>
      </c>
      <c r="K322" s="95">
        <v>-189.95320999999998</v>
      </c>
    </row>
    <row r="323" spans="1:11">
      <c r="A323" s="155" t="s">
        <v>1222</v>
      </c>
      <c r="B323" s="57">
        <v>1456.5759499999999</v>
      </c>
      <c r="C323" s="57">
        <v>54988.519789999998</v>
      </c>
      <c r="D323" s="57">
        <v>4776.7736500000001</v>
      </c>
      <c r="E323" s="57">
        <v>140.95510000000002</v>
      </c>
      <c r="F323" s="57">
        <v>4342.9359199999999</v>
      </c>
      <c r="G323" s="57">
        <v>1158.91365</v>
      </c>
      <c r="H323" s="57">
        <v>15.18595</v>
      </c>
      <c r="I323" s="57">
        <v>-3494.3409200000001</v>
      </c>
      <c r="J323" s="57">
        <v>-8384.9647599999989</v>
      </c>
      <c r="K323" s="57">
        <v>55000.554329999999</v>
      </c>
    </row>
    <row r="324" spans="1:11">
      <c r="A324" s="65" t="s">
        <v>431</v>
      </c>
      <c r="B324" s="95">
        <v>6.2079999999999996E-2</v>
      </c>
      <c r="C324" s="95">
        <v>-18163.465319999999</v>
      </c>
      <c r="D324" s="95">
        <v>129.67183</v>
      </c>
      <c r="E324" s="95">
        <v>0.28349999999999997</v>
      </c>
      <c r="F324" s="95">
        <v>85.75</v>
      </c>
      <c r="G324" s="95">
        <v>0.35669999999999996</v>
      </c>
      <c r="H324" s="95">
        <v>0</v>
      </c>
      <c r="I324" s="95">
        <v>186.37292000000002</v>
      </c>
      <c r="J324" s="95">
        <v>0</v>
      </c>
      <c r="K324" s="95">
        <v>-17760.968290000001</v>
      </c>
    </row>
    <row r="325" spans="1:11">
      <c r="A325" s="155" t="s">
        <v>965</v>
      </c>
      <c r="B325" s="57">
        <v>1456.6380300000001</v>
      </c>
      <c r="C325" s="57">
        <v>36825.054469999995</v>
      </c>
      <c r="D325" s="57">
        <v>4906.4454800000003</v>
      </c>
      <c r="E325" s="57">
        <v>141.23860000000002</v>
      </c>
      <c r="F325" s="57">
        <v>4428.6859199999999</v>
      </c>
      <c r="G325" s="57">
        <v>1159.27035</v>
      </c>
      <c r="H325" s="57">
        <v>15.18595</v>
      </c>
      <c r="I325" s="57">
        <v>-3307.9679999999998</v>
      </c>
      <c r="J325" s="57">
        <v>-8384.9647599999989</v>
      </c>
      <c r="K325" s="57">
        <v>37239.586040000002</v>
      </c>
    </row>
    <row r="326" spans="1:11">
      <c r="A326" s="64" t="s">
        <v>432</v>
      </c>
      <c r="B326" s="95">
        <v>-32.299669999999999</v>
      </c>
      <c r="C326" s="95">
        <v>149.40235999999999</v>
      </c>
      <c r="D326" s="95">
        <v>667.47491000000002</v>
      </c>
      <c r="E326" s="95">
        <v>-50.794980000000002</v>
      </c>
      <c r="F326" s="95">
        <v>-15.88214</v>
      </c>
      <c r="G326" s="95">
        <v>75.965450000000004</v>
      </c>
      <c r="H326" s="95">
        <v>-0.79800000000000004</v>
      </c>
      <c r="I326" s="95">
        <v>521.40484000000004</v>
      </c>
      <c r="J326" s="95">
        <v>-647.9614499999999</v>
      </c>
      <c r="K326" s="95">
        <v>666.51131999999996</v>
      </c>
    </row>
    <row r="327" spans="1:11">
      <c r="A327" s="155" t="s">
        <v>1223</v>
      </c>
      <c r="B327" s="57">
        <v>1424.3383600000002</v>
      </c>
      <c r="C327" s="57">
        <v>36974.456829999996</v>
      </c>
      <c r="D327" s="57">
        <v>5573.9203899999993</v>
      </c>
      <c r="E327" s="57">
        <v>90.443619999999996</v>
      </c>
      <c r="F327" s="57">
        <v>4412.8037800000002</v>
      </c>
      <c r="G327" s="57">
        <v>1235.2358000000002</v>
      </c>
      <c r="H327" s="57">
        <v>14.38795</v>
      </c>
      <c r="I327" s="57">
        <v>-2786.5631600000002</v>
      </c>
      <c r="J327" s="57">
        <v>-9032.9262100000014</v>
      </c>
      <c r="K327" s="57">
        <v>37906.09736</v>
      </c>
    </row>
    <row r="328" spans="1:11">
      <c r="A328" s="64" t="s">
        <v>433</v>
      </c>
      <c r="B328" s="95">
        <v>0</v>
      </c>
      <c r="C328" s="95">
        <v>0</v>
      </c>
      <c r="D328" s="95">
        <v>0</v>
      </c>
      <c r="E328" s="95">
        <v>0</v>
      </c>
      <c r="F328" s="95">
        <v>0</v>
      </c>
      <c r="G328" s="95">
        <v>0</v>
      </c>
      <c r="H328" s="95">
        <v>0</v>
      </c>
      <c r="I328" s="95">
        <v>0</v>
      </c>
      <c r="J328" s="95">
        <v>0</v>
      </c>
      <c r="K328" s="95">
        <v>0</v>
      </c>
    </row>
    <row r="329" spans="1:11">
      <c r="A329" s="155" t="s">
        <v>964</v>
      </c>
      <c r="B329" s="57">
        <v>1424.3383600000002</v>
      </c>
      <c r="C329" s="57">
        <v>36974.456829999996</v>
      </c>
      <c r="D329" s="57">
        <v>5573.9203899999993</v>
      </c>
      <c r="E329" s="57">
        <v>90.443619999999996</v>
      </c>
      <c r="F329" s="57">
        <v>4412.8037800000002</v>
      </c>
      <c r="G329" s="57">
        <v>1235.2358000000002</v>
      </c>
      <c r="H329" s="57">
        <v>14.38795</v>
      </c>
      <c r="I329" s="57">
        <v>-2786.5631600000002</v>
      </c>
      <c r="J329" s="57">
        <v>-9032.9262100000014</v>
      </c>
      <c r="K329" s="57">
        <v>37906.09736</v>
      </c>
    </row>
    <row r="330" spans="1:11">
      <c r="A330" s="65" t="s">
        <v>434</v>
      </c>
      <c r="B330" s="95">
        <v>0</v>
      </c>
      <c r="C330" s="95">
        <v>-19163.10497</v>
      </c>
      <c r="D330" s="95">
        <v>-775.74099999999999</v>
      </c>
      <c r="E330" s="95">
        <v>0</v>
      </c>
      <c r="F330" s="95">
        <v>-1049.2980400000001</v>
      </c>
      <c r="G330" s="95">
        <v>0</v>
      </c>
      <c r="H330" s="95">
        <v>0</v>
      </c>
      <c r="I330" s="95">
        <v>0</v>
      </c>
      <c r="J330" s="95">
        <v>0</v>
      </c>
      <c r="K330" s="95">
        <v>-20988.14401</v>
      </c>
    </row>
    <row r="331" spans="1:11">
      <c r="A331" s="155" t="s">
        <v>963</v>
      </c>
      <c r="B331" s="57">
        <v>1424.3383600000002</v>
      </c>
      <c r="C331" s="57">
        <v>17811.351859999999</v>
      </c>
      <c r="D331" s="57">
        <v>4798.1793899999993</v>
      </c>
      <c r="E331" s="57">
        <v>90.443619999999996</v>
      </c>
      <c r="F331" s="57">
        <v>3363.5057400000001</v>
      </c>
      <c r="G331" s="57">
        <v>1235.2358000000002</v>
      </c>
      <c r="H331" s="57">
        <v>14.38795</v>
      </c>
      <c r="I331" s="57">
        <v>-2786.5631600000002</v>
      </c>
      <c r="J331" s="57">
        <v>-9032.9262100000014</v>
      </c>
      <c r="K331" s="57">
        <v>16917.95335</v>
      </c>
    </row>
    <row r="332" spans="1:11" ht="3.75" customHeight="1" thickBot="1">
      <c r="A332" s="531"/>
      <c r="B332" s="531"/>
      <c r="C332" s="531"/>
      <c r="D332" s="531"/>
      <c r="E332" s="531"/>
      <c r="F332" s="531"/>
      <c r="G332" s="531"/>
      <c r="H332" s="531"/>
      <c r="I332" s="531"/>
      <c r="J332" s="531"/>
      <c r="K332" s="531"/>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sqref="A1:K1"/>
    </sheetView>
  </sheetViews>
  <sheetFormatPr defaultRowHeight="15"/>
  <cols>
    <col min="1" max="1" width="94.85546875" style="5" customWidth="1"/>
    <col min="2" max="2" width="9.28515625" style="5" bestFit="1" customWidth="1"/>
    <col min="3" max="3" width="7.28515625" style="5" bestFit="1" customWidth="1"/>
    <col min="4" max="4" width="8.28515625" style="5" bestFit="1" customWidth="1"/>
    <col min="5" max="5" width="9.28515625" style="5" bestFit="1" customWidth="1"/>
    <col min="6" max="6" width="8.28515625" style="5" bestFit="1" customWidth="1"/>
    <col min="7" max="7" width="10.28515625" style="5" bestFit="1" customWidth="1"/>
    <col min="8" max="10" width="8.28515625" style="5" bestFit="1" customWidth="1"/>
    <col min="11" max="11" width="11" style="5" customWidth="1"/>
    <col min="12" max="16384" width="9.140625" style="5"/>
  </cols>
  <sheetData>
    <row r="1" spans="1:11" ht="30" customHeight="1">
      <c r="A1" s="719" t="s">
        <v>443</v>
      </c>
      <c r="B1" s="719"/>
      <c r="C1" s="719"/>
      <c r="D1" s="719"/>
      <c r="E1" s="719"/>
      <c r="F1" s="719"/>
      <c r="G1" s="719"/>
      <c r="H1" s="719"/>
      <c r="I1" s="719"/>
      <c r="J1" s="719"/>
      <c r="K1" s="719"/>
    </row>
    <row r="2" spans="1:11" ht="18">
      <c r="A2" s="720" t="s">
        <v>957</v>
      </c>
      <c r="B2" s="720"/>
      <c r="C2" s="720"/>
      <c r="D2" s="720"/>
      <c r="E2" s="720"/>
      <c r="F2" s="720"/>
      <c r="G2" s="720"/>
      <c r="H2" s="720"/>
      <c r="I2" s="720"/>
      <c r="J2" s="720"/>
      <c r="K2" s="720"/>
    </row>
    <row r="3" spans="1:11" ht="30" customHeight="1">
      <c r="A3" s="732" t="s">
        <v>1512</v>
      </c>
      <c r="B3" s="732"/>
      <c r="C3" s="732"/>
      <c r="D3" s="732"/>
      <c r="E3" s="732"/>
      <c r="F3" s="732"/>
      <c r="G3" s="732"/>
      <c r="H3" s="732"/>
      <c r="I3" s="732"/>
      <c r="J3" s="732"/>
      <c r="K3" s="732"/>
    </row>
    <row r="4" spans="1:11">
      <c r="A4" s="103"/>
      <c r="B4" s="178"/>
      <c r="C4" s="178"/>
      <c r="D4" s="178"/>
      <c r="E4" s="178"/>
      <c r="F4" s="178"/>
      <c r="G4" s="11"/>
      <c r="H4" s="11"/>
      <c r="I4" s="11"/>
      <c r="J4" s="11"/>
      <c r="K4" s="11"/>
    </row>
    <row r="5" spans="1:11" ht="30" customHeight="1">
      <c r="A5" s="102"/>
      <c r="B5" s="52" t="s">
        <v>97</v>
      </c>
      <c r="C5" s="52" t="s">
        <v>99</v>
      </c>
      <c r="D5" s="52" t="s">
        <v>100</v>
      </c>
      <c r="E5" s="52" t="s">
        <v>102</v>
      </c>
      <c r="F5" s="52" t="s">
        <v>104</v>
      </c>
      <c r="G5" s="52" t="s">
        <v>106</v>
      </c>
      <c r="H5" s="52" t="s">
        <v>108</v>
      </c>
      <c r="I5" s="52" t="s">
        <v>110</v>
      </c>
      <c r="J5" s="52" t="s">
        <v>507</v>
      </c>
      <c r="K5" s="53" t="s">
        <v>515</v>
      </c>
    </row>
    <row r="6" spans="1:11">
      <c r="A6" s="103"/>
      <c r="B6" s="104"/>
      <c r="C6" s="104"/>
      <c r="D6" s="104"/>
      <c r="E6" s="104"/>
      <c r="F6" s="104"/>
      <c r="G6" s="104"/>
      <c r="H6" s="104"/>
      <c r="I6" s="104"/>
      <c r="J6" s="104"/>
      <c r="K6" s="104"/>
    </row>
    <row r="7" spans="1:11">
      <c r="A7" s="72" t="s">
        <v>517</v>
      </c>
      <c r="B7" s="52"/>
      <c r="C7" s="52"/>
      <c r="D7" s="52"/>
      <c r="E7" s="52"/>
      <c r="F7" s="52"/>
      <c r="G7" s="52"/>
      <c r="H7" s="52"/>
      <c r="I7" s="52"/>
      <c r="J7" s="52"/>
      <c r="K7" s="52"/>
    </row>
    <row r="8" spans="1:11">
      <c r="A8" s="103" t="s">
        <v>518</v>
      </c>
      <c r="B8" s="106">
        <v>5.8799999999999998E-2</v>
      </c>
      <c r="C8" s="106">
        <v>4.02E-2</v>
      </c>
      <c r="D8" s="106">
        <v>5.7000000000000002E-2</v>
      </c>
      <c r="E8" s="106">
        <v>7.5700000000000003E-2</v>
      </c>
      <c r="F8" s="106">
        <v>7.5999999999999998E-2</v>
      </c>
      <c r="G8" s="106">
        <v>9.6799999999999997E-2</v>
      </c>
      <c r="H8" s="106">
        <v>2.6599999999999999E-2</v>
      </c>
      <c r="I8" s="106">
        <v>0.15279999999999999</v>
      </c>
      <c r="J8" s="106">
        <v>1.06E-2</v>
      </c>
      <c r="K8" s="106">
        <v>6.6699999999999995E-2</v>
      </c>
    </row>
    <row r="9" spans="1:11">
      <c r="A9" s="103" t="s">
        <v>519</v>
      </c>
      <c r="B9" s="106">
        <v>0.74470000000000003</v>
      </c>
      <c r="C9" s="106">
        <v>0.7994</v>
      </c>
      <c r="D9" s="106">
        <v>0.79720000000000002</v>
      </c>
      <c r="E9" s="106">
        <v>0.84870000000000001</v>
      </c>
      <c r="F9" s="106">
        <v>0.89400000000000002</v>
      </c>
      <c r="G9" s="106">
        <v>0.64890000000000003</v>
      </c>
      <c r="H9" s="106">
        <v>0.7702</v>
      </c>
      <c r="I9" s="106">
        <v>0.72709999999999997</v>
      </c>
      <c r="J9" s="106">
        <v>0.73640000000000005</v>
      </c>
      <c r="K9" s="106">
        <v>0.77270000000000005</v>
      </c>
    </row>
    <row r="10" spans="1:11">
      <c r="A10" s="72" t="s">
        <v>520</v>
      </c>
      <c r="B10" s="107"/>
      <c r="C10" s="107"/>
      <c r="D10" s="107"/>
      <c r="E10" s="107"/>
      <c r="F10" s="107"/>
      <c r="G10" s="107"/>
      <c r="H10" s="107"/>
      <c r="I10" s="107"/>
      <c r="J10" s="107"/>
      <c r="K10" s="107"/>
    </row>
    <row r="11" spans="1:11">
      <c r="A11" s="108" t="s">
        <v>1311</v>
      </c>
      <c r="B11" s="106">
        <v>5.7200000000000001E-2</v>
      </c>
      <c r="C11" s="106">
        <v>0.22500000000000001</v>
      </c>
      <c r="D11" s="106">
        <v>4.99E-2</v>
      </c>
      <c r="E11" s="106">
        <v>1.1000000000000001E-3</v>
      </c>
      <c r="F11" s="106">
        <v>9.4799999999999995E-2</v>
      </c>
      <c r="G11" s="106">
        <v>7.7000000000000002E-3</v>
      </c>
      <c r="H11" s="106">
        <v>0</v>
      </c>
      <c r="I11" s="106">
        <v>0.12330000000000001</v>
      </c>
      <c r="J11" s="106">
        <v>0</v>
      </c>
      <c r="K11" s="106">
        <v>0.1171</v>
      </c>
    </row>
    <row r="12" spans="1:11">
      <c r="A12" s="108" t="s">
        <v>1312</v>
      </c>
      <c r="B12" s="106">
        <v>5.7200000000000001E-2</v>
      </c>
      <c r="C12" s="106">
        <v>0.2271</v>
      </c>
      <c r="D12" s="106">
        <v>9.8900000000000002E-2</v>
      </c>
      <c r="E12" s="106">
        <v>1.1000000000000001E-3</v>
      </c>
      <c r="F12" s="106">
        <v>9.4799999999999995E-2</v>
      </c>
      <c r="G12" s="106">
        <v>7.7000000000000002E-3</v>
      </c>
      <c r="H12" s="106">
        <v>0</v>
      </c>
      <c r="I12" s="106">
        <v>0.1235</v>
      </c>
      <c r="J12" s="106">
        <v>0</v>
      </c>
      <c r="K12" s="106">
        <v>0.12839999999999999</v>
      </c>
    </row>
    <row r="13" spans="1:11">
      <c r="A13" s="103" t="s">
        <v>1313</v>
      </c>
      <c r="B13" s="106">
        <v>0.65680000000000005</v>
      </c>
      <c r="C13" s="106">
        <v>0.44879999999999998</v>
      </c>
      <c r="D13" s="106">
        <v>0.48899999999999999</v>
      </c>
      <c r="E13" s="106">
        <v>0.74539999999999995</v>
      </c>
      <c r="F13" s="106">
        <v>0.42680000000000001</v>
      </c>
      <c r="G13" s="106">
        <v>0.68369999999999997</v>
      </c>
      <c r="H13" s="106">
        <v>0.78759999999999997</v>
      </c>
      <c r="I13" s="106">
        <v>0.34839999999999999</v>
      </c>
      <c r="J13" s="106">
        <v>0.84279999999999999</v>
      </c>
      <c r="K13" s="106">
        <v>0.50700000000000001</v>
      </c>
    </row>
    <row r="14" spans="1:11">
      <c r="A14" s="108" t="s">
        <v>1314</v>
      </c>
      <c r="B14" s="106">
        <v>1.84E-2</v>
      </c>
      <c r="C14" s="106">
        <v>0</v>
      </c>
      <c r="D14" s="106">
        <v>0</v>
      </c>
      <c r="E14" s="106">
        <v>3.6799999999999999E-2</v>
      </c>
      <c r="F14" s="106">
        <v>0</v>
      </c>
      <c r="G14" s="106">
        <v>0</v>
      </c>
      <c r="H14" s="106">
        <v>0</v>
      </c>
      <c r="I14" s="106">
        <v>2.3E-2</v>
      </c>
      <c r="J14" s="106">
        <v>5.8999999999999999E-3</v>
      </c>
      <c r="K14" s="106">
        <v>6.1000000000000004E-3</v>
      </c>
    </row>
    <row r="15" spans="1:11">
      <c r="A15" s="109" t="s">
        <v>521</v>
      </c>
      <c r="B15" s="107"/>
      <c r="C15" s="107"/>
      <c r="D15" s="107"/>
      <c r="E15" s="107"/>
      <c r="F15" s="107"/>
      <c r="G15" s="107"/>
      <c r="H15" s="107"/>
      <c r="I15" s="107"/>
      <c r="J15" s="107"/>
      <c r="K15" s="107"/>
    </row>
    <row r="16" spans="1:11">
      <c r="A16" s="108" t="s">
        <v>1362</v>
      </c>
      <c r="B16" s="106">
        <v>0.40920000000000001</v>
      </c>
      <c r="C16" s="106">
        <v>0.89059999999999995</v>
      </c>
      <c r="D16" s="106">
        <v>0.62519999999999998</v>
      </c>
      <c r="E16" s="106">
        <v>0</v>
      </c>
      <c r="F16" s="106">
        <v>0.97250000000000003</v>
      </c>
      <c r="G16" s="106">
        <v>0.36220000000000002</v>
      </c>
      <c r="H16" s="106">
        <v>0</v>
      </c>
      <c r="I16" s="106">
        <v>0.99329999999999996</v>
      </c>
      <c r="J16" s="106">
        <v>0</v>
      </c>
      <c r="K16" s="106">
        <v>0.85429999999999995</v>
      </c>
    </row>
    <row r="17" spans="1:11">
      <c r="A17" s="108" t="s">
        <v>1316</v>
      </c>
      <c r="B17" s="106">
        <v>0.59079999999999999</v>
      </c>
      <c r="C17" s="106">
        <v>0.1094</v>
      </c>
      <c r="D17" s="106">
        <v>0.37480000000000002</v>
      </c>
      <c r="E17" s="106">
        <v>0</v>
      </c>
      <c r="F17" s="106">
        <v>2.75E-2</v>
      </c>
      <c r="G17" s="106">
        <v>0.63780000000000003</v>
      </c>
      <c r="H17" s="106">
        <v>0</v>
      </c>
      <c r="I17" s="106">
        <v>6.7000000000000002E-3</v>
      </c>
      <c r="J17" s="106">
        <v>0</v>
      </c>
      <c r="K17" s="106">
        <v>0.1457</v>
      </c>
    </row>
    <row r="18" spans="1:11">
      <c r="A18" s="108" t="s">
        <v>522</v>
      </c>
      <c r="B18" s="110">
        <v>609.07420000000002</v>
      </c>
      <c r="C18" s="110">
        <v>584.68669999999997</v>
      </c>
      <c r="D18" s="110">
        <v>612.27769999999998</v>
      </c>
      <c r="E18" s="110">
        <v>0</v>
      </c>
      <c r="F18" s="110">
        <v>469.72680000000003</v>
      </c>
      <c r="G18" s="110">
        <v>368.69970000000001</v>
      </c>
      <c r="H18" s="110">
        <v>0</v>
      </c>
      <c r="I18" s="110">
        <v>389.55259999999998</v>
      </c>
      <c r="J18" s="110">
        <v>0</v>
      </c>
      <c r="K18" s="110">
        <v>564.75900000000001</v>
      </c>
    </row>
    <row r="19" spans="1:11">
      <c r="A19" s="109" t="s">
        <v>523</v>
      </c>
      <c r="B19" s="111"/>
      <c r="C19" s="111"/>
      <c r="D19" s="111"/>
      <c r="E19" s="111"/>
      <c r="F19" s="111"/>
      <c r="G19" s="111"/>
      <c r="H19" s="111"/>
      <c r="I19" s="111"/>
      <c r="J19" s="111"/>
      <c r="K19" s="111"/>
    </row>
    <row r="20" spans="1:11">
      <c r="A20" s="103" t="s">
        <v>524</v>
      </c>
      <c r="B20" s="106">
        <v>0.9728</v>
      </c>
      <c r="C20" s="106">
        <v>0.98270000000000002</v>
      </c>
      <c r="D20" s="106">
        <v>0.98060000000000003</v>
      </c>
      <c r="E20" s="106">
        <v>0.97760000000000002</v>
      </c>
      <c r="F20" s="106">
        <v>0.97240000000000004</v>
      </c>
      <c r="G20" s="106">
        <v>0.97250000000000003</v>
      </c>
      <c r="H20" s="106">
        <v>0.97960000000000003</v>
      </c>
      <c r="I20" s="106">
        <v>0.95440000000000003</v>
      </c>
      <c r="J20" s="106">
        <v>0.97060000000000002</v>
      </c>
      <c r="K20" s="106">
        <v>0.97540000000000004</v>
      </c>
    </row>
    <row r="21" spans="1:11">
      <c r="A21" s="103" t="s">
        <v>525</v>
      </c>
      <c r="B21" s="106">
        <v>0.14460000000000001</v>
      </c>
      <c r="C21" s="106">
        <v>9.1300000000000006E-2</v>
      </c>
      <c r="D21" s="106">
        <v>9.8299999999999998E-2</v>
      </c>
      <c r="E21" s="106">
        <v>0.29010000000000002</v>
      </c>
      <c r="F21" s="106">
        <v>5.7299999999999997E-2</v>
      </c>
      <c r="G21" s="106">
        <v>0.16089999999999999</v>
      </c>
      <c r="H21" s="106">
        <v>7.0000000000000007E-2</v>
      </c>
      <c r="I21" s="106">
        <v>6.3600000000000004E-2</v>
      </c>
      <c r="J21" s="106">
        <v>0.13370000000000001</v>
      </c>
      <c r="K21" s="106">
        <v>0.1</v>
      </c>
    </row>
    <row r="22" spans="1:11">
      <c r="A22" s="108" t="s">
        <v>526</v>
      </c>
      <c r="B22" s="106">
        <v>2.7199999999999998E-2</v>
      </c>
      <c r="C22" s="106">
        <v>1.7299999999999999E-2</v>
      </c>
      <c r="D22" s="106">
        <v>1.9400000000000001E-2</v>
      </c>
      <c r="E22" s="106">
        <v>2.24E-2</v>
      </c>
      <c r="F22" s="106">
        <v>2.76E-2</v>
      </c>
      <c r="G22" s="106">
        <v>2.75E-2</v>
      </c>
      <c r="H22" s="106">
        <v>2.0400000000000001E-2</v>
      </c>
      <c r="I22" s="106">
        <v>4.5600000000000002E-2</v>
      </c>
      <c r="J22" s="106">
        <v>2.9399999999999999E-2</v>
      </c>
      <c r="K22" s="106">
        <v>2.46E-2</v>
      </c>
    </row>
    <row r="23" spans="1:11">
      <c r="A23" s="108" t="s">
        <v>527</v>
      </c>
      <c r="B23" s="106">
        <v>0.13880000000000001</v>
      </c>
      <c r="C23" s="106">
        <v>8.72E-2</v>
      </c>
      <c r="D23" s="106">
        <v>9.2700000000000005E-2</v>
      </c>
      <c r="E23" s="106">
        <v>0.28000000000000003</v>
      </c>
      <c r="F23" s="106">
        <v>5.2200000000000003E-2</v>
      </c>
      <c r="G23" s="106">
        <v>0.15590000000000001</v>
      </c>
      <c r="H23" s="106">
        <v>6.6900000000000001E-2</v>
      </c>
      <c r="I23" s="106">
        <v>6.3E-2</v>
      </c>
      <c r="J23" s="106">
        <v>0.1283</v>
      </c>
      <c r="K23" s="106">
        <v>9.5699999999999993E-2</v>
      </c>
    </row>
    <row r="24" spans="1:11">
      <c r="A24" s="108" t="s">
        <v>528</v>
      </c>
      <c r="B24" s="106">
        <v>6.6199999999999995E-2</v>
      </c>
      <c r="C24" s="106">
        <v>6.1100000000000002E-2</v>
      </c>
      <c r="D24" s="106">
        <v>7.46E-2</v>
      </c>
      <c r="E24" s="106">
        <v>5.6500000000000002E-2</v>
      </c>
      <c r="F24" s="106">
        <v>0.11409999999999999</v>
      </c>
      <c r="G24" s="106">
        <v>5.79E-2</v>
      </c>
      <c r="H24" s="106">
        <v>6.4199999999999993E-2</v>
      </c>
      <c r="I24" s="106">
        <v>5.3999999999999999E-2</v>
      </c>
      <c r="J24" s="106">
        <v>6.8699999999999997E-2</v>
      </c>
      <c r="K24" s="106">
        <v>6.59E-2</v>
      </c>
    </row>
    <row r="25" spans="1:11">
      <c r="A25" s="108" t="s">
        <v>529</v>
      </c>
      <c r="B25" s="106">
        <v>0.16470000000000001</v>
      </c>
      <c r="C25" s="106">
        <v>4.2700000000000002E-2</v>
      </c>
      <c r="D25" s="106">
        <v>5.4600000000000003E-2</v>
      </c>
      <c r="E25" s="106">
        <v>0.111</v>
      </c>
      <c r="F25" s="106">
        <v>3.4299999999999997E-2</v>
      </c>
      <c r="G25" s="106">
        <v>7.0999999999999994E-2</v>
      </c>
      <c r="H25" s="106">
        <v>7.51E-2</v>
      </c>
      <c r="I25" s="106">
        <v>4.0800000000000003E-2</v>
      </c>
      <c r="J25" s="106">
        <v>9.2600000000000002E-2</v>
      </c>
      <c r="K25" s="106">
        <v>6.1899999999999997E-2</v>
      </c>
    </row>
    <row r="26" spans="1:11">
      <c r="A26" s="108" t="s">
        <v>1317</v>
      </c>
      <c r="B26" s="106">
        <v>5.7200000000000001E-2</v>
      </c>
      <c r="C26" s="106">
        <v>5.0900000000000001E-2</v>
      </c>
      <c r="D26" s="106">
        <v>4.2799999999999998E-2</v>
      </c>
      <c r="E26" s="106">
        <v>2.81E-2</v>
      </c>
      <c r="F26" s="106">
        <v>5.04E-2</v>
      </c>
      <c r="G26" s="106">
        <v>5.2499999999999998E-2</v>
      </c>
      <c r="H26" s="106">
        <v>8.1699999999999995E-2</v>
      </c>
      <c r="I26" s="106">
        <v>7.9699999999999993E-2</v>
      </c>
      <c r="J26" s="106">
        <v>2.5899999999999999E-2</v>
      </c>
      <c r="K26" s="106">
        <v>5.2699999999999997E-2</v>
      </c>
    </row>
    <row r="27" spans="1:11">
      <c r="A27" s="108" t="s">
        <v>530</v>
      </c>
      <c r="B27" s="106">
        <v>0.9375</v>
      </c>
      <c r="C27" s="106">
        <v>0.9718</v>
      </c>
      <c r="D27" s="106">
        <v>0.97430000000000005</v>
      </c>
      <c r="E27" s="106">
        <v>0.97209999999999996</v>
      </c>
      <c r="F27" s="106">
        <v>0.96309999999999996</v>
      </c>
      <c r="G27" s="106">
        <v>0.9214</v>
      </c>
      <c r="H27" s="106">
        <v>0.9617</v>
      </c>
      <c r="I27" s="106">
        <v>0.8337</v>
      </c>
      <c r="J27" s="106">
        <v>0.95379999999999998</v>
      </c>
      <c r="K27" s="106">
        <v>0.9446</v>
      </c>
    </row>
    <row r="28" spans="1:11">
      <c r="A28" s="108" t="s">
        <v>531</v>
      </c>
      <c r="B28" s="106">
        <v>3.5900000000000001E-2</v>
      </c>
      <c r="C28" s="106">
        <v>7.1999999999999998E-3</v>
      </c>
      <c r="D28" s="106">
        <v>6.1999999999999998E-3</v>
      </c>
      <c r="E28" s="106">
        <v>5.8999999999999999E-3</v>
      </c>
      <c r="F28" s="106">
        <v>9.1999999999999998E-3</v>
      </c>
      <c r="G28" s="106">
        <v>5.0799999999999998E-2</v>
      </c>
      <c r="H28" s="106">
        <v>1.6500000000000001E-2</v>
      </c>
      <c r="I28" s="106">
        <v>0.1021</v>
      </c>
      <c r="J28" s="106">
        <v>1.6899999999999998E-2</v>
      </c>
      <c r="K28" s="106">
        <v>2.6800000000000001E-2</v>
      </c>
    </row>
    <row r="29" spans="1:11">
      <c r="A29" s="108" t="s">
        <v>532</v>
      </c>
      <c r="B29" s="106">
        <v>3.0999999999999999E-3</v>
      </c>
      <c r="C29" s="106">
        <v>3.3999999999999998E-3</v>
      </c>
      <c r="D29" s="106">
        <v>3.3999999999999998E-3</v>
      </c>
      <c r="E29" s="106">
        <v>2.7000000000000001E-3</v>
      </c>
      <c r="F29" s="106">
        <v>3.5000000000000001E-3</v>
      </c>
      <c r="G29" s="106">
        <v>7.3000000000000001E-3</v>
      </c>
      <c r="H29" s="106">
        <v>4.7000000000000002E-3</v>
      </c>
      <c r="I29" s="106">
        <v>1.2699999999999999E-2</v>
      </c>
      <c r="J29" s="106">
        <v>6.6E-3</v>
      </c>
      <c r="K29" s="106">
        <v>5.1000000000000004E-3</v>
      </c>
    </row>
    <row r="30" spans="1:11">
      <c r="A30" s="108" t="s">
        <v>533</v>
      </c>
      <c r="B30" s="106">
        <v>6.9999999999999999E-4</v>
      </c>
      <c r="C30" s="106">
        <v>1.8E-3</v>
      </c>
      <c r="D30" s="106">
        <v>1.1999999999999999E-3</v>
      </c>
      <c r="E30" s="106">
        <v>5.9999999999999995E-4</v>
      </c>
      <c r="F30" s="106">
        <v>1.1000000000000001E-3</v>
      </c>
      <c r="G30" s="106">
        <v>1.4E-3</v>
      </c>
      <c r="H30" s="106">
        <v>8.9999999999999998E-4</v>
      </c>
      <c r="I30" s="106">
        <v>3.5000000000000001E-3</v>
      </c>
      <c r="J30" s="106">
        <v>1.2999999999999999E-3</v>
      </c>
      <c r="K30" s="106">
        <v>1.6999999999999999E-3</v>
      </c>
    </row>
    <row r="31" spans="1:11">
      <c r="A31" s="108" t="s">
        <v>534</v>
      </c>
      <c r="B31" s="106">
        <v>2.0000000000000001E-4</v>
      </c>
      <c r="C31" s="106">
        <v>1.9E-3</v>
      </c>
      <c r="D31" s="106">
        <v>3.2000000000000002E-3</v>
      </c>
      <c r="E31" s="106">
        <v>5.9999999999999995E-4</v>
      </c>
      <c r="F31" s="106">
        <v>2.8E-3</v>
      </c>
      <c r="G31" s="106">
        <v>1.2999999999999999E-3</v>
      </c>
      <c r="H31" s="106">
        <v>6.9999999999999999E-4</v>
      </c>
      <c r="I31" s="106">
        <v>3.5000000000000001E-3</v>
      </c>
      <c r="J31" s="106">
        <v>1.6000000000000001E-3</v>
      </c>
      <c r="K31" s="106">
        <v>2.3E-3</v>
      </c>
    </row>
    <row r="32" spans="1:11">
      <c r="A32" s="108" t="s">
        <v>535</v>
      </c>
      <c r="B32" s="106">
        <v>2.2499999999999999E-2</v>
      </c>
      <c r="C32" s="106">
        <v>1.38E-2</v>
      </c>
      <c r="D32" s="106">
        <v>1.15E-2</v>
      </c>
      <c r="E32" s="106">
        <v>1.8100000000000002E-2</v>
      </c>
      <c r="F32" s="106">
        <v>2.0299999999999999E-2</v>
      </c>
      <c r="G32" s="106">
        <v>1.78E-2</v>
      </c>
      <c r="H32" s="106">
        <v>1.55E-2</v>
      </c>
      <c r="I32" s="106">
        <v>3.1099999999999999E-2</v>
      </c>
      <c r="J32" s="106">
        <v>1.9800000000000002E-2</v>
      </c>
      <c r="K32" s="106">
        <v>1.7600000000000001E-2</v>
      </c>
    </row>
    <row r="33" spans="1:11">
      <c r="A33" s="109" t="s">
        <v>536</v>
      </c>
      <c r="B33" s="107"/>
      <c r="C33" s="107"/>
      <c r="D33" s="107"/>
      <c r="E33" s="107"/>
      <c r="F33" s="107"/>
      <c r="G33" s="107"/>
      <c r="H33" s="107"/>
      <c r="I33" s="107"/>
      <c r="J33" s="107"/>
      <c r="K33" s="107"/>
    </row>
    <row r="34" spans="1:11">
      <c r="A34" s="108" t="s">
        <v>537</v>
      </c>
      <c r="B34" s="106">
        <v>4.8282999999999996</v>
      </c>
      <c r="C34" s="106">
        <v>0.5091</v>
      </c>
      <c r="D34" s="106">
        <v>2.8525</v>
      </c>
      <c r="E34" s="106">
        <v>71.706800000000001</v>
      </c>
      <c r="F34" s="106">
        <v>0.80459999999999998</v>
      </c>
      <c r="G34" s="106">
        <v>40.818300000000001</v>
      </c>
      <c r="H34" s="106">
        <v>0</v>
      </c>
      <c r="I34" s="106">
        <v>2.3323</v>
      </c>
      <c r="J34" s="106">
        <v>0</v>
      </c>
      <c r="K34" s="106">
        <v>1.4272</v>
      </c>
    </row>
    <row r="35" spans="1:11">
      <c r="A35" s="108" t="s">
        <v>538</v>
      </c>
      <c r="B35" s="106">
        <v>7.4644000000000004</v>
      </c>
      <c r="C35" s="106">
        <v>0.73180000000000001</v>
      </c>
      <c r="D35" s="106">
        <v>3.8645999999999998</v>
      </c>
      <c r="E35" s="106">
        <v>73.695800000000006</v>
      </c>
      <c r="F35" s="106">
        <v>0.90359999999999996</v>
      </c>
      <c r="G35" s="106">
        <v>57.053699999999999</v>
      </c>
      <c r="H35" s="106">
        <v>0</v>
      </c>
      <c r="I35" s="106">
        <v>3.0078999999999998</v>
      </c>
      <c r="J35" s="106">
        <v>0</v>
      </c>
      <c r="K35" s="106">
        <v>1.9381999999999999</v>
      </c>
    </row>
    <row r="36" spans="1:11">
      <c r="A36" s="108" t="s">
        <v>539</v>
      </c>
      <c r="B36" s="106">
        <v>0.1177</v>
      </c>
      <c r="C36" s="106">
        <v>7.7399999999999997E-2</v>
      </c>
      <c r="D36" s="106">
        <v>0.12379999999999999</v>
      </c>
      <c r="E36" s="106">
        <v>9.5799999999999996E-2</v>
      </c>
      <c r="F36" s="106">
        <v>0.1502</v>
      </c>
      <c r="G36" s="106">
        <v>0.186</v>
      </c>
      <c r="H36" s="106">
        <v>5.8400000000000001E-2</v>
      </c>
      <c r="I36" s="106">
        <v>0.34639999999999999</v>
      </c>
      <c r="J36" s="106">
        <v>1.21E-2</v>
      </c>
      <c r="K36" s="106">
        <v>0.13020000000000001</v>
      </c>
    </row>
    <row r="37" spans="1:11">
      <c r="A37" s="108" t="s">
        <v>540</v>
      </c>
      <c r="B37" s="106">
        <v>9.0999999999999998E-2</v>
      </c>
      <c r="C37" s="106">
        <v>5.7799999999999997E-2</v>
      </c>
      <c r="D37" s="106">
        <v>7.7200000000000005E-2</v>
      </c>
      <c r="E37" s="106">
        <v>7.7799999999999994E-2</v>
      </c>
      <c r="F37" s="106">
        <v>8.5400000000000004E-2</v>
      </c>
      <c r="G37" s="106">
        <v>0.1353</v>
      </c>
      <c r="H37" s="106">
        <v>4.8399999999999999E-2</v>
      </c>
      <c r="I37" s="106">
        <v>0.19700000000000001</v>
      </c>
      <c r="J37" s="106">
        <v>1.0800000000000001E-2</v>
      </c>
      <c r="K37" s="106">
        <v>9.06E-2</v>
      </c>
    </row>
    <row r="38" spans="1:11">
      <c r="A38" s="103" t="s">
        <v>1387</v>
      </c>
      <c r="B38" s="106">
        <v>1.1902999999999999</v>
      </c>
      <c r="C38" s="106">
        <v>0.27</v>
      </c>
      <c r="D38" s="106">
        <v>0.84119999999999995</v>
      </c>
      <c r="E38" s="106">
        <v>0.81059999999999999</v>
      </c>
      <c r="F38" s="106">
        <v>0.36770000000000003</v>
      </c>
      <c r="G38" s="106">
        <v>1.7910999999999999</v>
      </c>
      <c r="H38" s="106">
        <v>0.40350000000000003</v>
      </c>
      <c r="I38" s="106">
        <v>1.0202</v>
      </c>
      <c r="J38" s="106">
        <v>5.4600000000000003E-2</v>
      </c>
      <c r="K38" s="106">
        <v>0.5776</v>
      </c>
    </row>
    <row r="39" spans="1:11">
      <c r="A39" s="72" t="s">
        <v>541</v>
      </c>
      <c r="B39" s="107"/>
      <c r="C39" s="107"/>
      <c r="D39" s="107"/>
      <c r="E39" s="107"/>
      <c r="F39" s="107"/>
      <c r="G39" s="107"/>
      <c r="H39" s="107"/>
      <c r="I39" s="107"/>
      <c r="J39" s="107"/>
      <c r="K39" s="107"/>
    </row>
    <row r="40" spans="1:11">
      <c r="A40" s="108" t="s">
        <v>542</v>
      </c>
      <c r="B40" s="106">
        <v>0.22739999999999999</v>
      </c>
      <c r="C40" s="106">
        <v>0.25319999999999998</v>
      </c>
      <c r="D40" s="106">
        <v>0.37609999999999999</v>
      </c>
      <c r="E40" s="106">
        <v>0.18809999999999999</v>
      </c>
      <c r="F40" s="106">
        <v>0.43190000000000001</v>
      </c>
      <c r="G40" s="106">
        <v>0.27279999999999999</v>
      </c>
      <c r="H40" s="106">
        <v>0.1709</v>
      </c>
      <c r="I40" s="106">
        <v>0.43120000000000003</v>
      </c>
      <c r="J40" s="106">
        <v>0.1129</v>
      </c>
      <c r="K40" s="106">
        <v>0.30409999999999998</v>
      </c>
    </row>
    <row r="41" spans="1:11">
      <c r="A41" s="108" t="s">
        <v>543</v>
      </c>
      <c r="B41" s="106">
        <v>0.22739999999999999</v>
      </c>
      <c r="C41" s="106">
        <v>0.25319999999999998</v>
      </c>
      <c r="D41" s="106">
        <v>0.37609999999999999</v>
      </c>
      <c r="E41" s="106">
        <v>0.18809999999999999</v>
      </c>
      <c r="F41" s="106">
        <v>0.43190000000000001</v>
      </c>
      <c r="G41" s="106">
        <v>0.27279999999999999</v>
      </c>
      <c r="H41" s="106">
        <v>0.1709</v>
      </c>
      <c r="I41" s="106">
        <v>0.42680000000000001</v>
      </c>
      <c r="J41" s="106">
        <v>0.1129</v>
      </c>
      <c r="K41" s="106">
        <v>0.30370000000000003</v>
      </c>
    </row>
    <row r="42" spans="1:11">
      <c r="A42" s="108" t="s">
        <v>544</v>
      </c>
      <c r="B42" s="106">
        <v>7.8399999999999997E-2</v>
      </c>
      <c r="C42" s="106">
        <v>5.4800000000000001E-2</v>
      </c>
      <c r="D42" s="106">
        <v>4.0500000000000001E-2</v>
      </c>
      <c r="E42" s="106">
        <v>9.35E-2</v>
      </c>
      <c r="F42" s="106">
        <v>5.7599999999999998E-2</v>
      </c>
      <c r="G42" s="106">
        <v>6.3200000000000006E-2</v>
      </c>
      <c r="H42" s="106">
        <v>9.2600000000000002E-2</v>
      </c>
      <c r="I42" s="106">
        <v>7.9699999999999993E-2</v>
      </c>
      <c r="J42" s="106">
        <v>0.17979999999999999</v>
      </c>
      <c r="K42" s="106">
        <v>6.1499999999999999E-2</v>
      </c>
    </row>
    <row r="43" spans="1:11">
      <c r="A43" s="108" t="s">
        <v>545</v>
      </c>
      <c r="B43" s="106">
        <v>2.76E-2</v>
      </c>
      <c r="C43" s="106">
        <v>1.77E-2</v>
      </c>
      <c r="D43" s="106">
        <v>1.5299999999999999E-2</v>
      </c>
      <c r="E43" s="106">
        <v>6.83E-2</v>
      </c>
      <c r="F43" s="106">
        <v>1.3599999999999999E-2</v>
      </c>
      <c r="G43" s="106">
        <v>2.1399999999999999E-2</v>
      </c>
      <c r="H43" s="106">
        <v>2.0400000000000001E-2</v>
      </c>
      <c r="I43" s="106">
        <v>6.0000000000000001E-3</v>
      </c>
      <c r="J43" s="106">
        <v>5.62E-2</v>
      </c>
      <c r="K43" s="106">
        <v>1.6500000000000001E-2</v>
      </c>
    </row>
    <row r="44" spans="1:11">
      <c r="A44" s="108" t="s">
        <v>546</v>
      </c>
      <c r="B44" s="106">
        <v>4.5699999999999998E-2</v>
      </c>
      <c r="C44" s="106">
        <v>1.9800000000000002E-2</v>
      </c>
      <c r="D44" s="106">
        <v>1.6899999999999998E-2</v>
      </c>
      <c r="E44" s="106">
        <v>4.7100000000000003E-2</v>
      </c>
      <c r="F44" s="106">
        <v>1.4999999999999999E-2</v>
      </c>
      <c r="G44" s="106">
        <v>2.1399999999999999E-2</v>
      </c>
      <c r="H44" s="106">
        <v>1.9099999999999999E-2</v>
      </c>
      <c r="I44" s="106">
        <v>2.5999999999999999E-2</v>
      </c>
      <c r="J44" s="106">
        <v>5.8400000000000001E-2</v>
      </c>
      <c r="K44" s="106">
        <v>2.3199999999999998E-2</v>
      </c>
    </row>
    <row r="45" spans="1:11">
      <c r="A45" s="108" t="s">
        <v>547</v>
      </c>
      <c r="B45" s="106">
        <v>0.14940000000000001</v>
      </c>
      <c r="C45" s="106">
        <v>0.1547</v>
      </c>
      <c r="D45" s="106">
        <v>0.27429999999999999</v>
      </c>
      <c r="E45" s="106">
        <v>0.21929999999999999</v>
      </c>
      <c r="F45" s="106">
        <v>0.16189999999999999</v>
      </c>
      <c r="G45" s="106">
        <v>0.12590000000000001</v>
      </c>
      <c r="H45" s="106">
        <v>0.13109999999999999</v>
      </c>
      <c r="I45" s="106">
        <v>0.19339999999999999</v>
      </c>
      <c r="J45" s="106">
        <v>0.1205</v>
      </c>
      <c r="K45" s="106">
        <v>0.18260000000000001</v>
      </c>
    </row>
    <row r="46" spans="1:11">
      <c r="A46" s="109" t="s">
        <v>548</v>
      </c>
      <c r="B46" s="107"/>
      <c r="C46" s="107"/>
      <c r="D46" s="107"/>
      <c r="E46" s="107"/>
      <c r="F46" s="107"/>
      <c r="G46" s="107"/>
      <c r="H46" s="107"/>
      <c r="I46" s="107"/>
      <c r="J46" s="107"/>
      <c r="K46" s="107"/>
    </row>
    <row r="47" spans="1:11">
      <c r="A47" s="108" t="s">
        <v>549</v>
      </c>
      <c r="B47" s="106">
        <v>0.80869999999999997</v>
      </c>
      <c r="C47" s="106">
        <v>0.91600000000000004</v>
      </c>
      <c r="D47" s="106">
        <v>0.86499999999999999</v>
      </c>
      <c r="E47" s="106">
        <v>0.76680000000000004</v>
      </c>
      <c r="F47" s="106">
        <v>0.88249999999999995</v>
      </c>
      <c r="G47" s="106">
        <v>0.84909999999999997</v>
      </c>
      <c r="H47" s="106">
        <v>0.83179999999999998</v>
      </c>
      <c r="I47" s="106">
        <v>0.80169999999999997</v>
      </c>
      <c r="J47" s="106">
        <v>0.88580000000000003</v>
      </c>
      <c r="K47" s="106">
        <v>0.86629999999999996</v>
      </c>
    </row>
    <row r="48" spans="1:11">
      <c r="A48" s="108" t="s">
        <v>550</v>
      </c>
      <c r="B48" s="106">
        <v>0.95030000000000003</v>
      </c>
      <c r="C48" s="106">
        <v>0.91910000000000003</v>
      </c>
      <c r="D48" s="106">
        <v>0.94089999999999996</v>
      </c>
      <c r="E48" s="106">
        <v>0.94650000000000001</v>
      </c>
      <c r="F48" s="106">
        <v>0.94120000000000004</v>
      </c>
      <c r="G48" s="106">
        <v>0.95409999999999995</v>
      </c>
      <c r="H48" s="106">
        <v>0.93459999999999999</v>
      </c>
      <c r="I48" s="106">
        <v>0.90169999999999995</v>
      </c>
      <c r="J48" s="106">
        <v>0.94979999999999998</v>
      </c>
      <c r="K48" s="106">
        <v>0.93030000000000002</v>
      </c>
    </row>
    <row r="49" spans="1:11">
      <c r="A49" s="108" t="s">
        <v>551</v>
      </c>
      <c r="B49" s="106">
        <v>-7.6799999999999993E-2</v>
      </c>
      <c r="C49" s="106">
        <v>0.1462</v>
      </c>
      <c r="D49" s="106">
        <v>0.17849999999999999</v>
      </c>
      <c r="E49" s="106">
        <v>-2.2000000000000001E-3</v>
      </c>
      <c r="F49" s="106">
        <v>0.1066</v>
      </c>
      <c r="G49" s="106">
        <v>-3.1699999999999999E-2</v>
      </c>
      <c r="H49" s="106">
        <v>7.3400000000000007E-2</v>
      </c>
      <c r="I49" s="106">
        <v>1.09E-2</v>
      </c>
      <c r="J49" s="106">
        <v>2.5399999999999999E-2</v>
      </c>
      <c r="K49" s="106">
        <v>8.0100000000000005E-2</v>
      </c>
    </row>
    <row r="50" spans="1:11" ht="15.75" thickBot="1">
      <c r="A50" s="288" t="s">
        <v>552</v>
      </c>
      <c r="B50" s="112">
        <v>0.84140000000000004</v>
      </c>
      <c r="C50" s="112">
        <v>0.33169999999999999</v>
      </c>
      <c r="D50" s="112">
        <v>0.3589</v>
      </c>
      <c r="E50" s="112">
        <v>1.2399</v>
      </c>
      <c r="F50" s="112">
        <v>0.27210000000000001</v>
      </c>
      <c r="G50" s="112">
        <v>0.55310000000000004</v>
      </c>
      <c r="H50" s="112">
        <v>0.98409999999999997</v>
      </c>
      <c r="I50" s="112">
        <v>0.46450000000000002</v>
      </c>
      <c r="J50" s="112">
        <v>1.0121</v>
      </c>
      <c r="K50" s="112">
        <v>0.44040000000000001</v>
      </c>
    </row>
    <row r="51" spans="1:11" ht="15.75" thickTop="1">
      <c r="A51" s="781" t="s">
        <v>553</v>
      </c>
      <c r="B51" s="781"/>
      <c r="C51" s="781"/>
      <c r="D51" s="781"/>
      <c r="E51" s="781"/>
      <c r="F51" s="781"/>
      <c r="G51" s="781"/>
      <c r="H51" s="781"/>
      <c r="I51" s="781"/>
      <c r="J51" s="781"/>
      <c r="K51" s="781"/>
    </row>
    <row r="52" spans="1:11" ht="60.75" customHeight="1">
      <c r="A52" s="731" t="s">
        <v>554</v>
      </c>
      <c r="B52" s="731"/>
      <c r="C52" s="731"/>
      <c r="D52" s="731"/>
      <c r="E52" s="731"/>
      <c r="F52" s="731"/>
      <c r="G52" s="731"/>
      <c r="H52" s="731"/>
      <c r="I52" s="731"/>
      <c r="J52" s="731"/>
      <c r="K52" s="731"/>
    </row>
    <row r="53" spans="1:11" ht="62.25" customHeight="1">
      <c r="A53" s="731" t="s">
        <v>555</v>
      </c>
      <c r="B53" s="731"/>
      <c r="C53" s="731"/>
      <c r="D53" s="731"/>
      <c r="E53" s="731"/>
      <c r="F53" s="731"/>
      <c r="G53" s="731"/>
      <c r="H53" s="731"/>
      <c r="I53" s="731"/>
      <c r="J53" s="731"/>
      <c r="K53" s="731"/>
    </row>
    <row r="54" spans="1:11">
      <c r="A54" s="729" t="s">
        <v>1363</v>
      </c>
      <c r="B54" s="729"/>
      <c r="C54" s="729"/>
      <c r="D54" s="729"/>
      <c r="E54" s="729"/>
      <c r="F54" s="729"/>
      <c r="G54" s="729"/>
      <c r="H54" s="729"/>
      <c r="I54" s="729"/>
      <c r="J54" s="729"/>
      <c r="K54" s="729"/>
    </row>
    <row r="55" spans="1:11">
      <c r="A55" s="729" t="s">
        <v>557</v>
      </c>
      <c r="B55" s="729"/>
      <c r="C55" s="729"/>
      <c r="D55" s="729"/>
      <c r="E55" s="729"/>
      <c r="F55" s="729"/>
      <c r="G55" s="729"/>
      <c r="H55" s="729"/>
      <c r="I55" s="729"/>
      <c r="J55" s="729"/>
      <c r="K55" s="729"/>
    </row>
    <row r="56" spans="1:11">
      <c r="A56" s="9"/>
      <c r="B56" s="10"/>
      <c r="C56" s="10"/>
      <c r="D56" s="10"/>
      <c r="E56" s="10"/>
      <c r="F56" s="10"/>
      <c r="G56" s="11"/>
      <c r="H56" s="11"/>
      <c r="I56" s="11"/>
      <c r="J56" s="11"/>
      <c r="K56" s="11"/>
    </row>
    <row r="57" spans="1:11" ht="30" customHeight="1">
      <c r="A57" s="534"/>
      <c r="B57" s="67" t="s">
        <v>97</v>
      </c>
      <c r="C57" s="67" t="s">
        <v>99</v>
      </c>
      <c r="D57" s="67" t="s">
        <v>100</v>
      </c>
      <c r="E57" s="67" t="s">
        <v>102</v>
      </c>
      <c r="F57" s="67" t="s">
        <v>104</v>
      </c>
      <c r="G57" s="67" t="s">
        <v>106</v>
      </c>
      <c r="H57" s="67" t="s">
        <v>108</v>
      </c>
      <c r="I57" s="67" t="s">
        <v>110</v>
      </c>
      <c r="J57" s="67" t="s">
        <v>507</v>
      </c>
      <c r="K57" s="53" t="s">
        <v>515</v>
      </c>
    </row>
    <row r="58" spans="1:11">
      <c r="A58" s="10"/>
      <c r="B58" s="10"/>
      <c r="C58" s="10"/>
      <c r="D58" s="10"/>
      <c r="E58" s="10"/>
      <c r="F58" s="10"/>
      <c r="G58" s="10"/>
      <c r="H58" s="10"/>
      <c r="I58" s="10"/>
      <c r="J58" s="10"/>
      <c r="K58" s="10"/>
    </row>
    <row r="59" spans="1:11">
      <c r="A59" s="436" t="s">
        <v>558</v>
      </c>
      <c r="B59" s="535"/>
      <c r="C59" s="535"/>
      <c r="D59" s="535"/>
      <c r="E59" s="535"/>
      <c r="F59" s="535"/>
      <c r="G59" s="535"/>
      <c r="H59" s="535"/>
      <c r="I59" s="535"/>
      <c r="J59" s="535"/>
      <c r="K59" s="535"/>
    </row>
    <row r="60" spans="1:11">
      <c r="A60" s="670" t="s">
        <v>885</v>
      </c>
      <c r="B60" s="317">
        <v>5.6099999999999997E-2</v>
      </c>
      <c r="C60" s="317">
        <v>0.12839999999999999</v>
      </c>
      <c r="D60" s="317">
        <v>0.1043</v>
      </c>
      <c r="E60" s="317">
        <v>0.1123</v>
      </c>
      <c r="F60" s="317">
        <v>0.14649999999999999</v>
      </c>
      <c r="G60" s="317">
        <v>9.5200000000000007E-2</v>
      </c>
      <c r="H60" s="317">
        <v>0.12479999999999999</v>
      </c>
      <c r="I60" s="317">
        <v>0.16869999999999999</v>
      </c>
      <c r="J60" s="317">
        <v>0.11070000000000001</v>
      </c>
      <c r="K60" s="317">
        <v>0.1176</v>
      </c>
    </row>
    <row r="61" spans="1:11">
      <c r="A61" s="670" t="s">
        <v>1318</v>
      </c>
      <c r="B61" s="317">
        <v>5.8599999999999999E-2</v>
      </c>
      <c r="C61" s="317">
        <v>0.11749999999999999</v>
      </c>
      <c r="D61" s="317">
        <v>0.1081</v>
      </c>
      <c r="E61" s="317">
        <v>0.11700000000000001</v>
      </c>
      <c r="F61" s="317">
        <v>0.14899999999999999</v>
      </c>
      <c r="G61" s="317">
        <v>9.5799999999999996E-2</v>
      </c>
      <c r="H61" s="317">
        <v>0.14560000000000001</v>
      </c>
      <c r="I61" s="317">
        <v>0.16470000000000001</v>
      </c>
      <c r="J61" s="317">
        <v>0.1096</v>
      </c>
      <c r="K61" s="317">
        <v>0.1147</v>
      </c>
    </row>
    <row r="62" spans="1:11">
      <c r="A62" s="670" t="s">
        <v>1319</v>
      </c>
      <c r="B62" s="317">
        <v>5.21E-2</v>
      </c>
      <c r="C62" s="317">
        <v>0.1057</v>
      </c>
      <c r="D62" s="317">
        <v>8.8700000000000001E-2</v>
      </c>
      <c r="E62" s="317">
        <v>0.1181</v>
      </c>
      <c r="F62" s="317">
        <v>0.12520000000000001</v>
      </c>
      <c r="G62" s="317">
        <v>7.6499999999999999E-2</v>
      </c>
      <c r="H62" s="317">
        <v>0.1308</v>
      </c>
      <c r="I62" s="317">
        <v>0.1094</v>
      </c>
      <c r="J62" s="317">
        <v>8.5000000000000006E-2</v>
      </c>
      <c r="K62" s="317">
        <v>9.4200000000000006E-2</v>
      </c>
    </row>
    <row r="63" spans="1:11">
      <c r="A63" s="670" t="s">
        <v>1320</v>
      </c>
      <c r="B63" s="317">
        <v>2E-3</v>
      </c>
      <c r="C63" s="317">
        <v>2.6100000000000002E-2</v>
      </c>
      <c r="D63" s="317">
        <v>3.7000000000000002E-3</v>
      </c>
      <c r="E63" s="317">
        <v>3.3E-3</v>
      </c>
      <c r="F63" s="317">
        <v>1.47E-2</v>
      </c>
      <c r="G63" s="317">
        <v>2.8E-3</v>
      </c>
      <c r="H63" s="317">
        <v>6.9999999999999999E-4</v>
      </c>
      <c r="I63" s="317">
        <v>-4.1000000000000003E-3</v>
      </c>
      <c r="J63" s="317">
        <v>-2.52E-2</v>
      </c>
      <c r="K63" s="317">
        <v>9.1000000000000004E-3</v>
      </c>
    </row>
    <row r="64" spans="1:11">
      <c r="A64" s="670" t="s">
        <v>1321</v>
      </c>
      <c r="B64" s="317">
        <v>1.9E-3</v>
      </c>
      <c r="C64" s="317">
        <v>1.7500000000000002E-2</v>
      </c>
      <c r="D64" s="317">
        <v>4.3E-3</v>
      </c>
      <c r="E64" s="317">
        <v>2.0999999999999999E-3</v>
      </c>
      <c r="F64" s="317">
        <v>1.49E-2</v>
      </c>
      <c r="G64" s="317">
        <v>3.0000000000000001E-3</v>
      </c>
      <c r="H64" s="317">
        <v>5.9999999999999995E-4</v>
      </c>
      <c r="I64" s="317">
        <v>-3.3E-3</v>
      </c>
      <c r="J64" s="317">
        <v>-2.7699999999999999E-2</v>
      </c>
      <c r="K64" s="317">
        <v>6.1999999999999998E-3</v>
      </c>
    </row>
    <row r="65" spans="1:11">
      <c r="A65" s="670" t="s">
        <v>1322</v>
      </c>
      <c r="B65" s="317">
        <v>1.9E-3</v>
      </c>
      <c r="C65" s="317">
        <v>8.3999999999999995E-3</v>
      </c>
      <c r="D65" s="317">
        <v>3.7000000000000002E-3</v>
      </c>
      <c r="E65" s="317">
        <v>2.0999999999999999E-3</v>
      </c>
      <c r="F65" s="317">
        <v>1.14E-2</v>
      </c>
      <c r="G65" s="317">
        <v>3.0000000000000001E-3</v>
      </c>
      <c r="H65" s="317">
        <v>5.9999999999999995E-4</v>
      </c>
      <c r="I65" s="317">
        <v>-3.3E-3</v>
      </c>
      <c r="J65" s="317">
        <v>-2.7699999999999999E-2</v>
      </c>
      <c r="K65" s="317">
        <v>2.8E-3</v>
      </c>
    </row>
    <row r="66" spans="1:11">
      <c r="A66" s="670" t="s">
        <v>1323</v>
      </c>
      <c r="B66" s="317">
        <v>2.4899999999999999E-2</v>
      </c>
      <c r="C66" s="317">
        <v>6.7199999999999996E-2</v>
      </c>
      <c r="D66" s="317">
        <v>1.6799999999999999E-2</v>
      </c>
      <c r="E66" s="317">
        <v>1.11E-2</v>
      </c>
      <c r="F66" s="317">
        <v>7.8200000000000006E-2</v>
      </c>
      <c r="G66" s="317">
        <v>3.5799999999999998E-2</v>
      </c>
      <c r="H66" s="317">
        <v>3.8E-3</v>
      </c>
      <c r="I66" s="317">
        <v>-2.5999999999999999E-2</v>
      </c>
      <c r="J66" s="317">
        <v>-0.31009999999999999</v>
      </c>
      <c r="K66" s="317">
        <v>2.0299999999999999E-2</v>
      </c>
    </row>
    <row r="67" spans="1:11">
      <c r="A67" s="671" t="s">
        <v>559</v>
      </c>
      <c r="B67" s="535"/>
      <c r="C67" s="535"/>
      <c r="D67" s="535"/>
      <c r="E67" s="535"/>
      <c r="F67" s="535"/>
      <c r="G67" s="535"/>
      <c r="H67" s="535"/>
      <c r="I67" s="535"/>
      <c r="J67" s="535"/>
      <c r="K67" s="535"/>
    </row>
    <row r="68" spans="1:11">
      <c r="A68" s="670" t="s">
        <v>893</v>
      </c>
      <c r="B68" s="317">
        <v>0.1003</v>
      </c>
      <c r="C68" s="317">
        <v>0.16470000000000001</v>
      </c>
      <c r="D68" s="317">
        <v>0.1444</v>
      </c>
      <c r="E68" s="317">
        <v>0.156</v>
      </c>
      <c r="F68" s="317">
        <v>0.19639999999999999</v>
      </c>
      <c r="G68" s="317">
        <v>0.1426</v>
      </c>
      <c r="H68" s="317">
        <v>0.17069999999999999</v>
      </c>
      <c r="I68" s="317">
        <v>0.21029999999999999</v>
      </c>
      <c r="J68" s="317">
        <v>0.1585</v>
      </c>
      <c r="K68" s="317">
        <v>0.15859999999999999</v>
      </c>
    </row>
    <row r="69" spans="1:11">
      <c r="A69" s="670" t="s">
        <v>895</v>
      </c>
      <c r="B69" s="317">
        <v>-4.4299999999999999E-2</v>
      </c>
      <c r="C69" s="317">
        <v>-3.6299999999999999E-2</v>
      </c>
      <c r="D69" s="317">
        <v>-4.0099999999999997E-2</v>
      </c>
      <c r="E69" s="317">
        <v>-4.3700000000000003E-2</v>
      </c>
      <c r="F69" s="317">
        <v>-4.99E-2</v>
      </c>
      <c r="G69" s="317">
        <v>-4.7500000000000001E-2</v>
      </c>
      <c r="H69" s="317">
        <v>-4.5900000000000003E-2</v>
      </c>
      <c r="I69" s="317">
        <v>-4.1599999999999998E-2</v>
      </c>
      <c r="J69" s="317">
        <v>-4.7800000000000002E-2</v>
      </c>
      <c r="K69" s="317">
        <v>-4.0899999999999999E-2</v>
      </c>
    </row>
    <row r="70" spans="1:11">
      <c r="A70" s="670" t="s">
        <v>897</v>
      </c>
      <c r="B70" s="317">
        <v>5.0700000000000002E-2</v>
      </c>
      <c r="C70" s="317">
        <v>4.4900000000000002E-2</v>
      </c>
      <c r="D70" s="317">
        <v>5.4699999999999999E-2</v>
      </c>
      <c r="E70" s="317">
        <v>5.6899999999999999E-2</v>
      </c>
      <c r="F70" s="317">
        <v>6.2300000000000001E-2</v>
      </c>
      <c r="G70" s="317">
        <v>5.4199999999999998E-2</v>
      </c>
      <c r="H70" s="317">
        <v>5.8700000000000002E-2</v>
      </c>
      <c r="I70" s="317">
        <v>5.3699999999999998E-2</v>
      </c>
      <c r="J70" s="317">
        <v>5.5100000000000003E-2</v>
      </c>
      <c r="K70" s="317">
        <v>5.0999999999999997E-2</v>
      </c>
    </row>
    <row r="71" spans="1:11">
      <c r="A71" s="670" t="s">
        <v>899</v>
      </c>
      <c r="B71" s="317">
        <v>0</v>
      </c>
      <c r="C71" s="317">
        <v>0</v>
      </c>
      <c r="D71" s="317">
        <v>0</v>
      </c>
      <c r="E71" s="317">
        <v>0</v>
      </c>
      <c r="F71" s="317">
        <v>0</v>
      </c>
      <c r="G71" s="317">
        <v>0</v>
      </c>
      <c r="H71" s="317">
        <v>0</v>
      </c>
      <c r="I71" s="317">
        <v>0</v>
      </c>
      <c r="J71" s="317">
        <v>-5.9999999999999995E-4</v>
      </c>
      <c r="K71" s="317">
        <v>0</v>
      </c>
    </row>
    <row r="72" spans="1:11">
      <c r="A72" s="670" t="s">
        <v>1324</v>
      </c>
      <c r="B72" s="317">
        <v>-6.6E-3</v>
      </c>
      <c r="C72" s="317">
        <v>-1.18E-2</v>
      </c>
      <c r="D72" s="317">
        <v>-1.9300000000000001E-2</v>
      </c>
      <c r="E72" s="317">
        <v>1.1000000000000001E-3</v>
      </c>
      <c r="F72" s="317">
        <v>-2.3900000000000001E-2</v>
      </c>
      <c r="G72" s="317">
        <v>-1.9199999999999998E-2</v>
      </c>
      <c r="H72" s="317">
        <v>-1.4800000000000001E-2</v>
      </c>
      <c r="I72" s="317">
        <v>-5.5300000000000002E-2</v>
      </c>
      <c r="J72" s="317">
        <v>-2.46E-2</v>
      </c>
      <c r="K72" s="317">
        <v>-2.0500000000000001E-2</v>
      </c>
    </row>
    <row r="73" spans="1:11">
      <c r="A73" s="670" t="s">
        <v>1325</v>
      </c>
      <c r="B73" s="317">
        <v>2.5999999999999999E-3</v>
      </c>
      <c r="C73" s="317">
        <v>-1.09E-2</v>
      </c>
      <c r="D73" s="317">
        <v>3.7000000000000002E-3</v>
      </c>
      <c r="E73" s="317">
        <v>4.5999999999999999E-3</v>
      </c>
      <c r="F73" s="317">
        <v>2.5000000000000001E-3</v>
      </c>
      <c r="G73" s="317">
        <v>5.9999999999999995E-4</v>
      </c>
      <c r="H73" s="317">
        <v>2.0799999999999999E-2</v>
      </c>
      <c r="I73" s="317">
        <v>-4.0000000000000001E-3</v>
      </c>
      <c r="J73" s="317">
        <v>-1.1000000000000001E-3</v>
      </c>
      <c r="K73" s="317">
        <v>-3.0000000000000001E-3</v>
      </c>
    </row>
    <row r="74" spans="1:11">
      <c r="A74" s="670" t="s">
        <v>1326</v>
      </c>
      <c r="B74" s="317">
        <v>-5.0099999999999999E-2</v>
      </c>
      <c r="C74" s="317">
        <v>-7.9699999999999993E-2</v>
      </c>
      <c r="D74" s="317">
        <v>-8.5099999999999995E-2</v>
      </c>
      <c r="E74" s="317">
        <v>-0.1148</v>
      </c>
      <c r="F74" s="317">
        <v>-0.1105</v>
      </c>
      <c r="G74" s="317">
        <v>-7.3800000000000004E-2</v>
      </c>
      <c r="H74" s="317">
        <v>-0.13009999999999999</v>
      </c>
      <c r="I74" s="317">
        <v>-0.11360000000000001</v>
      </c>
      <c r="J74" s="317">
        <v>-0.11020000000000001</v>
      </c>
      <c r="K74" s="317">
        <v>-8.5099999999999995E-2</v>
      </c>
    </row>
    <row r="75" spans="1:11">
      <c r="A75" s="670" t="s">
        <v>1327</v>
      </c>
      <c r="B75" s="317">
        <v>0</v>
      </c>
      <c r="C75" s="317">
        <v>-8.5000000000000006E-3</v>
      </c>
      <c r="D75" s="317">
        <v>5.9999999999999995E-4</v>
      </c>
      <c r="E75" s="317">
        <v>-1.1999999999999999E-3</v>
      </c>
      <c r="F75" s="317">
        <v>2.0000000000000001E-4</v>
      </c>
      <c r="G75" s="317">
        <v>2.0000000000000001E-4</v>
      </c>
      <c r="H75" s="317">
        <v>0</v>
      </c>
      <c r="I75" s="317">
        <v>8.0000000000000004E-4</v>
      </c>
      <c r="J75" s="317">
        <v>-2E-3</v>
      </c>
      <c r="K75" s="317">
        <v>-2.8E-3</v>
      </c>
    </row>
    <row r="76" spans="1:11">
      <c r="A76" s="670" t="s">
        <v>1328</v>
      </c>
      <c r="B76" s="317">
        <v>0.1981</v>
      </c>
      <c r="C76" s="317">
        <v>0.15340000000000001</v>
      </c>
      <c r="D76" s="317">
        <v>0.22339999999999999</v>
      </c>
      <c r="E76" s="317">
        <v>9.5600000000000004E-2</v>
      </c>
      <c r="F76" s="317">
        <v>0.36399999999999999</v>
      </c>
      <c r="G76" s="317">
        <v>0.26340000000000002</v>
      </c>
      <c r="H76" s="317">
        <v>0.183</v>
      </c>
      <c r="I76" s="317">
        <v>0.36309999999999998</v>
      </c>
      <c r="J76" s="317">
        <v>0.2384</v>
      </c>
      <c r="K76" s="317">
        <v>0.21490000000000001</v>
      </c>
    </row>
    <row r="77" spans="1:11">
      <c r="A77" s="671" t="s">
        <v>560</v>
      </c>
      <c r="B77" s="535"/>
      <c r="C77" s="535"/>
      <c r="D77" s="535"/>
      <c r="E77" s="535"/>
      <c r="F77" s="535"/>
      <c r="G77" s="535"/>
      <c r="H77" s="535"/>
      <c r="I77" s="535"/>
      <c r="J77" s="535"/>
      <c r="K77" s="535"/>
    </row>
    <row r="78" spans="1:11">
      <c r="A78" s="670" t="s">
        <v>1329</v>
      </c>
      <c r="B78" s="317">
        <v>0.1477</v>
      </c>
      <c r="C78" s="317">
        <v>0.2162</v>
      </c>
      <c r="D78" s="317">
        <v>0.18659999999999999</v>
      </c>
      <c r="E78" s="317">
        <v>0.222</v>
      </c>
      <c r="F78" s="317">
        <v>0.23319999999999999</v>
      </c>
      <c r="G78" s="317">
        <v>0.22900000000000001</v>
      </c>
      <c r="H78" s="317">
        <v>0.2162</v>
      </c>
      <c r="I78" s="317">
        <v>0.2802</v>
      </c>
      <c r="J78" s="317">
        <v>0.23699999999999999</v>
      </c>
      <c r="K78" s="317">
        <v>0.21460000000000001</v>
      </c>
    </row>
    <row r="79" spans="1:11">
      <c r="A79" s="670" t="s">
        <v>1330</v>
      </c>
      <c r="B79" s="317">
        <v>0.1419</v>
      </c>
      <c r="C79" s="317">
        <v>0.1134</v>
      </c>
      <c r="D79" s="317">
        <v>0.1583</v>
      </c>
      <c r="E79" s="317">
        <v>0.14330000000000001</v>
      </c>
      <c r="F79" s="317">
        <v>0.1242</v>
      </c>
      <c r="G79" s="317">
        <v>0.1484</v>
      </c>
      <c r="H79" s="317">
        <v>0.12590000000000001</v>
      </c>
      <c r="I79" s="317">
        <v>0.11550000000000001</v>
      </c>
      <c r="J79" s="317">
        <v>0.1779</v>
      </c>
      <c r="K79" s="317">
        <v>0.1351</v>
      </c>
    </row>
    <row r="80" spans="1:11">
      <c r="A80" s="670" t="s">
        <v>1331</v>
      </c>
      <c r="B80" s="317">
        <v>0.13300000000000001</v>
      </c>
      <c r="C80" s="317">
        <v>0.128</v>
      </c>
      <c r="D80" s="317">
        <v>8.7499999999999994E-2</v>
      </c>
      <c r="E80" s="317">
        <v>0.2792</v>
      </c>
      <c r="F80" s="317">
        <v>0.1444</v>
      </c>
      <c r="G80" s="317">
        <v>0.27700000000000002</v>
      </c>
      <c r="H80" s="317">
        <v>0.95069999999999999</v>
      </c>
      <c r="I80" s="317">
        <v>0.125</v>
      </c>
      <c r="J80" s="317">
        <v>8.48E-2</v>
      </c>
      <c r="K80" s="317">
        <v>0.1303</v>
      </c>
    </row>
    <row r="81" spans="1:11">
      <c r="A81" s="670" t="s">
        <v>1332</v>
      </c>
      <c r="B81" s="317">
        <v>6.6699999999999995E-2</v>
      </c>
      <c r="C81" s="317">
        <v>5.96E-2</v>
      </c>
      <c r="D81" s="317">
        <v>6.7799999999999999E-2</v>
      </c>
      <c r="E81" s="317">
        <v>4.2200000000000001E-2</v>
      </c>
      <c r="F81" s="317">
        <v>6.7599999999999993E-2</v>
      </c>
      <c r="G81" s="317">
        <v>0.37109999999999999</v>
      </c>
      <c r="H81" s="317">
        <v>0.1772</v>
      </c>
      <c r="I81" s="317">
        <v>5.3100000000000001E-2</v>
      </c>
      <c r="J81" s="317">
        <v>7.0000000000000007E-2</v>
      </c>
      <c r="K81" s="317">
        <v>8.5900000000000004E-2</v>
      </c>
    </row>
    <row r="82" spans="1:11">
      <c r="A82" s="670" t="s">
        <v>1333</v>
      </c>
      <c r="B82" s="317">
        <v>7.9000000000000008E-3</v>
      </c>
      <c r="C82" s="317">
        <v>1.6400000000000001E-2</v>
      </c>
      <c r="D82" s="317">
        <v>3.5200000000000002E-2</v>
      </c>
      <c r="E82" s="317">
        <v>5.6899999999999999E-2</v>
      </c>
      <c r="F82" s="317">
        <v>2.5999999999999999E-2</v>
      </c>
      <c r="G82" s="317">
        <v>0</v>
      </c>
      <c r="H82" s="317">
        <v>0</v>
      </c>
      <c r="I82" s="317">
        <v>1.1000000000000001E-3</v>
      </c>
      <c r="J82" s="317">
        <v>5.6500000000000002E-2</v>
      </c>
      <c r="K82" s="317">
        <v>1.2699999999999999E-2</v>
      </c>
    </row>
    <row r="83" spans="1:11">
      <c r="A83" s="670" t="s">
        <v>1334</v>
      </c>
      <c r="B83" s="317">
        <v>1.49E-2</v>
      </c>
      <c r="C83" s="317">
        <v>0.13900000000000001</v>
      </c>
      <c r="D83" s="317">
        <v>2.1700000000000001E-2</v>
      </c>
      <c r="E83" s="317">
        <v>3.4099999999999998E-2</v>
      </c>
      <c r="F83" s="317">
        <v>5.2200000000000003E-2</v>
      </c>
      <c r="G83" s="317">
        <v>0</v>
      </c>
      <c r="H83" s="317">
        <v>0</v>
      </c>
      <c r="I83" s="317">
        <v>1.9E-3</v>
      </c>
      <c r="J83" s="317">
        <v>4.4999999999999998E-2</v>
      </c>
      <c r="K83" s="317">
        <v>5.3600000000000002E-2</v>
      </c>
    </row>
    <row r="84" spans="1:11">
      <c r="A84" s="670" t="s">
        <v>1335</v>
      </c>
      <c r="B84" s="317">
        <v>8.9999999999999993E-3</v>
      </c>
      <c r="C84" s="317">
        <v>6.7599999999999993E-2</v>
      </c>
      <c r="D84" s="317">
        <v>3.2399999999999998E-2</v>
      </c>
      <c r="E84" s="317">
        <v>3.7400000000000003E-2</v>
      </c>
      <c r="F84" s="317">
        <v>4.1200000000000001E-2</v>
      </c>
      <c r="G84" s="317">
        <v>0</v>
      </c>
      <c r="H84" s="317">
        <v>0</v>
      </c>
      <c r="I84" s="317">
        <v>1.2999999999999999E-3</v>
      </c>
      <c r="J84" s="317">
        <v>5.5199999999999999E-2</v>
      </c>
      <c r="K84" s="317">
        <v>2.4299999999999999E-2</v>
      </c>
    </row>
    <row r="85" spans="1:11">
      <c r="A85" s="670" t="s">
        <v>1336</v>
      </c>
      <c r="B85" s="317">
        <v>0</v>
      </c>
      <c r="C85" s="317">
        <v>0</v>
      </c>
      <c r="D85" s="317">
        <v>0</v>
      </c>
      <c r="E85" s="317">
        <v>0</v>
      </c>
      <c r="F85" s="317">
        <v>0</v>
      </c>
      <c r="G85" s="317">
        <v>0</v>
      </c>
      <c r="H85" s="317">
        <v>0</v>
      </c>
      <c r="I85" s="317">
        <v>0</v>
      </c>
      <c r="J85" s="317">
        <v>0</v>
      </c>
      <c r="K85" s="317">
        <v>0</v>
      </c>
    </row>
    <row r="86" spans="1:11">
      <c r="A86" s="670" t="s">
        <v>1337</v>
      </c>
      <c r="B86" s="317">
        <v>2.6700000000000002E-2</v>
      </c>
      <c r="C86" s="317">
        <v>2.98E-2</v>
      </c>
      <c r="D86" s="317">
        <v>1.52E-2</v>
      </c>
      <c r="E86" s="317">
        <v>0</v>
      </c>
      <c r="F86" s="317">
        <v>2.8799999999999999E-2</v>
      </c>
      <c r="G86" s="317">
        <v>1.2699999999999999E-2</v>
      </c>
      <c r="H86" s="317">
        <v>0</v>
      </c>
      <c r="I86" s="317">
        <v>2.3599999999999999E-2</v>
      </c>
      <c r="J86" s="317">
        <v>0</v>
      </c>
      <c r="K86" s="317">
        <v>2.7799999999999998E-2</v>
      </c>
    </row>
    <row r="87" spans="1:11">
      <c r="A87" s="670" t="s">
        <v>1338</v>
      </c>
      <c r="B87" s="317">
        <v>5.6500000000000002E-2</v>
      </c>
      <c r="C87" s="317">
        <v>4.8399999999999999E-2</v>
      </c>
      <c r="D87" s="317">
        <v>7.2900000000000006E-2</v>
      </c>
      <c r="E87" s="317">
        <v>0</v>
      </c>
      <c r="F87" s="317">
        <v>2.2499999999999999E-2</v>
      </c>
      <c r="G87" s="317">
        <v>6.9599999999999995E-2</v>
      </c>
      <c r="H87" s="317">
        <v>0</v>
      </c>
      <c r="I87" s="317">
        <v>7.1400000000000005E-2</v>
      </c>
      <c r="J87" s="317">
        <v>0</v>
      </c>
      <c r="K87" s="317">
        <v>5.5100000000000003E-2</v>
      </c>
    </row>
    <row r="88" spans="1:11">
      <c r="A88" s="670" t="s">
        <v>1339</v>
      </c>
      <c r="B88" s="317">
        <v>0</v>
      </c>
      <c r="C88" s="317">
        <v>4.1000000000000003E-3</v>
      </c>
      <c r="D88" s="317">
        <v>3.8999999999999998E-3</v>
      </c>
      <c r="E88" s="317">
        <v>0</v>
      </c>
      <c r="F88" s="317">
        <v>0</v>
      </c>
      <c r="G88" s="317">
        <v>0</v>
      </c>
      <c r="H88" s="317">
        <v>0</v>
      </c>
      <c r="I88" s="317">
        <v>0</v>
      </c>
      <c r="J88" s="317">
        <v>0</v>
      </c>
      <c r="K88" s="317">
        <v>3.8999999999999998E-3</v>
      </c>
    </row>
    <row r="89" spans="1:11">
      <c r="A89" s="670" t="s">
        <v>1340</v>
      </c>
      <c r="B89" s="317">
        <v>0</v>
      </c>
      <c r="C89" s="317">
        <v>0</v>
      </c>
      <c r="D89" s="317">
        <v>0</v>
      </c>
      <c r="E89" s="317">
        <v>0</v>
      </c>
      <c r="F89" s="317">
        <v>0</v>
      </c>
      <c r="G89" s="317">
        <v>0</v>
      </c>
      <c r="H89" s="317">
        <v>0</v>
      </c>
      <c r="I89" s="317">
        <v>0</v>
      </c>
      <c r="J89" s="317">
        <v>0</v>
      </c>
      <c r="K89" s="317">
        <v>0</v>
      </c>
    </row>
    <row r="90" spans="1:11">
      <c r="A90" s="671" t="s">
        <v>561</v>
      </c>
      <c r="B90" s="535"/>
      <c r="C90" s="535"/>
      <c r="D90" s="535"/>
      <c r="E90" s="535"/>
      <c r="F90" s="535"/>
      <c r="G90" s="535"/>
      <c r="H90" s="535"/>
      <c r="I90" s="535"/>
      <c r="J90" s="535"/>
      <c r="K90" s="535"/>
    </row>
    <row r="91" spans="1:11">
      <c r="A91" s="671" t="s">
        <v>562</v>
      </c>
      <c r="B91" s="535"/>
      <c r="C91" s="535"/>
      <c r="D91" s="535"/>
      <c r="E91" s="535"/>
      <c r="F91" s="535"/>
      <c r="G91" s="535"/>
      <c r="H91" s="535"/>
      <c r="I91" s="535"/>
      <c r="J91" s="535"/>
      <c r="K91" s="535"/>
    </row>
    <row r="92" spans="1:11">
      <c r="A92" s="670" t="s">
        <v>917</v>
      </c>
      <c r="B92" s="317">
        <v>5.0099999999999999E-2</v>
      </c>
      <c r="C92" s="317">
        <v>7.9699999999999993E-2</v>
      </c>
      <c r="D92" s="317">
        <v>8.5099999999999995E-2</v>
      </c>
      <c r="E92" s="317">
        <v>0.1148</v>
      </c>
      <c r="F92" s="317">
        <v>0.1105</v>
      </c>
      <c r="G92" s="317">
        <v>7.3800000000000004E-2</v>
      </c>
      <c r="H92" s="317">
        <v>0.13009999999999999</v>
      </c>
      <c r="I92" s="317">
        <v>0.11360000000000001</v>
      </c>
      <c r="J92" s="317">
        <v>0.11020000000000001</v>
      </c>
      <c r="K92" s="317">
        <v>8.5099999999999995E-2</v>
      </c>
    </row>
    <row r="93" spans="1:11">
      <c r="A93" s="670" t="s">
        <v>919</v>
      </c>
      <c r="B93" s="317">
        <v>6.0900000000000003E-2</v>
      </c>
      <c r="C93" s="317">
        <v>8.6699999999999999E-2</v>
      </c>
      <c r="D93" s="317">
        <v>9.8699999999999996E-2</v>
      </c>
      <c r="E93" s="317">
        <v>0.1469</v>
      </c>
      <c r="F93" s="317">
        <v>0.12959999999999999</v>
      </c>
      <c r="G93" s="317">
        <v>8.5500000000000007E-2</v>
      </c>
      <c r="H93" s="317">
        <v>0.15690000000000001</v>
      </c>
      <c r="I93" s="317">
        <v>0.13769999999999999</v>
      </c>
      <c r="J93" s="317">
        <v>0.12479999999999999</v>
      </c>
      <c r="K93" s="317">
        <v>9.7600000000000006E-2</v>
      </c>
    </row>
    <row r="94" spans="1:11">
      <c r="A94" s="670" t="s">
        <v>921</v>
      </c>
      <c r="B94" s="317">
        <v>7.4800000000000005E-2</v>
      </c>
      <c r="C94" s="317">
        <v>0.10009999999999999</v>
      </c>
      <c r="D94" s="317">
        <v>0.1084</v>
      </c>
      <c r="E94" s="317">
        <v>0.1464</v>
      </c>
      <c r="F94" s="317">
        <v>0.12759999999999999</v>
      </c>
      <c r="G94" s="317">
        <v>0.1153</v>
      </c>
      <c r="H94" s="317">
        <v>0.16689999999999999</v>
      </c>
      <c r="I94" s="317">
        <v>0.14369999999999999</v>
      </c>
      <c r="J94" s="317">
        <v>0.158</v>
      </c>
      <c r="K94" s="317">
        <v>0.11119999999999999</v>
      </c>
    </row>
    <row r="95" spans="1:11">
      <c r="A95" s="670" t="s">
        <v>1341</v>
      </c>
      <c r="B95" s="317">
        <v>0.94430000000000003</v>
      </c>
      <c r="C95" s="317">
        <v>0.37809999999999999</v>
      </c>
      <c r="D95" s="317">
        <v>1.1298999999999999</v>
      </c>
      <c r="E95" s="317">
        <v>0</v>
      </c>
      <c r="F95" s="317">
        <v>1.6367</v>
      </c>
      <c r="G95" s="317">
        <v>11.7341</v>
      </c>
      <c r="H95" s="317">
        <v>0</v>
      </c>
      <c r="I95" s="317">
        <v>1.7864</v>
      </c>
      <c r="J95" s="317">
        <v>0</v>
      </c>
      <c r="K95" s="317">
        <v>0.78849999999999998</v>
      </c>
    </row>
    <row r="96" spans="1:11">
      <c r="A96" s="671" t="s">
        <v>563</v>
      </c>
      <c r="B96" s="535"/>
      <c r="C96" s="535"/>
      <c r="D96" s="535"/>
      <c r="E96" s="535"/>
      <c r="F96" s="535"/>
      <c r="G96" s="535"/>
      <c r="H96" s="535"/>
      <c r="I96" s="535"/>
      <c r="J96" s="535"/>
      <c r="K96" s="535"/>
    </row>
    <row r="97" spans="1:11">
      <c r="A97" s="670" t="s">
        <v>924</v>
      </c>
      <c r="B97" s="317">
        <v>0.55969999999999998</v>
      </c>
      <c r="C97" s="317">
        <v>0.75529999999999997</v>
      </c>
      <c r="D97" s="317">
        <v>0.61729999999999996</v>
      </c>
      <c r="E97" s="317">
        <v>0.60109999999999997</v>
      </c>
      <c r="F97" s="317">
        <v>0.67220000000000002</v>
      </c>
      <c r="G97" s="317">
        <v>0.65590000000000004</v>
      </c>
      <c r="H97" s="317">
        <v>0.67300000000000004</v>
      </c>
      <c r="I97" s="317">
        <v>0.60780000000000001</v>
      </c>
      <c r="J97" s="317">
        <v>0.62809999999999999</v>
      </c>
      <c r="K97" s="317">
        <v>0.66279999999999994</v>
      </c>
    </row>
    <row r="98" spans="1:11">
      <c r="A98" s="670" t="s">
        <v>926</v>
      </c>
      <c r="B98" s="317">
        <v>4.87E-2</v>
      </c>
      <c r="C98" s="317">
        <v>2.7099999999999999E-2</v>
      </c>
      <c r="D98" s="317">
        <v>0.1181</v>
      </c>
      <c r="E98" s="317">
        <v>2.9100000000000001E-2</v>
      </c>
      <c r="F98" s="317">
        <v>3.1099999999999999E-2</v>
      </c>
      <c r="G98" s="317">
        <v>3.1199999999999999E-2</v>
      </c>
      <c r="H98" s="317">
        <v>6.8099999999999994E-2</v>
      </c>
      <c r="I98" s="317">
        <v>4.3999999999999997E-2</v>
      </c>
      <c r="J98" s="317">
        <v>5.3499999999999999E-2</v>
      </c>
      <c r="K98" s="317">
        <v>5.3699999999999998E-2</v>
      </c>
    </row>
    <row r="99" spans="1:11">
      <c r="A99" s="670" t="s">
        <v>928</v>
      </c>
      <c r="B99" s="317">
        <v>0.3916</v>
      </c>
      <c r="C99" s="317">
        <v>0.2177</v>
      </c>
      <c r="D99" s="317">
        <v>0.2646</v>
      </c>
      <c r="E99" s="317">
        <v>0.36990000000000001</v>
      </c>
      <c r="F99" s="317">
        <v>0.29670000000000002</v>
      </c>
      <c r="G99" s="317">
        <v>0.31290000000000001</v>
      </c>
      <c r="H99" s="317">
        <v>0.25890000000000002</v>
      </c>
      <c r="I99" s="317">
        <v>0.34810000000000002</v>
      </c>
      <c r="J99" s="317">
        <v>0.31840000000000002</v>
      </c>
      <c r="K99" s="317">
        <v>0.28349999999999997</v>
      </c>
    </row>
    <row r="100" spans="1:11">
      <c r="A100" s="670" t="s">
        <v>930</v>
      </c>
      <c r="B100" s="317">
        <v>0.3054</v>
      </c>
      <c r="C100" s="317">
        <v>0.4526</v>
      </c>
      <c r="D100" s="317">
        <v>0.56740000000000002</v>
      </c>
      <c r="E100" s="317">
        <v>0.60729999999999995</v>
      </c>
      <c r="F100" s="317">
        <v>0.52390000000000003</v>
      </c>
      <c r="G100" s="317">
        <v>0.43409999999999999</v>
      </c>
      <c r="H100" s="317">
        <v>0.66710000000000003</v>
      </c>
      <c r="I100" s="317">
        <v>0.46639999999999998</v>
      </c>
      <c r="J100" s="317">
        <v>0.50729999999999997</v>
      </c>
      <c r="K100" s="317">
        <v>0.46750000000000003</v>
      </c>
    </row>
    <row r="101" spans="1:11">
      <c r="A101" s="671" t="s">
        <v>564</v>
      </c>
      <c r="B101" s="535"/>
      <c r="C101" s="535"/>
      <c r="D101" s="535"/>
      <c r="E101" s="535"/>
      <c r="F101" s="535"/>
      <c r="G101" s="535"/>
      <c r="H101" s="535"/>
      <c r="I101" s="535"/>
      <c r="J101" s="535"/>
      <c r="K101" s="535"/>
    </row>
    <row r="102" spans="1:11">
      <c r="A102" s="670" t="s">
        <v>932</v>
      </c>
      <c r="B102" s="317">
        <v>5.57E-2</v>
      </c>
      <c r="C102" s="317">
        <v>0.1149</v>
      </c>
      <c r="D102" s="317">
        <v>0.1038</v>
      </c>
      <c r="E102" s="317">
        <v>0.1148</v>
      </c>
      <c r="F102" s="317">
        <v>0.14849999999999999</v>
      </c>
      <c r="G102" s="317">
        <v>8.8099999999999998E-2</v>
      </c>
      <c r="H102" s="317">
        <v>0.14460000000000001</v>
      </c>
      <c r="I102" s="317">
        <v>0.159</v>
      </c>
      <c r="J102" s="317">
        <v>0.1036</v>
      </c>
      <c r="K102" s="317">
        <v>0.11070000000000001</v>
      </c>
    </row>
    <row r="103" spans="1:11">
      <c r="A103" s="670" t="s">
        <v>934</v>
      </c>
      <c r="B103" s="317">
        <v>5.3100000000000001E-2</v>
      </c>
      <c r="C103" s="317">
        <v>0.1258</v>
      </c>
      <c r="D103" s="317">
        <v>0.10009999999999999</v>
      </c>
      <c r="E103" s="317">
        <v>0.1101</v>
      </c>
      <c r="F103" s="317">
        <v>0.1459</v>
      </c>
      <c r="G103" s="317">
        <v>8.7499999999999994E-2</v>
      </c>
      <c r="H103" s="317">
        <v>0.12379999999999999</v>
      </c>
      <c r="I103" s="317">
        <v>0.16309999999999999</v>
      </c>
      <c r="J103" s="317">
        <v>0.1047</v>
      </c>
      <c r="K103" s="317">
        <v>0.1137</v>
      </c>
    </row>
    <row r="104" spans="1:11">
      <c r="A104" s="672" t="s">
        <v>1342</v>
      </c>
      <c r="B104" s="317">
        <v>7.1199999999999999E-2</v>
      </c>
      <c r="C104" s="317">
        <v>0.1384</v>
      </c>
      <c r="D104" s="317">
        <v>0.12</v>
      </c>
      <c r="E104" s="317">
        <v>0.1502</v>
      </c>
      <c r="F104" s="317">
        <v>0.17519999999999999</v>
      </c>
      <c r="G104" s="317">
        <v>0.1041</v>
      </c>
      <c r="H104" s="317">
        <v>0.14680000000000001</v>
      </c>
      <c r="I104" s="317">
        <v>0.19750000000000001</v>
      </c>
      <c r="J104" s="317">
        <v>0.12330000000000001</v>
      </c>
      <c r="K104" s="317">
        <v>0.13320000000000001</v>
      </c>
    </row>
    <row r="105" spans="1:11">
      <c r="A105" s="672" t="s">
        <v>937</v>
      </c>
      <c r="B105" s="317">
        <v>0.1154</v>
      </c>
      <c r="C105" s="317">
        <v>0.17460000000000001</v>
      </c>
      <c r="D105" s="317">
        <v>0.16</v>
      </c>
      <c r="E105" s="317">
        <v>0.19389999999999999</v>
      </c>
      <c r="F105" s="317">
        <v>0.22509999999999999</v>
      </c>
      <c r="G105" s="317">
        <v>0.15160000000000001</v>
      </c>
      <c r="H105" s="317">
        <v>0.1928</v>
      </c>
      <c r="I105" s="317">
        <v>0.23949999999999999</v>
      </c>
      <c r="J105" s="317">
        <v>0.1711</v>
      </c>
      <c r="K105" s="317">
        <v>0.1741</v>
      </c>
    </row>
    <row r="106" spans="1:11">
      <c r="A106" s="672" t="s">
        <v>939</v>
      </c>
      <c r="B106" s="317">
        <v>-4.4299999999999999E-2</v>
      </c>
      <c r="C106" s="317">
        <v>-3.6299999999999999E-2</v>
      </c>
      <c r="D106" s="317">
        <v>-0.04</v>
      </c>
      <c r="E106" s="317">
        <v>-4.3700000000000003E-2</v>
      </c>
      <c r="F106" s="317">
        <v>-4.99E-2</v>
      </c>
      <c r="G106" s="317">
        <v>-4.7500000000000001E-2</v>
      </c>
      <c r="H106" s="317">
        <v>-4.5900000000000003E-2</v>
      </c>
      <c r="I106" s="317">
        <v>-4.2000000000000003E-2</v>
      </c>
      <c r="J106" s="317">
        <v>-4.7800000000000002E-2</v>
      </c>
      <c r="K106" s="317">
        <v>-4.1000000000000002E-2</v>
      </c>
    </row>
    <row r="107" spans="1:11">
      <c r="A107" s="672" t="s">
        <v>941</v>
      </c>
      <c r="B107" s="317">
        <v>-1.7999999999999999E-2</v>
      </c>
      <c r="C107" s="317">
        <v>-1.26E-2</v>
      </c>
      <c r="D107" s="317">
        <v>-1.9800000000000002E-2</v>
      </c>
      <c r="E107" s="317">
        <v>-0.04</v>
      </c>
      <c r="F107" s="317">
        <v>-2.93E-2</v>
      </c>
      <c r="G107" s="317">
        <v>-1.66E-2</v>
      </c>
      <c r="H107" s="317">
        <v>-2.3E-2</v>
      </c>
      <c r="I107" s="317">
        <v>-3.44E-2</v>
      </c>
      <c r="J107" s="317">
        <v>-1.8599999999999998E-2</v>
      </c>
      <c r="K107" s="317">
        <v>-1.9400000000000001E-2</v>
      </c>
    </row>
    <row r="108" spans="1:11">
      <c r="A108" s="672" t="s">
        <v>943</v>
      </c>
      <c r="B108" s="317">
        <v>2.5999999999999999E-3</v>
      </c>
      <c r="C108" s="317">
        <v>-1.09E-2</v>
      </c>
      <c r="D108" s="317">
        <v>3.5999999999999999E-3</v>
      </c>
      <c r="E108" s="317">
        <v>4.5999999999999999E-3</v>
      </c>
      <c r="F108" s="317">
        <v>2.5000000000000001E-3</v>
      </c>
      <c r="G108" s="317">
        <v>5.9999999999999995E-4</v>
      </c>
      <c r="H108" s="317">
        <v>2.0799999999999999E-2</v>
      </c>
      <c r="I108" s="317">
        <v>-4.1000000000000003E-3</v>
      </c>
      <c r="J108" s="317">
        <v>-1.1000000000000001E-3</v>
      </c>
      <c r="K108" s="317">
        <v>-3.0000000000000001E-3</v>
      </c>
    </row>
    <row r="109" spans="1:11">
      <c r="A109" s="671" t="s">
        <v>944</v>
      </c>
      <c r="B109" s="535"/>
      <c r="C109" s="535"/>
      <c r="D109" s="535"/>
      <c r="E109" s="535"/>
      <c r="F109" s="535"/>
      <c r="G109" s="535"/>
      <c r="H109" s="535"/>
      <c r="I109" s="535"/>
      <c r="J109" s="535"/>
      <c r="K109" s="535"/>
    </row>
    <row r="110" spans="1:11">
      <c r="A110" s="672" t="s">
        <v>932</v>
      </c>
      <c r="B110" s="313">
        <v>5.57E-2</v>
      </c>
      <c r="C110" s="313">
        <v>0.1149</v>
      </c>
      <c r="D110" s="313">
        <v>0.1038</v>
      </c>
      <c r="E110" s="313">
        <v>0.1148</v>
      </c>
      <c r="F110" s="313">
        <v>0.14849999999999999</v>
      </c>
      <c r="G110" s="313">
        <v>8.8099999999999998E-2</v>
      </c>
      <c r="H110" s="313">
        <v>0.14460000000000001</v>
      </c>
      <c r="I110" s="313">
        <v>0.159</v>
      </c>
      <c r="J110" s="313">
        <v>0.1036</v>
      </c>
      <c r="K110" s="313">
        <v>0.11070000000000001</v>
      </c>
    </row>
    <row r="111" spans="1:11">
      <c r="A111" s="672" t="s">
        <v>946</v>
      </c>
      <c r="B111" s="317">
        <v>-3.7000000000000002E-3</v>
      </c>
      <c r="C111" s="317">
        <v>-9.1000000000000004E-3</v>
      </c>
      <c r="D111" s="317">
        <v>-1.4999999999999999E-2</v>
      </c>
      <c r="E111" s="317">
        <v>3.3E-3</v>
      </c>
      <c r="F111" s="317">
        <v>-2.3300000000000001E-2</v>
      </c>
      <c r="G111" s="317">
        <v>-1.15E-2</v>
      </c>
      <c r="H111" s="317">
        <v>-1.38E-2</v>
      </c>
      <c r="I111" s="317">
        <v>-4.8399999999999999E-2</v>
      </c>
      <c r="J111" s="317">
        <v>-1.8599999999999998E-2</v>
      </c>
      <c r="K111" s="317">
        <v>-1.6400000000000001E-2</v>
      </c>
    </row>
    <row r="112" spans="1:11">
      <c r="A112" s="672" t="s">
        <v>948</v>
      </c>
      <c r="B112" s="317">
        <v>-5.0099999999999999E-2</v>
      </c>
      <c r="C112" s="317">
        <v>-7.9699999999999993E-2</v>
      </c>
      <c r="D112" s="317">
        <v>-8.5099999999999995E-2</v>
      </c>
      <c r="E112" s="317">
        <v>-0.1148</v>
      </c>
      <c r="F112" s="317">
        <v>-0.1105</v>
      </c>
      <c r="G112" s="317">
        <v>-7.3800000000000004E-2</v>
      </c>
      <c r="H112" s="317">
        <v>-0.13009999999999999</v>
      </c>
      <c r="I112" s="317">
        <v>-0.1148</v>
      </c>
      <c r="J112" s="317">
        <v>-0.11020000000000001</v>
      </c>
      <c r="K112" s="317">
        <v>-8.5199999999999998E-2</v>
      </c>
    </row>
    <row r="113" spans="1:11">
      <c r="A113" s="672" t="s">
        <v>950</v>
      </c>
      <c r="B113" s="317">
        <v>0</v>
      </c>
      <c r="C113" s="317">
        <v>-8.6E-3</v>
      </c>
      <c r="D113" s="317">
        <v>1E-4</v>
      </c>
      <c r="E113" s="317">
        <v>0</v>
      </c>
      <c r="F113" s="317">
        <v>2.9999999999999997E-4</v>
      </c>
      <c r="G113" s="317">
        <v>0</v>
      </c>
      <c r="H113" s="317">
        <v>0</v>
      </c>
      <c r="I113" s="317">
        <v>2.0000000000000001E-4</v>
      </c>
      <c r="J113" s="317">
        <v>0</v>
      </c>
      <c r="K113" s="317">
        <v>-2.8999999999999998E-3</v>
      </c>
    </row>
    <row r="114" spans="1:11">
      <c r="A114" s="672" t="s">
        <v>952</v>
      </c>
      <c r="B114" s="317">
        <v>0</v>
      </c>
      <c r="C114" s="317">
        <v>1E-4</v>
      </c>
      <c r="D114" s="317">
        <v>5.0000000000000001E-4</v>
      </c>
      <c r="E114" s="317">
        <v>-1.1999999999999999E-3</v>
      </c>
      <c r="F114" s="317">
        <v>-1E-4</v>
      </c>
      <c r="G114" s="317">
        <v>2.0000000000000001E-4</v>
      </c>
      <c r="H114" s="317">
        <v>0</v>
      </c>
      <c r="I114" s="317">
        <v>5.9999999999999995E-4</v>
      </c>
      <c r="J114" s="317">
        <v>-2E-3</v>
      </c>
      <c r="K114" s="317">
        <v>1E-4</v>
      </c>
    </row>
    <row r="115" spans="1:11">
      <c r="A115" s="672" t="s">
        <v>953</v>
      </c>
      <c r="B115" s="317">
        <v>0</v>
      </c>
      <c r="C115" s="317">
        <v>0</v>
      </c>
      <c r="D115" s="317">
        <v>0</v>
      </c>
      <c r="E115" s="317">
        <v>0</v>
      </c>
      <c r="F115" s="317">
        <v>0</v>
      </c>
      <c r="G115" s="317">
        <v>0</v>
      </c>
      <c r="H115" s="317">
        <v>0</v>
      </c>
      <c r="I115" s="317">
        <v>0</v>
      </c>
      <c r="J115" s="317">
        <v>-5.9999999999999995E-4</v>
      </c>
      <c r="K115" s="317">
        <v>0</v>
      </c>
    </row>
    <row r="116" spans="1:11">
      <c r="A116" s="314" t="s">
        <v>565</v>
      </c>
      <c r="B116" s="316">
        <v>1.9E-3</v>
      </c>
      <c r="C116" s="316">
        <v>1.7500000000000002E-2</v>
      </c>
      <c r="D116" s="316">
        <v>4.3E-3</v>
      </c>
      <c r="E116" s="316">
        <v>2.0999999999999999E-3</v>
      </c>
      <c r="F116" s="316">
        <v>1.49E-2</v>
      </c>
      <c r="G116" s="316">
        <v>3.0000000000000001E-3</v>
      </c>
      <c r="H116" s="316">
        <v>5.9999999999999995E-4</v>
      </c>
      <c r="I116" s="316">
        <v>-3.3E-3</v>
      </c>
      <c r="J116" s="316">
        <v>-2.7699999999999999E-2</v>
      </c>
      <c r="K116" s="316">
        <v>6.1999999999999998E-3</v>
      </c>
    </row>
    <row r="117" spans="1:11" ht="3.75" customHeight="1" thickBot="1">
      <c r="A117" s="536"/>
      <c r="B117" s="537"/>
      <c r="C117" s="537"/>
      <c r="D117" s="537"/>
      <c r="E117" s="537"/>
      <c r="F117" s="537"/>
      <c r="G117" s="523"/>
      <c r="H117" s="523"/>
      <c r="I117" s="523"/>
      <c r="J117" s="523"/>
      <c r="K117" s="523"/>
    </row>
    <row r="118" spans="1:11" ht="15.75" thickTop="1">
      <c r="A118" s="780" t="s">
        <v>1306</v>
      </c>
      <c r="B118" s="780"/>
      <c r="C118" s="780"/>
      <c r="D118" s="780"/>
      <c r="E118" s="780"/>
      <c r="F118" s="780"/>
      <c r="G118" s="780"/>
      <c r="H118" s="780"/>
      <c r="I118" s="780"/>
      <c r="J118" s="780"/>
      <c r="K118" s="780"/>
    </row>
    <row r="119" spans="1:11">
      <c r="A119" s="725" t="s">
        <v>1307</v>
      </c>
      <c r="B119" s="725"/>
      <c r="C119" s="725"/>
      <c r="D119" s="725"/>
      <c r="E119" s="725"/>
      <c r="F119" s="725"/>
      <c r="G119" s="725"/>
      <c r="H119" s="725"/>
      <c r="I119" s="725"/>
      <c r="J119" s="725"/>
      <c r="K119" s="725"/>
    </row>
    <row r="120" spans="1:11">
      <c r="A120" s="725" t="s">
        <v>1308</v>
      </c>
      <c r="B120" s="725"/>
      <c r="C120" s="725"/>
      <c r="D120" s="725"/>
      <c r="E120" s="725"/>
      <c r="F120" s="725"/>
      <c r="G120" s="725"/>
      <c r="H120" s="725"/>
      <c r="I120" s="725"/>
      <c r="J120" s="725"/>
      <c r="K120" s="725"/>
    </row>
    <row r="121" spans="1:11">
      <c r="A121" s="725" t="s">
        <v>1309</v>
      </c>
      <c r="B121" s="725"/>
      <c r="C121" s="725"/>
      <c r="D121" s="725"/>
      <c r="E121" s="725"/>
      <c r="F121" s="725"/>
      <c r="G121" s="725"/>
      <c r="H121" s="725"/>
      <c r="I121" s="725"/>
      <c r="J121" s="725"/>
      <c r="K121" s="725"/>
    </row>
    <row r="122" spans="1:11">
      <c r="A122" s="725" t="s">
        <v>1310</v>
      </c>
      <c r="B122" s="725"/>
      <c r="C122" s="725"/>
      <c r="D122" s="725"/>
      <c r="E122" s="725"/>
      <c r="F122" s="725"/>
      <c r="G122" s="725"/>
      <c r="H122" s="725"/>
      <c r="I122" s="725"/>
      <c r="J122" s="725"/>
      <c r="K122" s="725"/>
    </row>
    <row r="123" spans="1:11" ht="24.95" customHeight="1">
      <c r="A123" s="727" t="s">
        <v>958</v>
      </c>
      <c r="B123" s="727"/>
      <c r="C123" s="727"/>
      <c r="D123" s="727"/>
      <c r="E123" s="727"/>
      <c r="F123" s="727"/>
      <c r="G123" s="727"/>
      <c r="H123" s="727"/>
      <c r="I123" s="727"/>
      <c r="J123" s="727"/>
      <c r="K123" s="727"/>
    </row>
    <row r="124" spans="1:11">
      <c r="A124" s="725" t="s">
        <v>567</v>
      </c>
      <c r="B124" s="725"/>
      <c r="C124" s="725"/>
      <c r="D124" s="725"/>
      <c r="E124" s="725"/>
      <c r="F124" s="725"/>
      <c r="G124" s="725"/>
      <c r="H124" s="725"/>
      <c r="I124" s="725"/>
      <c r="J124" s="725"/>
      <c r="K124" s="725"/>
    </row>
    <row r="125" spans="1:11" ht="24.95" customHeight="1">
      <c r="A125" s="727" t="s">
        <v>959</v>
      </c>
      <c r="B125" s="727"/>
      <c r="C125" s="727"/>
      <c r="D125" s="727"/>
      <c r="E125" s="727"/>
      <c r="F125" s="727"/>
      <c r="G125" s="727"/>
      <c r="H125" s="727"/>
      <c r="I125" s="727"/>
      <c r="J125" s="727"/>
      <c r="K125" s="727"/>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sqref="A1:J1"/>
    </sheetView>
  </sheetViews>
  <sheetFormatPr defaultRowHeight="18"/>
  <cols>
    <col min="1" max="1" width="89.85546875" style="14" bestFit="1" customWidth="1"/>
    <col min="2" max="7" width="9.7109375" style="14" bestFit="1" customWidth="1"/>
    <col min="8" max="9" width="10.7109375" style="14" bestFit="1" customWidth="1"/>
    <col min="10" max="10" width="10.7109375" style="18" bestFit="1" customWidth="1"/>
    <col min="11" max="16384" width="9.140625" style="14"/>
  </cols>
  <sheetData>
    <row r="1" spans="1:10" ht="30" customHeight="1">
      <c r="A1" s="734" t="s">
        <v>443</v>
      </c>
      <c r="B1" s="734"/>
      <c r="C1" s="734"/>
      <c r="D1" s="734"/>
      <c r="E1" s="734"/>
      <c r="F1" s="734"/>
      <c r="G1" s="734"/>
      <c r="H1" s="734"/>
      <c r="I1" s="734"/>
      <c r="J1" s="734"/>
    </row>
    <row r="2" spans="1:10" ht="15" customHeight="1">
      <c r="A2" s="735" t="s">
        <v>568</v>
      </c>
      <c r="B2" s="735"/>
      <c r="C2" s="735"/>
      <c r="D2" s="735"/>
      <c r="E2" s="735"/>
      <c r="F2" s="735"/>
      <c r="G2" s="735"/>
      <c r="H2" s="735"/>
      <c r="I2" s="735"/>
      <c r="J2" s="735"/>
    </row>
    <row r="3" spans="1:10" ht="30" customHeight="1">
      <c r="A3" s="736" t="s">
        <v>508</v>
      </c>
      <c r="B3" s="736"/>
      <c r="C3" s="736"/>
      <c r="D3" s="736"/>
      <c r="E3" s="736"/>
      <c r="F3" s="736"/>
      <c r="G3" s="736"/>
      <c r="H3" s="736"/>
      <c r="I3" s="736"/>
      <c r="J3" s="736"/>
    </row>
    <row r="4" spans="1:10" ht="3.75" customHeight="1" thickBot="1">
      <c r="A4" s="47"/>
      <c r="B4" s="47"/>
      <c r="C4" s="47"/>
      <c r="D4" s="47"/>
      <c r="E4" s="47"/>
      <c r="F4" s="47"/>
      <c r="G4" s="47"/>
      <c r="H4" s="47"/>
      <c r="I4" s="47"/>
      <c r="J4" s="47"/>
    </row>
    <row r="5" spans="1:10" s="15" customFormat="1" ht="30" customHeight="1" thickTop="1" thickBot="1">
      <c r="A5" s="546"/>
      <c r="B5" s="390" t="s">
        <v>572</v>
      </c>
      <c r="C5" s="390" t="s">
        <v>573</v>
      </c>
      <c r="D5" s="390" t="s">
        <v>574</v>
      </c>
      <c r="E5" s="390" t="s">
        <v>575</v>
      </c>
      <c r="F5" s="390" t="s">
        <v>1239</v>
      </c>
      <c r="G5" s="390" t="s">
        <v>1290</v>
      </c>
      <c r="H5" s="390" t="s">
        <v>1513</v>
      </c>
      <c r="I5" s="390" t="s">
        <v>1397</v>
      </c>
      <c r="J5" s="390" t="s">
        <v>1514</v>
      </c>
    </row>
    <row r="6" spans="1:10" ht="15" customHeight="1" thickTop="1" thickBot="1">
      <c r="A6" s="392" t="s">
        <v>576</v>
      </c>
      <c r="B6" s="393">
        <v>4033457.8172399998</v>
      </c>
      <c r="C6" s="393">
        <v>4474596.6765600005</v>
      </c>
      <c r="D6" s="393">
        <v>5432872.0645200005</v>
      </c>
      <c r="E6" s="393">
        <v>6231244.4709200002</v>
      </c>
      <c r="F6" s="393">
        <v>7901964.2556099994</v>
      </c>
      <c r="G6" s="393">
        <v>9581779.4965799991</v>
      </c>
      <c r="H6" s="393">
        <v>10058712.58447</v>
      </c>
      <c r="I6" s="393">
        <v>10434812.486129999</v>
      </c>
      <c r="J6" s="393">
        <v>10423663.412319999</v>
      </c>
    </row>
    <row r="7" spans="1:10" s="16" customFormat="1" ht="15" customHeight="1" thickTop="1">
      <c r="A7" s="147" t="s">
        <v>158</v>
      </c>
      <c r="B7" s="114">
        <v>167653.16861000002</v>
      </c>
      <c r="C7" s="114">
        <v>198970.63688999999</v>
      </c>
      <c r="D7" s="114">
        <v>229045.20624</v>
      </c>
      <c r="E7" s="114">
        <v>229137.53441999998</v>
      </c>
      <c r="F7" s="114">
        <v>434587.40337000001</v>
      </c>
      <c r="G7" s="114">
        <v>545176.59058000008</v>
      </c>
      <c r="H7" s="114">
        <v>482485.01439999999</v>
      </c>
      <c r="I7" s="114">
        <v>573746.33739999996</v>
      </c>
      <c r="J7" s="114">
        <v>695660.45686000003</v>
      </c>
    </row>
    <row r="8" spans="1:10" s="16" customFormat="1" ht="15" customHeight="1">
      <c r="A8" s="147" t="s">
        <v>167</v>
      </c>
      <c r="B8" s="114">
        <v>52894.738880000004</v>
      </c>
      <c r="C8" s="114">
        <v>60604.879860000001</v>
      </c>
      <c r="D8" s="114">
        <v>136397.93575999999</v>
      </c>
      <c r="E8" s="114">
        <v>79538.324200000003</v>
      </c>
      <c r="F8" s="114">
        <v>184966.36011000001</v>
      </c>
      <c r="G8" s="114">
        <v>228183.17246999999</v>
      </c>
      <c r="H8" s="114">
        <v>215238.2726</v>
      </c>
      <c r="I8" s="114">
        <v>172867.4307</v>
      </c>
      <c r="J8" s="114">
        <v>249088.63441</v>
      </c>
    </row>
    <row r="9" spans="1:10" s="16" customFormat="1" ht="15" customHeight="1">
      <c r="A9" s="147" t="s">
        <v>176</v>
      </c>
      <c r="B9" s="114">
        <v>3650795.88864</v>
      </c>
      <c r="C9" s="114">
        <v>4017883.3179899999</v>
      </c>
      <c r="D9" s="114">
        <v>4823990.2233999996</v>
      </c>
      <c r="E9" s="114">
        <v>5603732.0973699996</v>
      </c>
      <c r="F9" s="114">
        <v>6803438.93621</v>
      </c>
      <c r="G9" s="114">
        <v>7343778.2615600005</v>
      </c>
      <c r="H9" s="114">
        <v>7671593.8048100006</v>
      </c>
      <c r="I9" s="114">
        <v>8218822.4450500002</v>
      </c>
      <c r="J9" s="114">
        <v>8054227.3349200003</v>
      </c>
    </row>
    <row r="10" spans="1:10" s="16" customFormat="1" ht="15" customHeight="1">
      <c r="A10" s="148" t="s">
        <v>577</v>
      </c>
      <c r="B10" s="114">
        <v>3699217.34485</v>
      </c>
      <c r="C10" s="114">
        <v>4071615.3467399999</v>
      </c>
      <c r="D10" s="114">
        <v>4910921.35513</v>
      </c>
      <c r="E10" s="114">
        <v>5683864.59241</v>
      </c>
      <c r="F10" s="114">
        <v>6334049.8495100001</v>
      </c>
      <c r="G10" s="114">
        <v>6920057.4871899998</v>
      </c>
      <c r="H10" s="114">
        <v>7286557.6147700008</v>
      </c>
      <c r="I10" s="114">
        <v>7865646.2810200006</v>
      </c>
      <c r="J10" s="114">
        <v>7731071.2721099993</v>
      </c>
    </row>
    <row r="11" spans="1:10" s="16" customFormat="1" ht="15" customHeight="1">
      <c r="A11" s="148" t="s">
        <v>578</v>
      </c>
      <c r="B11" s="114">
        <v>3637800.8045199998</v>
      </c>
      <c r="C11" s="114">
        <v>4001629.3086100002</v>
      </c>
      <c r="D11" s="114">
        <v>4834281.6162900003</v>
      </c>
      <c r="E11" s="114">
        <v>5565460.0044</v>
      </c>
      <c r="F11" s="114">
        <v>6209520.4820699999</v>
      </c>
      <c r="G11" s="114">
        <v>5988815.5118699996</v>
      </c>
      <c r="H11" s="114">
        <v>6451758.3506999994</v>
      </c>
      <c r="I11" s="114">
        <v>7076533.0847700005</v>
      </c>
      <c r="J11" s="114">
        <v>6990854.9250699999</v>
      </c>
    </row>
    <row r="12" spans="1:10" s="16" customFormat="1" ht="15" customHeight="1">
      <c r="A12" s="148" t="s">
        <v>579</v>
      </c>
      <c r="B12" s="114">
        <v>61416.540329999996</v>
      </c>
      <c r="C12" s="114">
        <v>69986.038130000001</v>
      </c>
      <c r="D12" s="114">
        <v>76639.738840000005</v>
      </c>
      <c r="E12" s="114">
        <v>118404.58801000001</v>
      </c>
      <c r="F12" s="114">
        <v>124529.36744</v>
      </c>
      <c r="G12" s="114">
        <v>931241.97532000009</v>
      </c>
      <c r="H12" s="114">
        <v>834799.26407000003</v>
      </c>
      <c r="I12" s="114">
        <v>789113.19625000004</v>
      </c>
      <c r="J12" s="114">
        <v>740216.34703999991</v>
      </c>
    </row>
    <row r="13" spans="1:10" s="16" customFormat="1" ht="15" customHeight="1">
      <c r="A13" s="148" t="s">
        <v>580</v>
      </c>
      <c r="B13" s="114">
        <v>30095.301649999998</v>
      </c>
      <c r="C13" s="114">
        <v>35620.276669999999</v>
      </c>
      <c r="D13" s="114">
        <v>44006.29305</v>
      </c>
      <c r="E13" s="114">
        <v>48912.301439999996</v>
      </c>
      <c r="F13" s="114">
        <v>18276.403050000001</v>
      </c>
      <c r="G13" s="114">
        <v>53528.510040000001</v>
      </c>
      <c r="H13" s="114">
        <v>86423.69862000001</v>
      </c>
      <c r="I13" s="114">
        <v>78035.802420000007</v>
      </c>
      <c r="J13" s="114">
        <v>89317.72451</v>
      </c>
    </row>
    <row r="14" spans="1:10" s="16" customFormat="1" ht="15" customHeight="1">
      <c r="A14" s="148" t="s">
        <v>581</v>
      </c>
      <c r="B14" s="114">
        <v>27758.771579999997</v>
      </c>
      <c r="C14" s="114">
        <v>33634.244119999996</v>
      </c>
      <c r="D14" s="114">
        <v>42132.066279999999</v>
      </c>
      <c r="E14" s="114">
        <v>45387.281329999998</v>
      </c>
      <c r="F14" s="114">
        <v>17433.83223</v>
      </c>
      <c r="G14" s="114">
        <v>42918.20534</v>
      </c>
      <c r="H14" s="114">
        <v>70981.772420000008</v>
      </c>
      <c r="I14" s="114">
        <v>59156.182820000002</v>
      </c>
      <c r="J14" s="114">
        <v>68092.249450000003</v>
      </c>
    </row>
    <row r="15" spans="1:10" s="16" customFormat="1" ht="15" customHeight="1">
      <c r="A15" s="148" t="s">
        <v>582</v>
      </c>
      <c r="B15" s="114">
        <v>2336.5300699999998</v>
      </c>
      <c r="C15" s="114">
        <v>1986.0325500000001</v>
      </c>
      <c r="D15" s="114">
        <v>1874.22677</v>
      </c>
      <c r="E15" s="114">
        <v>3525.0201099999999</v>
      </c>
      <c r="F15" s="114">
        <v>842.57081999999991</v>
      </c>
      <c r="G15" s="114">
        <v>10610.304699999999</v>
      </c>
      <c r="H15" s="114">
        <v>15441.9262</v>
      </c>
      <c r="I15" s="114">
        <v>18879.619600000002</v>
      </c>
      <c r="J15" s="114">
        <v>21225.475059999997</v>
      </c>
    </row>
    <row r="16" spans="1:10" s="16" customFormat="1" ht="15" customHeight="1">
      <c r="A16" s="148" t="s">
        <v>583</v>
      </c>
      <c r="B16" s="114">
        <v>38999.727869999995</v>
      </c>
      <c r="C16" s="114">
        <v>37554.837390000001</v>
      </c>
      <c r="D16" s="114">
        <v>50358.245619999994</v>
      </c>
      <c r="E16" s="114">
        <v>50482.565020000002</v>
      </c>
      <c r="F16" s="114">
        <v>43159.670239999999</v>
      </c>
      <c r="G16" s="114">
        <v>45977.541119999994</v>
      </c>
      <c r="H16" s="114">
        <v>63370.169500000004</v>
      </c>
      <c r="I16" s="114">
        <v>78571.60742</v>
      </c>
      <c r="J16" s="114">
        <v>105687.18376999999</v>
      </c>
    </row>
    <row r="17" spans="1:10" s="16" customFormat="1" ht="15" customHeight="1">
      <c r="A17" s="148" t="s">
        <v>584</v>
      </c>
      <c r="B17" s="114">
        <v>32562.236209999999</v>
      </c>
      <c r="C17" s="114">
        <v>32264.638589999999</v>
      </c>
      <c r="D17" s="114">
        <v>41378.485679999998</v>
      </c>
      <c r="E17" s="114">
        <v>42441.834490000001</v>
      </c>
      <c r="F17" s="114">
        <v>35553.579010000001</v>
      </c>
      <c r="G17" s="114">
        <v>36134.13809</v>
      </c>
      <c r="H17" s="114">
        <v>44426.70117</v>
      </c>
      <c r="I17" s="114">
        <v>57203.369829999996</v>
      </c>
      <c r="J17" s="114">
        <v>74657.620909999998</v>
      </c>
    </row>
    <row r="18" spans="1:10" s="16" customFormat="1" ht="15" customHeight="1">
      <c r="A18" s="148" t="s">
        <v>585</v>
      </c>
      <c r="B18" s="114">
        <v>6437.4916600000006</v>
      </c>
      <c r="C18" s="114">
        <v>5290.1988000000001</v>
      </c>
      <c r="D18" s="114">
        <v>8979.7599399999999</v>
      </c>
      <c r="E18" s="114">
        <v>8040.7305299999998</v>
      </c>
      <c r="F18" s="114">
        <v>7606.09123</v>
      </c>
      <c r="G18" s="114">
        <v>9843.4030299999995</v>
      </c>
      <c r="H18" s="114">
        <v>18943.46833</v>
      </c>
      <c r="I18" s="114">
        <v>21368.237590000001</v>
      </c>
      <c r="J18" s="114">
        <v>31029.562859999998</v>
      </c>
    </row>
    <row r="19" spans="1:10" s="16" customFormat="1" ht="15" customHeight="1">
      <c r="A19" s="148" t="s">
        <v>189</v>
      </c>
      <c r="B19" s="114">
        <v>62099.027649999996</v>
      </c>
      <c r="C19" s="114">
        <v>64549.689130000006</v>
      </c>
      <c r="D19" s="114">
        <v>74435.349170000001</v>
      </c>
      <c r="E19" s="114">
        <v>87059.976060000001</v>
      </c>
      <c r="F19" s="114">
        <v>659131.64682000002</v>
      </c>
      <c r="G19" s="114">
        <v>614684.82927999995</v>
      </c>
      <c r="H19" s="114">
        <v>568825.09285999998</v>
      </c>
      <c r="I19" s="114">
        <v>538174.81886</v>
      </c>
      <c r="J19" s="114">
        <v>490527.78474000003</v>
      </c>
    </row>
    <row r="20" spans="1:10" s="16" customFormat="1" ht="15" customHeight="1">
      <c r="A20" s="148" t="s">
        <v>586</v>
      </c>
      <c r="B20" s="114">
        <v>-179615.51337999999</v>
      </c>
      <c r="C20" s="114">
        <v>-191456.83194</v>
      </c>
      <c r="D20" s="114">
        <v>-255731.01957</v>
      </c>
      <c r="E20" s="114">
        <v>-266587.33756000001</v>
      </c>
      <c r="F20" s="114">
        <v>-251178.63341000001</v>
      </c>
      <c r="G20" s="114">
        <v>-290470.10606999998</v>
      </c>
      <c r="H20" s="114">
        <v>-333582.77094000002</v>
      </c>
      <c r="I20" s="114">
        <v>-341606.06466999999</v>
      </c>
      <c r="J20" s="114">
        <v>-362376.63020999997</v>
      </c>
    </row>
    <row r="21" spans="1:10" s="16" customFormat="1" ht="15" customHeight="1">
      <c r="A21" s="147" t="s">
        <v>202</v>
      </c>
      <c r="B21" s="114">
        <v>37145.192350000005</v>
      </c>
      <c r="C21" s="114">
        <v>40798.39849</v>
      </c>
      <c r="D21" s="114">
        <v>53844.791979999995</v>
      </c>
      <c r="E21" s="114">
        <v>64462.572959999998</v>
      </c>
      <c r="F21" s="114">
        <v>72009.969870000001</v>
      </c>
      <c r="G21" s="114">
        <v>76659.866190000001</v>
      </c>
      <c r="H21" s="114">
        <v>71264.283620000002</v>
      </c>
      <c r="I21" s="114">
        <v>69851.534540000008</v>
      </c>
      <c r="J21" s="114">
        <v>75598.962489999991</v>
      </c>
    </row>
    <row r="22" spans="1:10" s="16" customFormat="1" ht="15" customHeight="1">
      <c r="A22" s="147" t="s">
        <v>208</v>
      </c>
      <c r="B22" s="114">
        <v>989.4274200000001</v>
      </c>
      <c r="C22" s="114">
        <v>912.89164000000005</v>
      </c>
      <c r="D22" s="114">
        <v>1062.1120600000002</v>
      </c>
      <c r="E22" s="114">
        <v>2877.1207100000001</v>
      </c>
      <c r="F22" s="114">
        <v>637.98235</v>
      </c>
      <c r="G22" s="114">
        <v>664.51229000000001</v>
      </c>
      <c r="H22" s="114">
        <v>619.92511999999999</v>
      </c>
      <c r="I22" s="114">
        <v>878.26316000000008</v>
      </c>
      <c r="J22" s="114">
        <v>724.77826000000005</v>
      </c>
    </row>
    <row r="23" spans="1:10" s="16" customFormat="1" ht="15" customHeight="1">
      <c r="A23" s="147" t="s">
        <v>587</v>
      </c>
      <c r="B23" s="114">
        <v>13457.860859999999</v>
      </c>
      <c r="C23" s="114">
        <v>24624.93823</v>
      </c>
      <c r="D23" s="114">
        <v>33323.506090000003</v>
      </c>
      <c r="E23" s="114">
        <v>52974.815950000004</v>
      </c>
      <c r="F23" s="114">
        <v>213182.56372000001</v>
      </c>
      <c r="G23" s="114">
        <v>1202678.12249</v>
      </c>
      <c r="H23" s="114">
        <v>1422989.2106900001</v>
      </c>
      <c r="I23" s="114">
        <v>1185592.16793</v>
      </c>
      <c r="J23" s="114">
        <v>1131885.2461900001</v>
      </c>
    </row>
    <row r="24" spans="1:10" s="16" customFormat="1" ht="15" customHeight="1">
      <c r="A24" s="147" t="s">
        <v>219</v>
      </c>
      <c r="B24" s="114">
        <v>93378.84852</v>
      </c>
      <c r="C24" s="114">
        <v>110883.16448000001</v>
      </c>
      <c r="D24" s="114">
        <v>127605.06381000001</v>
      </c>
      <c r="E24" s="114">
        <v>170249.22097999998</v>
      </c>
      <c r="F24" s="114">
        <v>160427.28587999998</v>
      </c>
      <c r="G24" s="114">
        <v>157049.12966999999</v>
      </c>
      <c r="H24" s="114">
        <v>165561.39671999999</v>
      </c>
      <c r="I24" s="114">
        <v>178584.03883</v>
      </c>
      <c r="J24" s="114">
        <v>179593.75202000001</v>
      </c>
    </row>
    <row r="25" spans="1:10" s="16" customFormat="1" ht="15" customHeight="1">
      <c r="A25" s="147" t="s">
        <v>588</v>
      </c>
      <c r="B25" s="114">
        <v>17142.69196</v>
      </c>
      <c r="C25" s="114">
        <v>19918.448980000001</v>
      </c>
      <c r="D25" s="114">
        <v>27603.225180000001</v>
      </c>
      <c r="E25" s="114">
        <v>28272.784329999999</v>
      </c>
      <c r="F25" s="114">
        <v>32713.754100000002</v>
      </c>
      <c r="G25" s="114">
        <v>27589.841329999999</v>
      </c>
      <c r="H25" s="114">
        <v>28960.676510000001</v>
      </c>
      <c r="I25" s="114">
        <v>34470.268520000005</v>
      </c>
      <c r="J25" s="114">
        <v>36884.247170000002</v>
      </c>
    </row>
    <row r="26" spans="1:10" s="17" customFormat="1" ht="15" customHeight="1" thickBot="1">
      <c r="A26" s="147" t="s">
        <v>235</v>
      </c>
      <c r="B26" s="114">
        <v>0</v>
      </c>
      <c r="C26" s="114">
        <v>0</v>
      </c>
      <c r="D26" s="114">
        <v>0</v>
      </c>
      <c r="E26" s="114">
        <v>0</v>
      </c>
      <c r="F26" s="114">
        <v>0</v>
      </c>
      <c r="G26" s="114">
        <v>0</v>
      </c>
      <c r="H26" s="114">
        <v>0</v>
      </c>
      <c r="I26" s="114">
        <v>0</v>
      </c>
      <c r="J26" s="114">
        <v>0</v>
      </c>
    </row>
    <row r="27" spans="1:10" ht="15" customHeight="1" thickTop="1" thickBot="1">
      <c r="A27" s="392" t="s">
        <v>589</v>
      </c>
      <c r="B27" s="393">
        <v>3162034.3268400002</v>
      </c>
      <c r="C27" s="393">
        <v>3542495.1760500004</v>
      </c>
      <c r="D27" s="393">
        <v>4303495.4396200003</v>
      </c>
      <c r="E27" s="393">
        <v>4951125.1679499997</v>
      </c>
      <c r="F27" s="393">
        <v>6572587.8021999998</v>
      </c>
      <c r="G27" s="393">
        <v>8235986.3786499994</v>
      </c>
      <c r="H27" s="393">
        <v>8686535.7085499987</v>
      </c>
      <c r="I27" s="393">
        <v>9016444.043610001</v>
      </c>
      <c r="J27" s="393">
        <v>8983726.0187999997</v>
      </c>
    </row>
    <row r="28" spans="1:10" s="16" customFormat="1" ht="15" customHeight="1" thickTop="1">
      <c r="A28" s="147" t="s">
        <v>590</v>
      </c>
      <c r="B28" s="114">
        <v>294.24556999999999</v>
      </c>
      <c r="C28" s="114">
        <v>342.54304999999999</v>
      </c>
      <c r="D28" s="114">
        <v>235.81457999999998</v>
      </c>
      <c r="E28" s="114">
        <v>188.90720999999999</v>
      </c>
      <c r="F28" s="114">
        <v>2697.0132100000001</v>
      </c>
      <c r="G28" s="114">
        <v>218795.19500000001</v>
      </c>
      <c r="H28" s="114">
        <v>683002.48315999995</v>
      </c>
      <c r="I28" s="114">
        <v>1082598.2287699999</v>
      </c>
      <c r="J28" s="114">
        <v>1220370.9614300001</v>
      </c>
    </row>
    <row r="29" spans="1:10" s="16" customFormat="1" ht="15" customHeight="1">
      <c r="A29" s="148" t="s">
        <v>591</v>
      </c>
      <c r="B29" s="114">
        <v>294.24556999999999</v>
      </c>
      <c r="C29" s="114">
        <v>342.54304999999999</v>
      </c>
      <c r="D29" s="114">
        <v>235.81457999999998</v>
      </c>
      <c r="E29" s="114">
        <v>188.90720999999999</v>
      </c>
      <c r="F29" s="114">
        <v>113.66438000000001</v>
      </c>
      <c r="G29" s="114">
        <v>93.094880000000003</v>
      </c>
      <c r="H29" s="114">
        <v>364.49192999999997</v>
      </c>
      <c r="I29" s="114">
        <v>957.70365000000004</v>
      </c>
      <c r="J29" s="114">
        <v>545.48401000000001</v>
      </c>
    </row>
    <row r="30" spans="1:10" s="16" customFormat="1" ht="15" customHeight="1">
      <c r="A30" s="148" t="s">
        <v>592</v>
      </c>
      <c r="B30" s="114">
        <v>0</v>
      </c>
      <c r="C30" s="114">
        <v>0</v>
      </c>
      <c r="D30" s="114">
        <v>0</v>
      </c>
      <c r="E30" s="114">
        <v>0</v>
      </c>
      <c r="F30" s="114">
        <v>86.106020000000001</v>
      </c>
      <c r="G30" s="114">
        <v>55099.786570000004</v>
      </c>
      <c r="H30" s="114">
        <v>219320.32769999999</v>
      </c>
      <c r="I30" s="114">
        <v>321520.93037999998</v>
      </c>
      <c r="J30" s="114">
        <v>474517.05641000002</v>
      </c>
    </row>
    <row r="31" spans="1:10" s="16" customFormat="1" ht="15" customHeight="1">
      <c r="A31" s="148" t="s">
        <v>593</v>
      </c>
      <c r="B31" s="114">
        <v>0</v>
      </c>
      <c r="C31" s="114">
        <v>0</v>
      </c>
      <c r="D31" s="114">
        <v>0</v>
      </c>
      <c r="E31" s="114">
        <v>0</v>
      </c>
      <c r="F31" s="114">
        <v>2493.38</v>
      </c>
      <c r="G31" s="114">
        <v>32880.391100000001</v>
      </c>
      <c r="H31" s="114">
        <v>45102.592229999995</v>
      </c>
      <c r="I31" s="114">
        <v>55853.521500000003</v>
      </c>
      <c r="J31" s="114">
        <v>60978.452270000002</v>
      </c>
    </row>
    <row r="32" spans="1:10" s="16" customFormat="1" ht="15" customHeight="1">
      <c r="A32" s="148" t="s">
        <v>594</v>
      </c>
      <c r="B32" s="114">
        <v>0</v>
      </c>
      <c r="C32" s="114">
        <v>0</v>
      </c>
      <c r="D32" s="114">
        <v>0</v>
      </c>
      <c r="E32" s="114">
        <v>0</v>
      </c>
      <c r="F32" s="114">
        <v>0</v>
      </c>
      <c r="G32" s="114">
        <v>0.76036999999999999</v>
      </c>
      <c r="H32" s="114">
        <v>296.89893999999998</v>
      </c>
      <c r="I32" s="114">
        <v>821.25189999999998</v>
      </c>
      <c r="J32" s="114">
        <v>683.13307999999995</v>
      </c>
    </row>
    <row r="33" spans="1:10" s="16" customFormat="1" ht="15" customHeight="1">
      <c r="A33" s="148" t="s">
        <v>595</v>
      </c>
      <c r="B33" s="114">
        <v>0</v>
      </c>
      <c r="C33" s="114">
        <v>0</v>
      </c>
      <c r="D33" s="114">
        <v>0</v>
      </c>
      <c r="E33" s="114">
        <v>0</v>
      </c>
      <c r="F33" s="114">
        <v>0</v>
      </c>
      <c r="G33" s="114">
        <v>129408.17202</v>
      </c>
      <c r="H33" s="114">
        <v>408366.22243999998</v>
      </c>
      <c r="I33" s="114">
        <v>683637.05327000003</v>
      </c>
      <c r="J33" s="114">
        <v>658040.41278000001</v>
      </c>
    </row>
    <row r="34" spans="1:10" s="16" customFormat="1" ht="15" customHeight="1">
      <c r="A34" s="148" t="s">
        <v>596</v>
      </c>
      <c r="B34" s="114">
        <v>0</v>
      </c>
      <c r="C34" s="114">
        <v>0</v>
      </c>
      <c r="D34" s="114">
        <v>0</v>
      </c>
      <c r="E34" s="114">
        <v>0</v>
      </c>
      <c r="F34" s="114">
        <v>3.8628100000000001</v>
      </c>
      <c r="G34" s="114">
        <v>1312.9900600000001</v>
      </c>
      <c r="H34" s="114">
        <v>9551.9499199999991</v>
      </c>
      <c r="I34" s="114">
        <v>19807.768070000002</v>
      </c>
      <c r="J34" s="114">
        <v>25606.422879999998</v>
      </c>
    </row>
    <row r="35" spans="1:10" s="16" customFormat="1" ht="15" customHeight="1">
      <c r="A35" s="147" t="s">
        <v>597</v>
      </c>
      <c r="B35" s="114">
        <v>0</v>
      </c>
      <c r="C35" s="114">
        <v>0</v>
      </c>
      <c r="D35" s="114">
        <v>0</v>
      </c>
      <c r="E35" s="114">
        <v>0</v>
      </c>
      <c r="F35" s="114">
        <v>373.82026000000002</v>
      </c>
      <c r="G35" s="114">
        <v>0</v>
      </c>
      <c r="H35" s="114">
        <v>0</v>
      </c>
      <c r="I35" s="114">
        <v>0</v>
      </c>
      <c r="J35" s="114">
        <v>0</v>
      </c>
    </row>
    <row r="36" spans="1:10" s="16" customFormat="1" ht="15" customHeight="1">
      <c r="A36" s="147" t="s">
        <v>598</v>
      </c>
      <c r="B36" s="114">
        <v>2953569.32039</v>
      </c>
      <c r="C36" s="114">
        <v>3283430.8400599998</v>
      </c>
      <c r="D36" s="114">
        <v>3948086.0904099997</v>
      </c>
      <c r="E36" s="114">
        <v>4380989.3709399998</v>
      </c>
      <c r="F36" s="114">
        <v>4198076.3662600005</v>
      </c>
      <c r="G36" s="114">
        <v>5540758.1034799991</v>
      </c>
      <c r="H36" s="114">
        <v>5768350.5833900003</v>
      </c>
      <c r="I36" s="114">
        <v>5703533.4702399997</v>
      </c>
      <c r="J36" s="114">
        <v>5284456.4546099994</v>
      </c>
    </row>
    <row r="37" spans="1:10" s="16" customFormat="1" ht="15" customHeight="1">
      <c r="A37" s="147" t="s">
        <v>599</v>
      </c>
      <c r="B37" s="114">
        <v>130956.26829000001</v>
      </c>
      <c r="C37" s="114">
        <v>158501.36709000001</v>
      </c>
      <c r="D37" s="114">
        <v>209383.23475999999</v>
      </c>
      <c r="E37" s="114">
        <v>257386.67238</v>
      </c>
      <c r="F37" s="114">
        <v>269879.69416000001</v>
      </c>
      <c r="G37" s="114">
        <v>193753.85512999998</v>
      </c>
      <c r="H37" s="114">
        <v>209584.92056</v>
      </c>
      <c r="I37" s="114">
        <v>250515.79528999998</v>
      </c>
      <c r="J37" s="114">
        <v>233647.55055000001</v>
      </c>
    </row>
    <row r="38" spans="1:10" s="16" customFormat="1" ht="15" customHeight="1">
      <c r="A38" s="147" t="s">
        <v>273</v>
      </c>
      <c r="B38" s="114">
        <v>42236.150090000003</v>
      </c>
      <c r="C38" s="114">
        <v>53454.892319999999</v>
      </c>
      <c r="D38" s="114">
        <v>77776.618989999988</v>
      </c>
      <c r="E38" s="114">
        <v>91027.669420000006</v>
      </c>
      <c r="F38" s="114">
        <v>104886.95666</v>
      </c>
      <c r="G38" s="114">
        <v>112257.44953</v>
      </c>
      <c r="H38" s="114">
        <v>131898.04277</v>
      </c>
      <c r="I38" s="114">
        <v>162269.50881999999</v>
      </c>
      <c r="J38" s="114">
        <v>175003.57521000001</v>
      </c>
    </row>
    <row r="39" spans="1:10" s="16" customFormat="1" ht="15" customHeight="1">
      <c r="A39" s="147" t="s">
        <v>279</v>
      </c>
      <c r="B39" s="114">
        <v>3544.6462799999999</v>
      </c>
      <c r="C39" s="114">
        <v>0</v>
      </c>
      <c r="D39" s="114">
        <v>33810.927499999998</v>
      </c>
      <c r="E39" s="114">
        <v>191279.02999000001</v>
      </c>
      <c r="F39" s="114">
        <v>1973898.14934</v>
      </c>
      <c r="G39" s="114">
        <v>2121958.5817999998</v>
      </c>
      <c r="H39" s="114">
        <v>1856550.8092199999</v>
      </c>
      <c r="I39" s="114">
        <v>1743274.0814799999</v>
      </c>
      <c r="J39" s="114">
        <v>1889055.34042</v>
      </c>
    </row>
    <row r="40" spans="1:10" s="16" customFormat="1" ht="15" customHeight="1">
      <c r="A40" s="147" t="s">
        <v>600</v>
      </c>
      <c r="B40" s="114">
        <v>31433.696219999998</v>
      </c>
      <c r="C40" s="114">
        <v>46765.533530000001</v>
      </c>
      <c r="D40" s="114">
        <v>34202.753380000002</v>
      </c>
      <c r="E40" s="114">
        <v>30253.518010000003</v>
      </c>
      <c r="F40" s="114">
        <v>22775.802309999999</v>
      </c>
      <c r="G40" s="114">
        <v>48463.19371</v>
      </c>
      <c r="H40" s="114">
        <v>36150.685450000004</v>
      </c>
      <c r="I40" s="114">
        <v>71955.981889999995</v>
      </c>
      <c r="J40" s="114">
        <v>63579.416250000002</v>
      </c>
    </row>
    <row r="41" spans="1:10" s="17" customFormat="1" ht="15" customHeight="1" thickBot="1">
      <c r="A41" s="147" t="s">
        <v>451</v>
      </c>
      <c r="B41" s="114">
        <v>0</v>
      </c>
      <c r="C41" s="114">
        <v>0</v>
      </c>
      <c r="D41" s="114">
        <v>0</v>
      </c>
      <c r="E41" s="114">
        <v>0</v>
      </c>
      <c r="F41" s="114">
        <v>0</v>
      </c>
      <c r="G41" s="114">
        <v>0</v>
      </c>
      <c r="H41" s="114">
        <v>998.18399999999997</v>
      </c>
      <c r="I41" s="114">
        <v>2296.97712</v>
      </c>
      <c r="J41" s="114">
        <v>117612.72033</v>
      </c>
    </row>
    <row r="42" spans="1:10" ht="15" customHeight="1" thickTop="1" thickBot="1">
      <c r="A42" s="392" t="s">
        <v>601</v>
      </c>
      <c r="B42" s="393">
        <v>871423.49040000001</v>
      </c>
      <c r="C42" s="393">
        <v>932101.50051000004</v>
      </c>
      <c r="D42" s="393">
        <v>1129376.6249000002</v>
      </c>
      <c r="E42" s="393">
        <v>1280119.3029400001</v>
      </c>
      <c r="F42" s="393">
        <v>1329376.4534200002</v>
      </c>
      <c r="G42" s="393">
        <v>1345793.11794</v>
      </c>
      <c r="H42" s="393">
        <v>1372176.87592</v>
      </c>
      <c r="I42" s="393">
        <v>1418368.44252</v>
      </c>
      <c r="J42" s="393">
        <v>1439937.3935499999</v>
      </c>
    </row>
    <row r="43" spans="1:10" s="16" customFormat="1" ht="15" customHeight="1" thickTop="1">
      <c r="A43" s="147" t="s">
        <v>294</v>
      </c>
      <c r="B43" s="114">
        <v>754985.15498999995</v>
      </c>
      <c r="C43" s="114">
        <v>817483.82941999997</v>
      </c>
      <c r="D43" s="114">
        <v>989765.58779999998</v>
      </c>
      <c r="E43" s="114">
        <v>1102032.50523</v>
      </c>
      <c r="F43" s="114">
        <v>1174735.3027899999</v>
      </c>
      <c r="G43" s="114">
        <v>1215512.5841199998</v>
      </c>
      <c r="H43" s="114">
        <v>1234942.6971500001</v>
      </c>
      <c r="I43" s="114">
        <v>1255084.6971500001</v>
      </c>
      <c r="J43" s="114">
        <v>1305973.0605299999</v>
      </c>
    </row>
    <row r="44" spans="1:10" s="16" customFormat="1" ht="15" customHeight="1">
      <c r="A44" s="147" t="s">
        <v>298</v>
      </c>
      <c r="B44" s="114">
        <v>2880.52144</v>
      </c>
      <c r="C44" s="114">
        <v>2880.52144</v>
      </c>
      <c r="D44" s="114">
        <v>2880.52144</v>
      </c>
      <c r="E44" s="114">
        <v>24036.31695</v>
      </c>
      <c r="F44" s="114">
        <v>21128.33814</v>
      </c>
      <c r="G44" s="114">
        <v>18727.438120000003</v>
      </c>
      <c r="H44" s="114">
        <v>18726.438120000003</v>
      </c>
      <c r="I44" s="114">
        <v>7243.1701199999998</v>
      </c>
      <c r="J44" s="114">
        <v>11891.170119999999</v>
      </c>
    </row>
    <row r="45" spans="1:10" s="16" customFormat="1" ht="15" customHeight="1">
      <c r="A45" s="147" t="s">
        <v>302</v>
      </c>
      <c r="B45" s="114">
        <v>0</v>
      </c>
      <c r="C45" s="114">
        <v>0</v>
      </c>
      <c r="D45" s="114">
        <v>0</v>
      </c>
      <c r="E45" s="114">
        <v>0</v>
      </c>
      <c r="F45" s="114">
        <v>0</v>
      </c>
      <c r="G45" s="114">
        <v>0</v>
      </c>
      <c r="H45" s="114">
        <v>0</v>
      </c>
      <c r="I45" s="114">
        <v>0</v>
      </c>
      <c r="J45" s="114">
        <v>0</v>
      </c>
    </row>
    <row r="46" spans="1:10" s="16" customFormat="1" ht="15" customHeight="1">
      <c r="A46" s="147" t="s">
        <v>602</v>
      </c>
      <c r="B46" s="114">
        <v>43052.662880000003</v>
      </c>
      <c r="C46" s="114">
        <v>51066.139729999995</v>
      </c>
      <c r="D46" s="114">
        <v>65722.340649999998</v>
      </c>
      <c r="E46" s="114">
        <v>81108.213470000002</v>
      </c>
      <c r="F46" s="114">
        <v>107983.31731</v>
      </c>
      <c r="G46" s="114">
        <v>116959.98092</v>
      </c>
      <c r="H46" s="114">
        <v>122246.24525000001</v>
      </c>
      <c r="I46" s="114">
        <v>122246.24523999999</v>
      </c>
      <c r="J46" s="114">
        <v>134968.04084999999</v>
      </c>
    </row>
    <row r="47" spans="1:10" s="16" customFormat="1" ht="15" customHeight="1">
      <c r="A47" s="147" t="s">
        <v>308</v>
      </c>
      <c r="B47" s="114">
        <v>70505.151089999999</v>
      </c>
      <c r="C47" s="114">
        <v>60671.009920000004</v>
      </c>
      <c r="D47" s="114">
        <v>71008.175010000006</v>
      </c>
      <c r="E47" s="114">
        <v>72942.267290000003</v>
      </c>
      <c r="F47" s="114">
        <v>25529.495179999998</v>
      </c>
      <c r="G47" s="114">
        <v>-5406.8852200000001</v>
      </c>
      <c r="H47" s="114">
        <v>-3738.5046000000002</v>
      </c>
      <c r="I47" s="114">
        <v>33794.330009999998</v>
      </c>
      <c r="J47" s="114">
        <v>-12894.87795</v>
      </c>
    </row>
    <row r="48" spans="1:10" s="16" customFormat="1" ht="15" customHeight="1">
      <c r="A48" s="148" t="s">
        <v>603</v>
      </c>
      <c r="B48" s="114">
        <v>2499.93145</v>
      </c>
      <c r="C48" s="114">
        <v>0</v>
      </c>
      <c r="D48" s="114">
        <v>-3872.1011200000003</v>
      </c>
      <c r="E48" s="114">
        <v>-25174.512149999999</v>
      </c>
      <c r="F48" s="114">
        <v>-22635.634100000003</v>
      </c>
      <c r="G48" s="114">
        <v>-15513.55083</v>
      </c>
      <c r="H48" s="114">
        <v>-29296.262920000001</v>
      </c>
      <c r="I48" s="114">
        <v>-29296.262920000001</v>
      </c>
      <c r="J48" s="114">
        <v>-29812.831420000002</v>
      </c>
    </row>
    <row r="49" spans="1:10" s="17" customFormat="1" ht="15" customHeight="1" thickBot="1">
      <c r="A49" s="148" t="s">
        <v>604</v>
      </c>
      <c r="B49" s="114">
        <v>68005.219639999996</v>
      </c>
      <c r="C49" s="114">
        <v>60671.009920000004</v>
      </c>
      <c r="D49" s="114">
        <v>74880.276129999998</v>
      </c>
      <c r="E49" s="114">
        <v>98116.779439999998</v>
      </c>
      <c r="F49" s="114">
        <v>48165.129280000001</v>
      </c>
      <c r="G49" s="114">
        <v>10106.66561</v>
      </c>
      <c r="H49" s="114">
        <v>25557.758320000001</v>
      </c>
      <c r="I49" s="114">
        <v>63090.592929999999</v>
      </c>
      <c r="J49" s="114">
        <v>16917.95347</v>
      </c>
    </row>
    <row r="50" spans="1:10" ht="15" customHeight="1" thickTop="1" thickBot="1">
      <c r="A50" s="392" t="s">
        <v>605</v>
      </c>
      <c r="B50" s="393">
        <v>4033457.8172399998</v>
      </c>
      <c r="C50" s="393">
        <v>4474596.6765600005</v>
      </c>
      <c r="D50" s="393">
        <v>5432872.0645200005</v>
      </c>
      <c r="E50" s="393">
        <v>6231244.4708900005</v>
      </c>
      <c r="F50" s="393">
        <v>7901964.25562</v>
      </c>
      <c r="G50" s="393">
        <v>9581779.4965899996</v>
      </c>
      <c r="H50" s="393">
        <v>10058712.58447</v>
      </c>
      <c r="I50" s="393">
        <v>10434812.486129999</v>
      </c>
      <c r="J50" s="393">
        <v>10423663.412350001</v>
      </c>
    </row>
    <row r="51" spans="1:10" s="16" customFormat="1" ht="15" customHeight="1" thickTop="1">
      <c r="A51" s="113" t="s">
        <v>606</v>
      </c>
      <c r="B51" s="114">
        <v>0</v>
      </c>
      <c r="C51" s="114">
        <v>0</v>
      </c>
      <c r="D51" s="114">
        <v>804.84282999999994</v>
      </c>
      <c r="E51" s="114">
        <v>905.41243999999995</v>
      </c>
      <c r="F51" s="114">
        <v>905.41243999999995</v>
      </c>
      <c r="G51" s="114">
        <v>14896.94081</v>
      </c>
      <c r="H51" s="114">
        <v>14896.94081</v>
      </c>
      <c r="I51" s="114">
        <v>15696.06639</v>
      </c>
      <c r="J51" s="114">
        <v>15696.06639</v>
      </c>
    </row>
    <row r="52" spans="1:10" s="17" customFormat="1" ht="15" customHeight="1">
      <c r="A52" s="148" t="s">
        <v>607</v>
      </c>
      <c r="B52" s="114">
        <v>0</v>
      </c>
      <c r="C52" s="114">
        <v>0</v>
      </c>
      <c r="D52" s="114">
        <v>0</v>
      </c>
      <c r="E52" s="114">
        <v>0</v>
      </c>
      <c r="F52" s="114">
        <v>0</v>
      </c>
      <c r="G52" s="114">
        <v>0</v>
      </c>
      <c r="H52" s="114">
        <v>0</v>
      </c>
      <c r="I52" s="114">
        <v>0</v>
      </c>
      <c r="J52" s="114">
        <v>0</v>
      </c>
    </row>
    <row r="53" spans="1:10" s="17" customFormat="1" ht="15" customHeight="1">
      <c r="A53" s="148" t="s">
        <v>608</v>
      </c>
      <c r="B53" s="114">
        <v>0</v>
      </c>
      <c r="C53" s="114">
        <v>0</v>
      </c>
      <c r="D53" s="114">
        <v>0</v>
      </c>
      <c r="E53" s="114">
        <v>0</v>
      </c>
      <c r="F53" s="114">
        <v>0</v>
      </c>
      <c r="G53" s="114">
        <v>0</v>
      </c>
      <c r="H53" s="114">
        <v>0</v>
      </c>
      <c r="I53" s="114">
        <v>0</v>
      </c>
      <c r="J53" s="114">
        <v>0</v>
      </c>
    </row>
    <row r="54" spans="1:10" s="17" customFormat="1" ht="15" customHeight="1">
      <c r="A54" s="148" t="s">
        <v>609</v>
      </c>
      <c r="B54" s="114">
        <v>0</v>
      </c>
      <c r="C54" s="114">
        <v>0</v>
      </c>
      <c r="D54" s="114">
        <v>0</v>
      </c>
      <c r="E54" s="114">
        <v>0</v>
      </c>
      <c r="F54" s="114">
        <v>0</v>
      </c>
      <c r="G54" s="114">
        <v>0</v>
      </c>
      <c r="H54" s="114">
        <v>0</v>
      </c>
      <c r="I54" s="114">
        <v>0</v>
      </c>
      <c r="J54" s="114">
        <v>0</v>
      </c>
    </row>
    <row r="55" spans="1:10" s="17" customFormat="1" ht="15" customHeight="1">
      <c r="A55" s="148" t="s">
        <v>610</v>
      </c>
      <c r="B55" s="114">
        <v>0</v>
      </c>
      <c r="C55" s="114">
        <v>0</v>
      </c>
      <c r="D55" s="114">
        <v>0</v>
      </c>
      <c r="E55" s="114">
        <v>0</v>
      </c>
      <c r="F55" s="114">
        <v>0</v>
      </c>
      <c r="G55" s="114">
        <v>0</v>
      </c>
      <c r="H55" s="114">
        <v>0</v>
      </c>
      <c r="I55" s="114">
        <v>0</v>
      </c>
      <c r="J55" s="114">
        <v>0</v>
      </c>
    </row>
    <row r="56" spans="1:10" s="17" customFormat="1" ht="15" customHeight="1">
      <c r="A56" s="148" t="s">
        <v>611</v>
      </c>
      <c r="B56" s="114">
        <v>0</v>
      </c>
      <c r="C56" s="114">
        <v>0</v>
      </c>
      <c r="D56" s="114">
        <v>804.84282999999994</v>
      </c>
      <c r="E56" s="114">
        <v>905.41243999999995</v>
      </c>
      <c r="F56" s="114">
        <v>905.41243999999995</v>
      </c>
      <c r="G56" s="114">
        <v>14896.94081</v>
      </c>
      <c r="H56" s="114">
        <v>14896.94081</v>
      </c>
      <c r="I56" s="114">
        <v>15696.06639</v>
      </c>
      <c r="J56" s="114">
        <v>15696.06639</v>
      </c>
    </row>
    <row r="57" spans="1:10" s="17" customFormat="1" ht="15" customHeight="1">
      <c r="A57" s="147" t="s">
        <v>612</v>
      </c>
      <c r="B57" s="114">
        <v>4894074.6201599995</v>
      </c>
      <c r="C57" s="114">
        <v>6153867.5195699995</v>
      </c>
      <c r="D57" s="114">
        <v>6287396.8164600004</v>
      </c>
      <c r="E57" s="114">
        <v>8682354.6926000006</v>
      </c>
      <c r="F57" s="114">
        <v>8952864.1272400003</v>
      </c>
      <c r="G57" s="114">
        <v>9489469.8861699998</v>
      </c>
      <c r="H57" s="114">
        <v>9786792.6611900013</v>
      </c>
      <c r="I57" s="114">
        <v>9911396.9378200006</v>
      </c>
      <c r="J57" s="114">
        <v>10165525.0842</v>
      </c>
    </row>
    <row r="58" spans="1:10" ht="30" customHeight="1">
      <c r="A58" s="394" t="s">
        <v>613</v>
      </c>
      <c r="B58" s="395">
        <v>798147.99959999998</v>
      </c>
      <c r="C58" s="395">
        <v>854236.13709000009</v>
      </c>
      <c r="D58" s="395">
        <v>1101134.18689</v>
      </c>
      <c r="E58" s="395">
        <v>1262600.2797699999</v>
      </c>
      <c r="F58" s="395">
        <v>1159088.2856300001</v>
      </c>
      <c r="G58" s="395">
        <v>1224081.39808</v>
      </c>
      <c r="H58" s="395">
        <v>861563.95036000002</v>
      </c>
      <c r="I58" s="395">
        <v>1536498.3663299999</v>
      </c>
      <c r="J58" s="395">
        <v>966196.36022999999</v>
      </c>
    </row>
    <row r="59" spans="1:10" ht="15" customHeight="1">
      <c r="A59" s="148" t="s">
        <v>614</v>
      </c>
      <c r="B59" s="114">
        <v>-179026.93430000002</v>
      </c>
      <c r="C59" s="114">
        <v>-181000.85099000001</v>
      </c>
      <c r="D59" s="114">
        <v>-225234.72203</v>
      </c>
      <c r="E59" s="114">
        <v>-262751.36200999998</v>
      </c>
      <c r="F59" s="114">
        <v>-306525.27294</v>
      </c>
      <c r="G59" s="114">
        <v>-381024.20204</v>
      </c>
      <c r="H59" s="114">
        <v>-239802.16808999999</v>
      </c>
      <c r="I59" s="114">
        <v>-416101.17019999999</v>
      </c>
      <c r="J59" s="114">
        <v>-249446.61564999999</v>
      </c>
    </row>
    <row r="60" spans="1:10" ht="15" customHeight="1">
      <c r="A60" s="147" t="s">
        <v>615</v>
      </c>
      <c r="B60" s="114">
        <v>619121.0652999999</v>
      </c>
      <c r="C60" s="114">
        <v>673235.28610000003</v>
      </c>
      <c r="D60" s="114">
        <v>875899.46486000007</v>
      </c>
      <c r="E60" s="114">
        <v>999848.91775999998</v>
      </c>
      <c r="F60" s="114">
        <v>852563.01269</v>
      </c>
      <c r="G60" s="114">
        <v>843057.19603999995</v>
      </c>
      <c r="H60" s="114">
        <v>621761.78226999997</v>
      </c>
      <c r="I60" s="114">
        <v>1120397.1961300001</v>
      </c>
      <c r="J60" s="114">
        <v>716749.74458000006</v>
      </c>
    </row>
    <row r="61" spans="1:10" ht="15" customHeight="1">
      <c r="A61" s="116" t="s">
        <v>616</v>
      </c>
      <c r="B61" s="114">
        <v>26658.72078</v>
      </c>
      <c r="C61" s="114">
        <v>30707.047979999999</v>
      </c>
      <c r="D61" s="114">
        <v>36115.45433</v>
      </c>
      <c r="E61" s="114">
        <v>39645.167999999998</v>
      </c>
      <c r="F61" s="114">
        <v>36189.795579999998</v>
      </c>
      <c r="G61" s="114">
        <v>35228.070220000001</v>
      </c>
      <c r="H61" s="114">
        <v>19039.771100000002</v>
      </c>
      <c r="I61" s="114">
        <v>37055.942840000003</v>
      </c>
      <c r="J61" s="114">
        <v>23736.015489999998</v>
      </c>
    </row>
    <row r="62" spans="1:10" ht="15" customHeight="1">
      <c r="A62" s="148" t="s">
        <v>617</v>
      </c>
      <c r="B62" s="114">
        <v>-19541.875510000002</v>
      </c>
      <c r="C62" s="114">
        <v>-17897.221430000001</v>
      </c>
      <c r="D62" s="114">
        <v>-25668.53944</v>
      </c>
      <c r="E62" s="114">
        <v>-32309.356820000001</v>
      </c>
      <c r="F62" s="114">
        <v>-34876.357219999998</v>
      </c>
      <c r="G62" s="114">
        <v>-27314.336340000002</v>
      </c>
      <c r="H62" s="114">
        <v>-22448.305640000002</v>
      </c>
      <c r="I62" s="114">
        <v>-35588.837079999998</v>
      </c>
      <c r="J62" s="114">
        <v>-41933.391579999996</v>
      </c>
    </row>
    <row r="63" spans="1:10" ht="15" customHeight="1">
      <c r="A63" s="117" t="s">
        <v>618</v>
      </c>
      <c r="B63" s="114">
        <v>626237.91057000007</v>
      </c>
      <c r="C63" s="114">
        <v>686045.11265000002</v>
      </c>
      <c r="D63" s="114">
        <v>886346.37974999996</v>
      </c>
      <c r="E63" s="114">
        <v>1007184.7289400001</v>
      </c>
      <c r="F63" s="114">
        <v>853876.45104999992</v>
      </c>
      <c r="G63" s="114">
        <v>850970.92991999991</v>
      </c>
      <c r="H63" s="114">
        <v>618353.24773000006</v>
      </c>
      <c r="I63" s="114">
        <v>1121864.30189</v>
      </c>
      <c r="J63" s="114">
        <v>698552.36849000002</v>
      </c>
    </row>
    <row r="64" spans="1:10" ht="15" customHeight="1">
      <c r="A64" s="116" t="s">
        <v>619</v>
      </c>
      <c r="B64" s="114">
        <v>279325.6459</v>
      </c>
      <c r="C64" s="114">
        <v>281893.38447000005</v>
      </c>
      <c r="D64" s="114">
        <v>342752.37552999996</v>
      </c>
      <c r="E64" s="114">
        <v>278523.58954000002</v>
      </c>
      <c r="F64" s="114">
        <v>257746.31447000001</v>
      </c>
      <c r="G64" s="114">
        <v>132040.87423000002</v>
      </c>
      <c r="H64" s="114">
        <v>79814.437590000001</v>
      </c>
      <c r="I64" s="114">
        <v>198361.86318000001</v>
      </c>
      <c r="J64" s="114">
        <v>132828.59232</v>
      </c>
    </row>
    <row r="65" spans="1:10" ht="15" customHeight="1">
      <c r="A65" s="116" t="s">
        <v>620</v>
      </c>
      <c r="B65" s="114">
        <v>-341995.56542</v>
      </c>
      <c r="C65" s="114">
        <v>-351883.66342</v>
      </c>
      <c r="D65" s="114">
        <v>-430812.26555000001</v>
      </c>
      <c r="E65" s="114">
        <v>-355472.11443000002</v>
      </c>
      <c r="F65" s="114">
        <v>-323580.17786</v>
      </c>
      <c r="G65" s="114">
        <v>-215524.60389</v>
      </c>
      <c r="H65" s="114">
        <v>-184296.77247999999</v>
      </c>
      <c r="I65" s="114">
        <v>-392864.00052</v>
      </c>
      <c r="J65" s="114">
        <v>-257709.19041000001</v>
      </c>
    </row>
    <row r="66" spans="1:10" ht="15" customHeight="1">
      <c r="A66" s="147" t="s">
        <v>621</v>
      </c>
      <c r="B66" s="114">
        <v>563567.99104999995</v>
      </c>
      <c r="C66" s="114">
        <v>616054.83370000008</v>
      </c>
      <c r="D66" s="114">
        <v>798286.48973000003</v>
      </c>
      <c r="E66" s="114">
        <v>930236.20404999994</v>
      </c>
      <c r="F66" s="114">
        <v>788042.58765999996</v>
      </c>
      <c r="G66" s="114">
        <v>767487.20025999995</v>
      </c>
      <c r="H66" s="114">
        <v>513870.91283999995</v>
      </c>
      <c r="I66" s="114">
        <v>927362.16454999999</v>
      </c>
      <c r="J66" s="114">
        <v>573671.77039999992</v>
      </c>
    </row>
    <row r="67" spans="1:10" ht="15" customHeight="1">
      <c r="A67" s="148" t="s">
        <v>622</v>
      </c>
      <c r="B67" s="114">
        <v>-454359.52593</v>
      </c>
      <c r="C67" s="114">
        <v>-507631.47766000003</v>
      </c>
      <c r="D67" s="114">
        <v>-651504.03161000006</v>
      </c>
      <c r="E67" s="114">
        <v>-729456.94159000006</v>
      </c>
      <c r="F67" s="114">
        <v>-702440.50465999998</v>
      </c>
      <c r="G67" s="114">
        <v>-724500.14249</v>
      </c>
      <c r="H67" s="114">
        <v>-472828.46562000003</v>
      </c>
      <c r="I67" s="114">
        <v>-809995.3001799999</v>
      </c>
      <c r="J67" s="114">
        <v>-518488.01321</v>
      </c>
    </row>
    <row r="68" spans="1:10" ht="15" customHeight="1">
      <c r="A68" s="117" t="s">
        <v>623</v>
      </c>
      <c r="B68" s="114">
        <v>109208.46512000001</v>
      </c>
      <c r="C68" s="114">
        <v>108423.35604000001</v>
      </c>
      <c r="D68" s="114">
        <v>146782.45812</v>
      </c>
      <c r="E68" s="114">
        <v>200779.26246</v>
      </c>
      <c r="F68" s="114">
        <v>85602.082999999999</v>
      </c>
      <c r="G68" s="114">
        <v>42987.057770000007</v>
      </c>
      <c r="H68" s="114">
        <v>41042.447220000002</v>
      </c>
      <c r="I68" s="114">
        <v>117366.86437000001</v>
      </c>
      <c r="J68" s="114">
        <v>55183.757189999997</v>
      </c>
    </row>
    <row r="69" spans="1:10" ht="15" customHeight="1">
      <c r="A69" s="117" t="s">
        <v>624</v>
      </c>
      <c r="B69" s="114">
        <v>306.38585</v>
      </c>
      <c r="C69" s="114">
        <v>26.748139999999999</v>
      </c>
      <c r="D69" s="114">
        <v>-4.8061400000000001</v>
      </c>
      <c r="E69" s="114">
        <v>31.566890000000001</v>
      </c>
      <c r="F69" s="114">
        <v>35.59675</v>
      </c>
      <c r="G69" s="114">
        <v>15.807799999999999</v>
      </c>
      <c r="H69" s="114">
        <v>9.257299999999999</v>
      </c>
      <c r="I69" s="114">
        <v>18.451740000000001</v>
      </c>
      <c r="J69" s="114">
        <v>9.58066</v>
      </c>
    </row>
    <row r="70" spans="1:10" ht="15" customHeight="1">
      <c r="A70" s="115" t="s">
        <v>971</v>
      </c>
      <c r="B70" s="114">
        <v>306.25893000000002</v>
      </c>
      <c r="C70" s="114">
        <v>26.424209999999999</v>
      </c>
      <c r="D70" s="114">
        <v>-5.0344499999999996</v>
      </c>
      <c r="E70" s="114">
        <v>31.518999999999998</v>
      </c>
      <c r="F70" s="114">
        <v>35.560430000000004</v>
      </c>
      <c r="G70" s="114">
        <v>15.790959999999998</v>
      </c>
      <c r="H70" s="114">
        <v>9.2572099999999988</v>
      </c>
      <c r="I70" s="114">
        <v>18.451520000000002</v>
      </c>
      <c r="J70" s="114">
        <v>9.58066</v>
      </c>
    </row>
    <row r="71" spans="1:10" ht="15" customHeight="1">
      <c r="A71" s="115" t="s">
        <v>972</v>
      </c>
      <c r="B71" s="114">
        <v>0.12692000000000001</v>
      </c>
      <c r="C71" s="114">
        <v>0.32393</v>
      </c>
      <c r="D71" s="114">
        <v>0.22831000000000001</v>
      </c>
      <c r="E71" s="114">
        <v>4.7890000000000002E-2</v>
      </c>
      <c r="F71" s="114">
        <v>3.6319999999999998E-2</v>
      </c>
      <c r="G71" s="114">
        <v>1.6840000000000001E-2</v>
      </c>
      <c r="H71" s="114">
        <v>8.9999999999999992E-5</v>
      </c>
      <c r="I71" s="114">
        <v>2.2000000000000001E-4</v>
      </c>
      <c r="J71" s="114">
        <v>0</v>
      </c>
    </row>
    <row r="72" spans="1:10" ht="15" customHeight="1">
      <c r="A72" s="147" t="s">
        <v>625</v>
      </c>
      <c r="B72" s="114">
        <v>-143.40394000000001</v>
      </c>
      <c r="C72" s="114">
        <v>-327.61212</v>
      </c>
      <c r="D72" s="114">
        <v>-1177.0200300000001</v>
      </c>
      <c r="E72" s="114">
        <v>-0.13904</v>
      </c>
      <c r="F72" s="114">
        <v>-4.3377299999999996</v>
      </c>
      <c r="G72" s="114">
        <v>212.68557000000001</v>
      </c>
      <c r="H72" s="114">
        <v>79.948779999999999</v>
      </c>
      <c r="I72" s="114">
        <v>717.13481999999999</v>
      </c>
      <c r="J72" s="114">
        <v>-192.78351999999998</v>
      </c>
    </row>
    <row r="73" spans="1:10" ht="15" customHeight="1">
      <c r="A73" s="147" t="s">
        <v>1259</v>
      </c>
      <c r="B73" s="114">
        <v>-143.40394000000001</v>
      </c>
      <c r="C73" s="114">
        <v>-327.61212</v>
      </c>
      <c r="D73" s="114">
        <v>-1177.0200300000001</v>
      </c>
      <c r="E73" s="114">
        <v>-0.13904</v>
      </c>
      <c r="F73" s="114">
        <v>-4.3377299999999996</v>
      </c>
      <c r="G73" s="114">
        <v>212.68644</v>
      </c>
      <c r="H73" s="114">
        <v>79.948789999999988</v>
      </c>
      <c r="I73" s="114">
        <v>79.102910000000008</v>
      </c>
      <c r="J73" s="114">
        <v>-2.8303099999999999</v>
      </c>
    </row>
    <row r="74" spans="1:10" ht="15" customHeight="1">
      <c r="A74" s="148" t="s">
        <v>973</v>
      </c>
      <c r="B74" s="114">
        <v>0</v>
      </c>
      <c r="C74" s="114">
        <v>0</v>
      </c>
      <c r="D74" s="114">
        <v>0</v>
      </c>
      <c r="E74" s="114">
        <v>0</v>
      </c>
      <c r="F74" s="114">
        <v>0</v>
      </c>
      <c r="G74" s="114">
        <v>-8.7000000000000001E-4</v>
      </c>
      <c r="H74" s="114">
        <v>-1.0000000000000001E-5</v>
      </c>
      <c r="I74" s="114">
        <v>638.03191000000004</v>
      </c>
      <c r="J74" s="114">
        <v>-189.95320999999998</v>
      </c>
    </row>
    <row r="75" spans="1:10" ht="15" customHeight="1">
      <c r="A75" s="147" t="s">
        <v>626</v>
      </c>
      <c r="B75" s="114">
        <v>109371.44703</v>
      </c>
      <c r="C75" s="114">
        <v>108122.49206</v>
      </c>
      <c r="D75" s="114">
        <v>145600.63194999998</v>
      </c>
      <c r="E75" s="114">
        <v>200810.69031000001</v>
      </c>
      <c r="F75" s="114">
        <v>85633.342019999996</v>
      </c>
      <c r="G75" s="114">
        <v>43215.551140000003</v>
      </c>
      <c r="H75" s="114">
        <v>41131.653299999998</v>
      </c>
      <c r="I75" s="114">
        <v>118102.45093000001</v>
      </c>
      <c r="J75" s="114">
        <v>55000.554329999999</v>
      </c>
    </row>
    <row r="76" spans="1:10" ht="15" customHeight="1">
      <c r="A76" s="149" t="s">
        <v>962</v>
      </c>
      <c r="B76" s="114">
        <v>3337.3301099999999</v>
      </c>
      <c r="C76" s="114">
        <v>2037.3966699999999</v>
      </c>
      <c r="D76" s="114">
        <v>-1449.3150500000002</v>
      </c>
      <c r="E76" s="114">
        <v>-5291.6878499999993</v>
      </c>
      <c r="F76" s="114">
        <v>5985.9975800000002</v>
      </c>
      <c r="G76" s="114">
        <v>-1134.88509</v>
      </c>
      <c r="H76" s="114">
        <v>-1962.5821599999999</v>
      </c>
      <c r="I76" s="114">
        <v>9045.9273400000002</v>
      </c>
      <c r="J76" s="114">
        <v>-17760.968290000001</v>
      </c>
    </row>
    <row r="77" spans="1:10" ht="15" customHeight="1">
      <c r="A77" s="117" t="s">
        <v>627</v>
      </c>
      <c r="B77" s="114">
        <v>112708.77714000001</v>
      </c>
      <c r="C77" s="114">
        <v>110159.88873000001</v>
      </c>
      <c r="D77" s="114">
        <v>144151.31690000001</v>
      </c>
      <c r="E77" s="114">
        <v>195519.00246000002</v>
      </c>
      <c r="F77" s="114">
        <v>91619.339599999992</v>
      </c>
      <c r="G77" s="114">
        <v>42080.66605</v>
      </c>
      <c r="H77" s="114">
        <v>39169.07114</v>
      </c>
      <c r="I77" s="114">
        <v>127148.37827</v>
      </c>
      <c r="J77" s="114">
        <v>37239.586040000002</v>
      </c>
    </row>
    <row r="78" spans="1:10" ht="15" customHeight="1">
      <c r="A78" s="116" t="s">
        <v>628</v>
      </c>
      <c r="B78" s="114">
        <v>-117.80033999999999</v>
      </c>
      <c r="C78" s="114">
        <v>1256.30432</v>
      </c>
      <c r="D78" s="114">
        <v>1252.03746</v>
      </c>
      <c r="E78" s="114">
        <v>1494.43941</v>
      </c>
      <c r="F78" s="114">
        <v>-353.96939000000003</v>
      </c>
      <c r="G78" s="114">
        <v>-13665.143699999999</v>
      </c>
      <c r="H78" s="114">
        <v>-250.48102</v>
      </c>
      <c r="I78" s="114">
        <v>359.08681999999999</v>
      </c>
      <c r="J78" s="114">
        <v>666.51131999999996</v>
      </c>
    </row>
    <row r="79" spans="1:10" ht="15" customHeight="1">
      <c r="A79" s="147" t="s">
        <v>629</v>
      </c>
      <c r="B79" s="114">
        <v>112590.9768</v>
      </c>
      <c r="C79" s="114">
        <v>111416.19305</v>
      </c>
      <c r="D79" s="114">
        <v>145403.35436000003</v>
      </c>
      <c r="E79" s="114">
        <v>197013.44187000001</v>
      </c>
      <c r="F79" s="114">
        <v>91265.370209999994</v>
      </c>
      <c r="G79" s="114">
        <v>28415.522350000003</v>
      </c>
      <c r="H79" s="114">
        <v>38918.590120000001</v>
      </c>
      <c r="I79" s="114">
        <v>127507.46509</v>
      </c>
      <c r="J79" s="114">
        <v>37906.09736</v>
      </c>
    </row>
    <row r="80" spans="1:10" ht="15" customHeight="1">
      <c r="A80" s="116" t="s">
        <v>630</v>
      </c>
      <c r="B80" s="114">
        <v>0</v>
      </c>
      <c r="C80" s="114">
        <v>0</v>
      </c>
      <c r="D80" s="114">
        <v>0</v>
      </c>
      <c r="E80" s="114">
        <v>0</v>
      </c>
      <c r="F80" s="114">
        <v>0</v>
      </c>
      <c r="G80" s="114">
        <v>0</v>
      </c>
      <c r="H80" s="114">
        <v>0</v>
      </c>
      <c r="I80" s="114">
        <v>0</v>
      </c>
      <c r="J80" s="114">
        <v>0</v>
      </c>
    </row>
    <row r="81" spans="1:10" ht="15" customHeight="1">
      <c r="A81" s="147" t="s">
        <v>631</v>
      </c>
      <c r="B81" s="114">
        <v>112590.9768</v>
      </c>
      <c r="C81" s="114">
        <v>111416.19305</v>
      </c>
      <c r="D81" s="114">
        <v>145403.35436000003</v>
      </c>
      <c r="E81" s="114">
        <v>197013.44187000001</v>
      </c>
      <c r="F81" s="114">
        <v>91265.370209999994</v>
      </c>
      <c r="G81" s="114">
        <v>28415.522350000003</v>
      </c>
      <c r="H81" s="114">
        <v>38918.590120000001</v>
      </c>
      <c r="I81" s="114">
        <v>127507.46509</v>
      </c>
      <c r="J81" s="114">
        <v>37906.09736</v>
      </c>
    </row>
    <row r="82" spans="1:10" ht="15" customHeight="1" thickBot="1">
      <c r="A82" s="116" t="s">
        <v>632</v>
      </c>
      <c r="B82" s="114">
        <v>-44585.757159999994</v>
      </c>
      <c r="C82" s="114">
        <v>-50745.183130000005</v>
      </c>
      <c r="D82" s="114">
        <v>-70523.078239999988</v>
      </c>
      <c r="E82" s="114">
        <v>-98896.662400000001</v>
      </c>
      <c r="F82" s="114">
        <v>-43100.240819999999</v>
      </c>
      <c r="G82" s="114">
        <v>-18308.856460000003</v>
      </c>
      <c r="H82" s="114">
        <v>-13360.831619999999</v>
      </c>
      <c r="I82" s="114">
        <v>-64416.871780000001</v>
      </c>
      <c r="J82" s="114">
        <v>-20988.14401</v>
      </c>
    </row>
    <row r="83" spans="1:10" ht="15" customHeight="1" thickTop="1" thickBot="1">
      <c r="A83" s="392" t="s">
        <v>633</v>
      </c>
      <c r="B83" s="393">
        <v>68005.219639999996</v>
      </c>
      <c r="C83" s="393">
        <v>60671.009920000004</v>
      </c>
      <c r="D83" s="393">
        <v>74880.27612000001</v>
      </c>
      <c r="E83" s="393">
        <v>98116.779469999994</v>
      </c>
      <c r="F83" s="393">
        <v>48165.129390000002</v>
      </c>
      <c r="G83" s="393">
        <v>10106.66589</v>
      </c>
      <c r="H83" s="393">
        <v>25557.7585</v>
      </c>
      <c r="I83" s="393">
        <v>63090.593310000004</v>
      </c>
      <c r="J83" s="393">
        <v>16917.95335</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1" sqref="C1:L1"/>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9.28515625" style="44" bestFit="1" customWidth="1"/>
    <col min="10" max="11" width="9.28515625" style="44" customWidth="1"/>
    <col min="12" max="12" width="8.28515625" style="44" bestFit="1" customWidth="1"/>
    <col min="13"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2" s="43" customFormat="1" ht="15" customHeight="1">
      <c r="A1" s="396"/>
      <c r="B1" s="396"/>
      <c r="C1" s="739"/>
      <c r="D1" s="739"/>
      <c r="E1" s="739"/>
      <c r="F1" s="739"/>
      <c r="G1" s="739"/>
      <c r="H1" s="739"/>
      <c r="I1" s="739"/>
      <c r="J1" s="739"/>
      <c r="K1" s="739"/>
      <c r="L1" s="739"/>
    </row>
    <row r="2" spans="1:12" s="43" customFormat="1" ht="18">
      <c r="A2" s="740" t="s">
        <v>443</v>
      </c>
      <c r="B2" s="740"/>
      <c r="C2" s="740"/>
      <c r="D2" s="740"/>
      <c r="E2" s="740"/>
      <c r="F2" s="740"/>
      <c r="G2" s="740"/>
      <c r="H2" s="740"/>
      <c r="I2" s="740"/>
      <c r="J2" s="740"/>
      <c r="K2" s="740"/>
      <c r="L2" s="740"/>
    </row>
    <row r="3" spans="1:12" s="43" customFormat="1" ht="15" customHeight="1">
      <c r="A3" s="396"/>
      <c r="B3" s="396"/>
      <c r="C3" s="740" t="s">
        <v>812</v>
      </c>
      <c r="D3" s="740"/>
      <c r="E3" s="740"/>
      <c r="F3" s="740"/>
      <c r="G3" s="740"/>
      <c r="H3" s="740"/>
      <c r="I3" s="740"/>
      <c r="J3" s="740"/>
      <c r="K3" s="740"/>
      <c r="L3" s="740"/>
    </row>
    <row r="4" spans="1:12" s="43" customFormat="1" ht="15" customHeight="1">
      <c r="A4" s="741"/>
      <c r="B4" s="740"/>
      <c r="C4" s="740"/>
      <c r="D4" s="740"/>
      <c r="E4" s="740"/>
      <c r="F4" s="740"/>
      <c r="G4" s="740"/>
      <c r="H4" s="740"/>
      <c r="I4" s="740"/>
      <c r="J4" s="740"/>
      <c r="K4" s="740"/>
      <c r="L4" s="740"/>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7"/>
      <c r="D6" s="390" t="s">
        <v>572</v>
      </c>
      <c r="E6" s="390" t="s">
        <v>573</v>
      </c>
      <c r="F6" s="390" t="s">
        <v>574</v>
      </c>
      <c r="G6" s="398" t="s">
        <v>575</v>
      </c>
      <c r="H6" s="398" t="s">
        <v>1239</v>
      </c>
      <c r="I6" s="398" t="s">
        <v>1290</v>
      </c>
      <c r="J6" s="398" t="s">
        <v>1513</v>
      </c>
      <c r="K6" s="398" t="s">
        <v>1397</v>
      </c>
      <c r="L6" s="398" t="s">
        <v>1514</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9" t="s">
        <v>517</v>
      </c>
      <c r="D8" s="400"/>
      <c r="E8" s="400"/>
      <c r="F8" s="400"/>
      <c r="G8" s="401"/>
      <c r="H8" s="401"/>
      <c r="I8" s="401"/>
      <c r="J8" s="401"/>
      <c r="K8" s="401"/>
      <c r="L8" s="401"/>
    </row>
    <row r="9" spans="1:12" ht="15" customHeight="1" thickTop="1">
      <c r="A9" s="47" t="s">
        <v>742</v>
      </c>
      <c r="B9" s="46" t="s">
        <v>813</v>
      </c>
      <c r="C9" s="165" t="s">
        <v>814</v>
      </c>
      <c r="D9" s="130">
        <v>4.1599999999999998E-2</v>
      </c>
      <c r="E9" s="130">
        <v>4.4499999999999998E-2</v>
      </c>
      <c r="F9" s="130">
        <v>4.2200000000000001E-2</v>
      </c>
      <c r="G9" s="130">
        <v>3.6799999999999999E-2</v>
      </c>
      <c r="H9" s="130">
        <v>5.5E-2</v>
      </c>
      <c r="I9" s="130">
        <v>5.6899999999999999E-2</v>
      </c>
      <c r="J9" s="130">
        <v>4.8000000000000001E-2</v>
      </c>
      <c r="K9" s="130">
        <v>5.5E-2</v>
      </c>
      <c r="L9" s="130">
        <v>6.6699999999999995E-2</v>
      </c>
    </row>
    <row r="10" spans="1:12" ht="15" customHeight="1" thickBot="1">
      <c r="A10" s="47" t="s">
        <v>742</v>
      </c>
      <c r="B10" s="46" t="s">
        <v>815</v>
      </c>
      <c r="C10" s="165" t="s">
        <v>816</v>
      </c>
      <c r="D10" s="130">
        <v>0.90510000000000002</v>
      </c>
      <c r="E10" s="130">
        <v>0.89790000000000003</v>
      </c>
      <c r="F10" s="130">
        <v>0.88790000000000002</v>
      </c>
      <c r="G10" s="130">
        <v>0.89929999999999999</v>
      </c>
      <c r="H10" s="130">
        <v>0.86099999999999999</v>
      </c>
      <c r="I10" s="130">
        <v>0.76639999999999997</v>
      </c>
      <c r="J10" s="130">
        <v>0.76270000000000004</v>
      </c>
      <c r="K10" s="130">
        <v>0.78759999999999997</v>
      </c>
      <c r="L10" s="130">
        <v>0.77270000000000005</v>
      </c>
    </row>
    <row r="11" spans="1:12" s="19" customFormat="1" ht="15" customHeight="1" thickTop="1" thickBot="1">
      <c r="A11" s="47"/>
      <c r="B11" s="164"/>
      <c r="C11" s="399" t="s">
        <v>520</v>
      </c>
      <c r="D11" s="400"/>
      <c r="E11" s="400"/>
      <c r="F11" s="400"/>
      <c r="G11" s="401"/>
      <c r="H11" s="401"/>
      <c r="I11" s="401"/>
      <c r="J11" s="401"/>
      <c r="K11" s="401"/>
      <c r="L11" s="401"/>
    </row>
    <row r="12" spans="1:12" s="78" customFormat="1" ht="15" customHeight="1" thickTop="1">
      <c r="A12" s="47" t="s">
        <v>742</v>
      </c>
      <c r="B12" s="46" t="s">
        <v>817</v>
      </c>
      <c r="C12" s="165" t="s">
        <v>1343</v>
      </c>
      <c r="D12" s="130">
        <v>1E-4</v>
      </c>
      <c r="E12" s="130">
        <v>1E-4</v>
      </c>
      <c r="F12" s="130">
        <v>0</v>
      </c>
      <c r="G12" s="130">
        <v>0</v>
      </c>
      <c r="H12" s="130">
        <v>2.9999999999999997E-4</v>
      </c>
      <c r="I12" s="130">
        <v>2.2800000000000001E-2</v>
      </c>
      <c r="J12" s="130">
        <v>6.7900000000000002E-2</v>
      </c>
      <c r="K12" s="130">
        <v>0.1037</v>
      </c>
      <c r="L12" s="130">
        <v>0.1171</v>
      </c>
    </row>
    <row r="13" spans="1:12" s="77" customFormat="1" ht="15" customHeight="1">
      <c r="A13" s="47" t="s">
        <v>742</v>
      </c>
      <c r="B13" s="46" t="s">
        <v>818</v>
      </c>
      <c r="C13" s="165" t="s">
        <v>1344</v>
      </c>
      <c r="D13" s="130">
        <v>1E-4</v>
      </c>
      <c r="E13" s="130">
        <v>1E-4</v>
      </c>
      <c r="F13" s="130">
        <v>0</v>
      </c>
      <c r="G13" s="130">
        <v>0</v>
      </c>
      <c r="H13" s="130">
        <v>2.9999999999999997E-4</v>
      </c>
      <c r="I13" s="130">
        <v>2.2800000000000001E-2</v>
      </c>
      <c r="J13" s="130">
        <v>6.8000000000000005E-2</v>
      </c>
      <c r="K13" s="130">
        <v>0.104</v>
      </c>
      <c r="L13" s="130">
        <v>0.12839999999999999</v>
      </c>
    </row>
    <row r="14" spans="1:12" s="77" customFormat="1" ht="15" customHeight="1">
      <c r="A14" s="47"/>
      <c r="B14" s="46"/>
      <c r="C14" s="165" t="s">
        <v>1345</v>
      </c>
      <c r="D14" s="130">
        <v>0.73229999999999995</v>
      </c>
      <c r="E14" s="130">
        <v>0.73380000000000001</v>
      </c>
      <c r="F14" s="130">
        <v>0.72670000000000001</v>
      </c>
      <c r="G14" s="130">
        <v>0.70309999999999995</v>
      </c>
      <c r="H14" s="130">
        <v>0.53129999999999999</v>
      </c>
      <c r="I14" s="130">
        <v>0.57830000000000004</v>
      </c>
      <c r="J14" s="130">
        <v>0.57350000000000001</v>
      </c>
      <c r="K14" s="130">
        <v>0.54659999999999997</v>
      </c>
      <c r="L14" s="130">
        <v>0.50700000000000001</v>
      </c>
    </row>
    <row r="15" spans="1:12" s="77" customFormat="1" ht="15" customHeight="1" thickBot="1">
      <c r="A15" s="47" t="s">
        <v>742</v>
      </c>
      <c r="B15" s="46" t="s">
        <v>819</v>
      </c>
      <c r="C15" s="165" t="s">
        <v>1346</v>
      </c>
      <c r="D15" s="130">
        <v>7.7999999999999996E-3</v>
      </c>
      <c r="E15" s="130">
        <v>1.0500000000000001E-2</v>
      </c>
      <c r="F15" s="130">
        <v>6.3E-3</v>
      </c>
      <c r="G15" s="130">
        <v>4.8999999999999998E-3</v>
      </c>
      <c r="H15" s="130">
        <v>2.8999999999999998E-3</v>
      </c>
      <c r="I15" s="130">
        <v>5.1000000000000004E-3</v>
      </c>
      <c r="J15" s="130">
        <v>3.5999999999999999E-3</v>
      </c>
      <c r="K15" s="130">
        <v>6.8999999999999999E-3</v>
      </c>
      <c r="L15" s="130">
        <v>6.1000000000000004E-3</v>
      </c>
    </row>
    <row r="16" spans="1:12" s="19" customFormat="1" ht="15" customHeight="1" thickTop="1" thickBot="1">
      <c r="A16" s="47"/>
      <c r="B16" s="164"/>
      <c r="C16" s="399" t="s">
        <v>820</v>
      </c>
      <c r="D16" s="400"/>
      <c r="E16" s="400"/>
      <c r="F16" s="400"/>
      <c r="G16" s="401"/>
      <c r="H16" s="401"/>
      <c r="I16" s="401"/>
      <c r="J16" s="401"/>
      <c r="K16" s="401"/>
      <c r="L16" s="401"/>
    </row>
    <row r="17" spans="1:12" s="78" customFormat="1" ht="15" customHeight="1" thickTop="1">
      <c r="A17" s="47" t="s">
        <v>742</v>
      </c>
      <c r="B17" s="46" t="s">
        <v>821</v>
      </c>
      <c r="C17" s="165" t="s">
        <v>1347</v>
      </c>
      <c r="D17" s="130">
        <v>0</v>
      </c>
      <c r="E17" s="130">
        <v>0</v>
      </c>
      <c r="F17" s="130">
        <v>0</v>
      </c>
      <c r="G17" s="130">
        <v>0</v>
      </c>
      <c r="H17" s="130">
        <v>0</v>
      </c>
      <c r="I17" s="130">
        <v>0.60750000000000004</v>
      </c>
      <c r="J17" s="130">
        <v>0.8236</v>
      </c>
      <c r="K17" s="130">
        <v>0.85429999999999995</v>
      </c>
      <c r="L17" s="130">
        <v>0.85429999999999995</v>
      </c>
    </row>
    <row r="18" spans="1:12" s="77" customFormat="1" ht="15" customHeight="1">
      <c r="A18" s="47" t="s">
        <v>742</v>
      </c>
      <c r="B18" s="46" t="s">
        <v>822</v>
      </c>
      <c r="C18" s="165" t="s">
        <v>1348</v>
      </c>
      <c r="D18" s="130">
        <v>0</v>
      </c>
      <c r="E18" s="130">
        <v>0</v>
      </c>
      <c r="F18" s="130">
        <v>0</v>
      </c>
      <c r="G18" s="130">
        <v>0</v>
      </c>
      <c r="H18" s="130">
        <v>1</v>
      </c>
      <c r="I18" s="130">
        <v>0.39250000000000002</v>
      </c>
      <c r="J18" s="130">
        <v>0.1764</v>
      </c>
      <c r="K18" s="130">
        <v>0.1457</v>
      </c>
      <c r="L18" s="130">
        <v>0.1457</v>
      </c>
    </row>
    <row r="19" spans="1:12" s="77" customFormat="1" ht="15" customHeight="1" thickBot="1">
      <c r="A19" s="47" t="s">
        <v>742</v>
      </c>
      <c r="B19" s="46" t="s">
        <v>823</v>
      </c>
      <c r="C19" s="165" t="s">
        <v>824</v>
      </c>
      <c r="D19" s="168">
        <v>0</v>
      </c>
      <c r="E19" s="168">
        <v>0</v>
      </c>
      <c r="F19" s="168">
        <v>0</v>
      </c>
      <c r="G19" s="168">
        <v>0</v>
      </c>
      <c r="H19" s="168">
        <v>424.75020000000001</v>
      </c>
      <c r="I19" s="168">
        <v>499.2833</v>
      </c>
      <c r="J19" s="168">
        <v>639.49469999999997</v>
      </c>
      <c r="K19" s="168">
        <v>631.14430000000004</v>
      </c>
      <c r="L19" s="168">
        <v>564.75900000000001</v>
      </c>
    </row>
    <row r="20" spans="1:12" s="19" customFormat="1" ht="15" customHeight="1" thickTop="1" thickBot="1">
      <c r="A20" s="47"/>
      <c r="B20" s="164"/>
      <c r="C20" s="399" t="s">
        <v>825</v>
      </c>
      <c r="D20" s="400"/>
      <c r="E20" s="400"/>
      <c r="F20" s="400"/>
      <c r="G20" s="401"/>
      <c r="H20" s="401"/>
      <c r="I20" s="401"/>
      <c r="J20" s="401"/>
      <c r="K20" s="401"/>
      <c r="L20" s="401"/>
    </row>
    <row r="21" spans="1:12" s="78" customFormat="1" ht="15" customHeight="1" thickTop="1">
      <c r="A21" s="47" t="s">
        <v>742</v>
      </c>
      <c r="B21" s="46" t="s">
        <v>826</v>
      </c>
      <c r="C21" s="165" t="s">
        <v>827</v>
      </c>
      <c r="D21" s="130">
        <v>0.98170000000000002</v>
      </c>
      <c r="E21" s="130">
        <v>0.98229999999999995</v>
      </c>
      <c r="F21" s="130">
        <v>0.98109999999999997</v>
      </c>
      <c r="G21" s="130">
        <v>0.98280000000000001</v>
      </c>
      <c r="H21" s="130">
        <v>0.99039999999999995</v>
      </c>
      <c r="I21" s="130">
        <v>0.98580000000000001</v>
      </c>
      <c r="J21" s="130">
        <v>0.97989999999999999</v>
      </c>
      <c r="K21" s="130">
        <v>0.98050000000000004</v>
      </c>
      <c r="L21" s="130">
        <v>0.97540000000000004</v>
      </c>
    </row>
    <row r="22" spans="1:12" s="77" customFormat="1" ht="15" customHeight="1">
      <c r="A22" s="47" t="s">
        <v>742</v>
      </c>
      <c r="B22" s="46" t="s">
        <v>828</v>
      </c>
      <c r="C22" s="165" t="s">
        <v>829</v>
      </c>
      <c r="D22" s="130">
        <v>1.8599999999999998E-2</v>
      </c>
      <c r="E22" s="130">
        <v>1.8599999999999998E-2</v>
      </c>
      <c r="F22" s="130">
        <v>1.7500000000000002E-2</v>
      </c>
      <c r="G22" s="130">
        <v>2.2499999999999999E-2</v>
      </c>
      <c r="H22" s="130">
        <v>2.0799999999999999E-2</v>
      </c>
      <c r="I22" s="130">
        <v>0.1356</v>
      </c>
      <c r="J22" s="130">
        <v>0.1169</v>
      </c>
      <c r="K22" s="130">
        <v>0.10340000000000001</v>
      </c>
      <c r="L22" s="130">
        <v>0.1</v>
      </c>
    </row>
    <row r="23" spans="1:12" s="77" customFormat="1" ht="15" customHeight="1">
      <c r="A23" s="47" t="s">
        <v>742</v>
      </c>
      <c r="B23" s="46" t="s">
        <v>830</v>
      </c>
      <c r="C23" s="165" t="s">
        <v>831</v>
      </c>
      <c r="D23" s="130">
        <v>1.83E-2</v>
      </c>
      <c r="E23" s="130">
        <v>1.77E-2</v>
      </c>
      <c r="F23" s="130">
        <v>1.89E-2</v>
      </c>
      <c r="G23" s="130">
        <v>1.72E-2</v>
      </c>
      <c r="H23" s="130">
        <v>9.5999999999999992E-3</v>
      </c>
      <c r="I23" s="130">
        <v>1.4200000000000001E-2</v>
      </c>
      <c r="J23" s="130">
        <v>2.01E-2</v>
      </c>
      <c r="K23" s="130">
        <v>1.95E-2</v>
      </c>
      <c r="L23" s="130">
        <v>2.46E-2</v>
      </c>
    </row>
    <row r="24" spans="1:12" s="77" customFormat="1" ht="15" customHeight="1">
      <c r="A24" s="47" t="s">
        <v>742</v>
      </c>
      <c r="B24" s="46" t="s">
        <v>832</v>
      </c>
      <c r="C24" s="165" t="s">
        <v>833</v>
      </c>
      <c r="D24" s="130">
        <v>1.66E-2</v>
      </c>
      <c r="E24" s="130">
        <v>1.72E-2</v>
      </c>
      <c r="F24" s="130">
        <v>1.5599999999999999E-2</v>
      </c>
      <c r="G24" s="130">
        <v>2.0799999999999999E-2</v>
      </c>
      <c r="H24" s="130">
        <v>1.9699999999999999E-2</v>
      </c>
      <c r="I24" s="130">
        <v>0.1346</v>
      </c>
      <c r="J24" s="130">
        <v>0.11459999999999999</v>
      </c>
      <c r="K24" s="130">
        <v>0.1003</v>
      </c>
      <c r="L24" s="130">
        <v>9.5699999999999993E-2</v>
      </c>
    </row>
    <row r="25" spans="1:12" s="77" customFormat="1" ht="15" customHeight="1">
      <c r="A25" s="47" t="s">
        <v>742</v>
      </c>
      <c r="B25" s="46" t="s">
        <v>834</v>
      </c>
      <c r="C25" s="165" t="s">
        <v>835</v>
      </c>
      <c r="D25" s="130">
        <v>0.125</v>
      </c>
      <c r="E25" s="130">
        <v>9.4200000000000006E-2</v>
      </c>
      <c r="F25" s="130">
        <v>0.1241</v>
      </c>
      <c r="G25" s="130">
        <v>8.8999999999999996E-2</v>
      </c>
      <c r="H25" s="130">
        <v>6.3500000000000001E-2</v>
      </c>
      <c r="I25" s="130">
        <v>2.1499999999999998E-2</v>
      </c>
      <c r="J25" s="130">
        <v>3.9600000000000003E-2</v>
      </c>
      <c r="K25" s="130">
        <v>4.8500000000000001E-2</v>
      </c>
      <c r="L25" s="130">
        <v>6.59E-2</v>
      </c>
    </row>
    <row r="26" spans="1:12" s="77" customFormat="1" ht="15" customHeight="1">
      <c r="A26" s="47" t="s">
        <v>742</v>
      </c>
      <c r="B26" s="46" t="s">
        <v>836</v>
      </c>
      <c r="C26" s="165" t="s">
        <v>837</v>
      </c>
      <c r="D26" s="130">
        <v>1.6500000000000001E-2</v>
      </c>
      <c r="E26" s="130">
        <v>1.5599999999999999E-2</v>
      </c>
      <c r="F26" s="130">
        <v>1.49E-2</v>
      </c>
      <c r="G26" s="130">
        <v>1.5100000000000001E-2</v>
      </c>
      <c r="H26" s="130">
        <v>0.1031</v>
      </c>
      <c r="I26" s="130">
        <v>8.7599999999999997E-2</v>
      </c>
      <c r="J26" s="130">
        <v>7.6499999999999999E-2</v>
      </c>
      <c r="K26" s="130">
        <v>6.7100000000000007E-2</v>
      </c>
      <c r="L26" s="130">
        <v>6.1899999999999997E-2</v>
      </c>
    </row>
    <row r="27" spans="1:12" s="77" customFormat="1" ht="15" customHeight="1">
      <c r="A27" s="47" t="s">
        <v>742</v>
      </c>
      <c r="B27" s="46" t="s">
        <v>838</v>
      </c>
      <c r="C27" s="165" t="s">
        <v>1349</v>
      </c>
      <c r="D27" s="130">
        <v>5.0299999999999997E-2</v>
      </c>
      <c r="E27" s="130">
        <v>4.9200000000000001E-2</v>
      </c>
      <c r="F27" s="130">
        <v>5.5E-2</v>
      </c>
      <c r="G27" s="130">
        <v>4.9700000000000001E-2</v>
      </c>
      <c r="H27" s="130">
        <v>4.3799999999999999E-2</v>
      </c>
      <c r="I27" s="130">
        <v>4.5999999999999999E-2</v>
      </c>
      <c r="J27" s="130">
        <v>4.9200000000000001E-2</v>
      </c>
      <c r="K27" s="130">
        <v>5.0999999999999997E-2</v>
      </c>
      <c r="L27" s="130">
        <v>5.2699999999999997E-2</v>
      </c>
    </row>
    <row r="28" spans="1:12" s="77" customFormat="1" ht="15" customHeight="1">
      <c r="A28" s="47" t="s">
        <v>742</v>
      </c>
      <c r="B28" s="46" t="s">
        <v>839</v>
      </c>
      <c r="C28" s="165" t="s">
        <v>840</v>
      </c>
      <c r="D28" s="130">
        <v>0.97360000000000002</v>
      </c>
      <c r="E28" s="130">
        <v>0.97309999999999997</v>
      </c>
      <c r="F28" s="130">
        <v>0.97260000000000002</v>
      </c>
      <c r="G28" s="130">
        <v>0.97509999999999997</v>
      </c>
      <c r="H28" s="130">
        <v>0.98580000000000001</v>
      </c>
      <c r="I28" s="130">
        <v>0.97760000000000002</v>
      </c>
      <c r="J28" s="130">
        <v>0.96840000000000004</v>
      </c>
      <c r="K28" s="130">
        <v>0.96540000000000004</v>
      </c>
      <c r="L28" s="130">
        <v>0.9446</v>
      </c>
    </row>
    <row r="29" spans="1:12" s="77" customFormat="1" ht="15" customHeight="1">
      <c r="A29" s="47" t="s">
        <v>742</v>
      </c>
      <c r="B29" s="46" t="s">
        <v>841</v>
      </c>
      <c r="C29" s="165" t="s">
        <v>842</v>
      </c>
      <c r="D29" s="130">
        <v>7.9000000000000008E-3</v>
      </c>
      <c r="E29" s="130">
        <v>8.5000000000000006E-3</v>
      </c>
      <c r="F29" s="130">
        <v>7.4999999999999997E-3</v>
      </c>
      <c r="G29" s="130">
        <v>6.7000000000000002E-3</v>
      </c>
      <c r="H29" s="130">
        <v>8.0000000000000004E-4</v>
      </c>
      <c r="I29" s="130">
        <v>4.7000000000000002E-3</v>
      </c>
      <c r="J29" s="130">
        <v>7.9000000000000008E-3</v>
      </c>
      <c r="K29" s="130">
        <v>1.12E-2</v>
      </c>
      <c r="L29" s="130">
        <v>2.6800000000000001E-2</v>
      </c>
    </row>
    <row r="30" spans="1:12" s="77" customFormat="1" ht="15" customHeight="1">
      <c r="A30" s="47" t="s">
        <v>742</v>
      </c>
      <c r="B30" s="46" t="s">
        <v>843</v>
      </c>
      <c r="C30" s="165" t="s">
        <v>844</v>
      </c>
      <c r="D30" s="130">
        <v>2.5999999999999999E-3</v>
      </c>
      <c r="E30" s="130">
        <v>2.8999999999999998E-3</v>
      </c>
      <c r="F30" s="130">
        <v>1.8E-3</v>
      </c>
      <c r="G30" s="130">
        <v>1.8E-3</v>
      </c>
      <c r="H30" s="130">
        <v>3.0000000000000001E-3</v>
      </c>
      <c r="I30" s="130">
        <v>1.6999999999999999E-3</v>
      </c>
      <c r="J30" s="130">
        <v>3.3E-3</v>
      </c>
      <c r="K30" s="130">
        <v>2.0999999999999999E-3</v>
      </c>
      <c r="L30" s="130">
        <v>5.1000000000000004E-3</v>
      </c>
    </row>
    <row r="31" spans="1:12" s="77" customFormat="1" ht="15" customHeight="1">
      <c r="A31" s="47" t="s">
        <v>742</v>
      </c>
      <c r="B31" s="46" t="s">
        <v>845</v>
      </c>
      <c r="C31" s="165" t="s">
        <v>846</v>
      </c>
      <c r="D31" s="130">
        <v>8.9999999999999998E-4</v>
      </c>
      <c r="E31" s="130">
        <v>8.9999999999999998E-4</v>
      </c>
      <c r="F31" s="130">
        <v>8.9999999999999998E-4</v>
      </c>
      <c r="G31" s="130">
        <v>8.9999999999999998E-4</v>
      </c>
      <c r="H31" s="130">
        <v>1E-4</v>
      </c>
      <c r="I31" s="130">
        <v>8.9999999999999998E-4</v>
      </c>
      <c r="J31" s="130">
        <v>1.6000000000000001E-3</v>
      </c>
      <c r="K31" s="130">
        <v>1.1000000000000001E-3</v>
      </c>
      <c r="L31" s="130">
        <v>1.6999999999999999E-3</v>
      </c>
    </row>
    <row r="32" spans="1:12" s="77" customFormat="1" ht="15" customHeight="1">
      <c r="A32" s="47" t="s">
        <v>742</v>
      </c>
      <c r="B32" s="46" t="s">
        <v>847</v>
      </c>
      <c r="C32" s="165" t="s">
        <v>848</v>
      </c>
      <c r="D32" s="130">
        <v>1.5E-3</v>
      </c>
      <c r="E32" s="130">
        <v>1.4E-3</v>
      </c>
      <c r="F32" s="130">
        <v>1.2999999999999999E-3</v>
      </c>
      <c r="G32" s="130">
        <v>1.5E-3</v>
      </c>
      <c r="H32" s="130">
        <v>2.0000000000000001E-4</v>
      </c>
      <c r="I32" s="130">
        <v>1.1000000000000001E-3</v>
      </c>
      <c r="J32" s="130">
        <v>2.7000000000000001E-3</v>
      </c>
      <c r="K32" s="130">
        <v>1.1999999999999999E-3</v>
      </c>
      <c r="L32" s="130">
        <v>2.3E-3</v>
      </c>
    </row>
    <row r="33" spans="1:12" s="77" customFormat="1" ht="15" customHeight="1" thickBot="1">
      <c r="A33" s="47" t="s">
        <v>742</v>
      </c>
      <c r="B33" s="165" t="s">
        <v>849</v>
      </c>
      <c r="C33" s="165" t="s">
        <v>850</v>
      </c>
      <c r="D33" s="130">
        <v>1.35E-2</v>
      </c>
      <c r="E33" s="130">
        <v>1.3299999999999999E-2</v>
      </c>
      <c r="F33" s="130">
        <v>1.5699999999999999E-2</v>
      </c>
      <c r="G33" s="130">
        <v>1.37E-2</v>
      </c>
      <c r="H33" s="130">
        <v>9.9000000000000008E-3</v>
      </c>
      <c r="I33" s="130">
        <v>1.1900000000000001E-2</v>
      </c>
      <c r="J33" s="130">
        <v>1.4200000000000001E-2</v>
      </c>
      <c r="K33" s="130">
        <v>1.7100000000000001E-2</v>
      </c>
      <c r="L33" s="130">
        <v>1.7600000000000001E-2</v>
      </c>
    </row>
    <row r="34" spans="1:12" s="19" customFormat="1" ht="15" customHeight="1" thickTop="1" thickBot="1">
      <c r="A34" s="47"/>
      <c r="B34" s="164"/>
      <c r="C34" s="399" t="s">
        <v>536</v>
      </c>
      <c r="D34" s="400"/>
      <c r="E34" s="400"/>
      <c r="F34" s="400"/>
      <c r="G34" s="401"/>
      <c r="H34" s="401"/>
      <c r="I34" s="401"/>
      <c r="J34" s="401"/>
      <c r="K34" s="401"/>
      <c r="L34" s="401"/>
    </row>
    <row r="35" spans="1:12" s="78" customFormat="1" ht="15" customHeight="1" thickTop="1">
      <c r="A35" s="47" t="s">
        <v>742</v>
      </c>
      <c r="B35" s="46" t="s">
        <v>851</v>
      </c>
      <c r="C35" s="165" t="s">
        <v>852</v>
      </c>
      <c r="D35" s="130">
        <v>569.77300000000002</v>
      </c>
      <c r="E35" s="130">
        <v>580.86320000000001</v>
      </c>
      <c r="F35" s="130">
        <v>971.29369999999994</v>
      </c>
      <c r="G35" s="130">
        <v>1212.9634000000001</v>
      </c>
      <c r="H35" s="130">
        <v>1281.7026000000001</v>
      </c>
      <c r="I35" s="130">
        <v>9.6891999999999996</v>
      </c>
      <c r="J35" s="130">
        <v>2.173</v>
      </c>
      <c r="K35" s="130">
        <v>1.7602</v>
      </c>
      <c r="L35" s="130">
        <v>1.4272</v>
      </c>
    </row>
    <row r="36" spans="1:12" s="77" customFormat="1" ht="15" customHeight="1">
      <c r="A36" s="47" t="s">
        <v>742</v>
      </c>
      <c r="B36" s="46" t="s">
        <v>853</v>
      </c>
      <c r="C36" s="165" t="s">
        <v>854</v>
      </c>
      <c r="D36" s="130">
        <v>749.53689999999995</v>
      </c>
      <c r="E36" s="130">
        <v>757.78949999999998</v>
      </c>
      <c r="F36" s="130">
        <v>1549.7055</v>
      </c>
      <c r="G36" s="130">
        <v>1634.0078000000001</v>
      </c>
      <c r="H36" s="130">
        <v>1827.2128</v>
      </c>
      <c r="I36" s="130">
        <v>13.7445</v>
      </c>
      <c r="J36" s="130">
        <v>3.1423000000000001</v>
      </c>
      <c r="K36" s="130">
        <v>2.2905000000000002</v>
      </c>
      <c r="L36" s="130">
        <v>1.9381999999999999</v>
      </c>
    </row>
    <row r="37" spans="1:12" s="77" customFormat="1" ht="15" customHeight="1">
      <c r="A37" s="47" t="s">
        <v>742</v>
      </c>
      <c r="B37" s="46" t="s">
        <v>855</v>
      </c>
      <c r="C37" s="165" t="s">
        <v>856</v>
      </c>
      <c r="D37" s="130">
        <v>6.9800000000000001E-2</v>
      </c>
      <c r="E37" s="130">
        <v>7.3300000000000004E-2</v>
      </c>
      <c r="F37" s="130">
        <v>8.5599999999999996E-2</v>
      </c>
      <c r="G37" s="130">
        <v>6.4699999999999994E-2</v>
      </c>
      <c r="H37" s="130">
        <v>0.1275</v>
      </c>
      <c r="I37" s="130">
        <v>0.1215</v>
      </c>
      <c r="J37" s="130">
        <v>9.8900000000000002E-2</v>
      </c>
      <c r="K37" s="130">
        <v>9.9900000000000003E-2</v>
      </c>
      <c r="L37" s="130">
        <v>0.13020000000000001</v>
      </c>
    </row>
    <row r="38" spans="1:12" s="77" customFormat="1" ht="15" customHeight="1">
      <c r="A38" s="47" t="s">
        <v>742</v>
      </c>
      <c r="B38" s="46" t="s">
        <v>857</v>
      </c>
      <c r="C38" s="165" t="s">
        <v>858</v>
      </c>
      <c r="D38" s="130">
        <v>5.4699999999999999E-2</v>
      </c>
      <c r="E38" s="130">
        <v>5.8000000000000003E-2</v>
      </c>
      <c r="F38" s="130">
        <v>6.7299999999999999E-2</v>
      </c>
      <c r="G38" s="130">
        <v>4.9500000000000002E-2</v>
      </c>
      <c r="H38" s="130">
        <v>7.8399999999999997E-2</v>
      </c>
      <c r="I38" s="130">
        <v>8.0699999999999994E-2</v>
      </c>
      <c r="J38" s="130">
        <v>6.9400000000000003E-2</v>
      </c>
      <c r="K38" s="130">
        <v>7.1599999999999997E-2</v>
      </c>
      <c r="L38" s="130">
        <v>9.06E-2</v>
      </c>
    </row>
    <row r="39" spans="1:12" s="77" customFormat="1" ht="15" customHeight="1" thickBot="1">
      <c r="A39" s="47" t="s">
        <v>742</v>
      </c>
      <c r="B39" s="46" t="s">
        <v>859</v>
      </c>
      <c r="C39" s="103" t="s">
        <v>1188</v>
      </c>
      <c r="D39" s="130">
        <v>0.74419999999999997</v>
      </c>
      <c r="E39" s="130">
        <v>0.82989999999999997</v>
      </c>
      <c r="F39" s="130">
        <v>0.90200000000000002</v>
      </c>
      <c r="G39" s="130">
        <v>0.4637</v>
      </c>
      <c r="H39" s="130">
        <v>0.61670000000000003</v>
      </c>
      <c r="I39" s="130">
        <v>0.69620000000000004</v>
      </c>
      <c r="J39" s="130">
        <v>0.45929999999999999</v>
      </c>
      <c r="K39" s="130">
        <v>0.48830000000000001</v>
      </c>
      <c r="L39" s="130">
        <v>0.5776</v>
      </c>
    </row>
    <row r="40" spans="1:12" s="19" customFormat="1" ht="15" customHeight="1" thickTop="1" thickBot="1">
      <c r="A40" s="47"/>
      <c r="B40" s="164"/>
      <c r="C40" s="399" t="s">
        <v>541</v>
      </c>
      <c r="D40" s="400"/>
      <c r="E40" s="400"/>
      <c r="F40" s="400"/>
      <c r="G40" s="401"/>
      <c r="H40" s="401"/>
      <c r="I40" s="401"/>
      <c r="J40" s="401"/>
      <c r="K40" s="401"/>
      <c r="L40" s="401"/>
    </row>
    <row r="41" spans="1:12" s="78" customFormat="1" ht="15" customHeight="1" thickTop="1">
      <c r="A41" s="47" t="s">
        <v>742</v>
      </c>
      <c r="B41" s="46" t="s">
        <v>860</v>
      </c>
      <c r="C41" s="165" t="s">
        <v>861</v>
      </c>
      <c r="D41" s="130">
        <v>0.2167</v>
      </c>
      <c r="E41" s="130">
        <v>0.20830000000000001</v>
      </c>
      <c r="F41" s="130">
        <v>0.21379999999999999</v>
      </c>
      <c r="G41" s="130">
        <v>0.2346</v>
      </c>
      <c r="H41" s="130">
        <v>0.38519999999999999</v>
      </c>
      <c r="I41" s="130">
        <v>0.33560000000000001</v>
      </c>
      <c r="J41" s="130">
        <v>0.29859999999999998</v>
      </c>
      <c r="K41" s="130">
        <v>0.2838</v>
      </c>
      <c r="L41" s="130">
        <v>0.30409999999999998</v>
      </c>
    </row>
    <row r="42" spans="1:12" s="77" customFormat="1" ht="15" customHeight="1">
      <c r="A42" s="47" t="s">
        <v>742</v>
      </c>
      <c r="B42" s="46" t="s">
        <v>862</v>
      </c>
      <c r="C42" s="165" t="s">
        <v>863</v>
      </c>
      <c r="D42" s="130">
        <v>0.2167</v>
      </c>
      <c r="E42" s="130">
        <v>0.20830000000000001</v>
      </c>
      <c r="F42" s="130">
        <v>0.21379999999999999</v>
      </c>
      <c r="G42" s="130">
        <v>0.2346</v>
      </c>
      <c r="H42" s="130">
        <v>0.38519999999999999</v>
      </c>
      <c r="I42" s="130">
        <v>0.33500000000000002</v>
      </c>
      <c r="J42" s="130">
        <v>0.29809999999999998</v>
      </c>
      <c r="K42" s="130">
        <v>0.28339999999999999</v>
      </c>
      <c r="L42" s="130">
        <v>0.30370000000000003</v>
      </c>
    </row>
    <row r="43" spans="1:12" s="77" customFormat="1" ht="15" customHeight="1">
      <c r="A43" s="47" t="s">
        <v>742</v>
      </c>
      <c r="B43" s="46" t="s">
        <v>864</v>
      </c>
      <c r="C43" s="165" t="s">
        <v>865</v>
      </c>
      <c r="D43" s="130">
        <v>7.9100000000000004E-2</v>
      </c>
      <c r="E43" s="130">
        <v>7.85E-2</v>
      </c>
      <c r="F43" s="130">
        <v>8.1199999999999994E-2</v>
      </c>
      <c r="G43" s="130">
        <v>6.8000000000000005E-2</v>
      </c>
      <c r="H43" s="130">
        <v>2.0199999999999999E-2</v>
      </c>
      <c r="I43" s="130">
        <v>3.09E-2</v>
      </c>
      <c r="J43" s="130">
        <v>4.99E-2</v>
      </c>
      <c r="K43" s="130">
        <v>5.2900000000000003E-2</v>
      </c>
      <c r="L43" s="130">
        <v>6.1499999999999999E-2</v>
      </c>
    </row>
    <row r="44" spans="1:12" s="77" customFormat="1" ht="15" customHeight="1">
      <c r="A44" s="47" t="s">
        <v>742</v>
      </c>
      <c r="B44" s="46" t="s">
        <v>866</v>
      </c>
      <c r="C44" s="165" t="s">
        <v>867</v>
      </c>
      <c r="D44" s="130">
        <v>0.01</v>
      </c>
      <c r="E44" s="130">
        <v>7.7999999999999996E-3</v>
      </c>
      <c r="F44" s="130">
        <v>9.2999999999999992E-3</v>
      </c>
      <c r="G44" s="130">
        <v>7.9000000000000008E-3</v>
      </c>
      <c r="H44" s="130">
        <v>2.8E-3</v>
      </c>
      <c r="I44" s="130">
        <v>6.4000000000000003E-3</v>
      </c>
      <c r="J44" s="130">
        <v>1.14E-2</v>
      </c>
      <c r="K44" s="130">
        <v>1.3599999999999999E-2</v>
      </c>
      <c r="L44" s="130">
        <v>1.6500000000000001E-2</v>
      </c>
    </row>
    <row r="45" spans="1:12" s="77" customFormat="1" ht="15" customHeight="1">
      <c r="A45" s="47" t="s">
        <v>742</v>
      </c>
      <c r="B45" s="46" t="s">
        <v>868</v>
      </c>
      <c r="C45" s="165" t="s">
        <v>869</v>
      </c>
      <c r="D45" s="130">
        <v>2.1000000000000001E-2</v>
      </c>
      <c r="E45" s="130">
        <v>2.1999999999999999E-2</v>
      </c>
      <c r="F45" s="130">
        <v>1.84E-2</v>
      </c>
      <c r="G45" s="130">
        <v>1.5900000000000001E-2</v>
      </c>
      <c r="H45" s="130">
        <v>3.0000000000000001E-3</v>
      </c>
      <c r="I45" s="130">
        <v>1.0500000000000001E-2</v>
      </c>
      <c r="J45" s="130">
        <v>1.7600000000000001E-2</v>
      </c>
      <c r="K45" s="130">
        <v>1.6E-2</v>
      </c>
      <c r="L45" s="130">
        <v>2.3199999999999998E-2</v>
      </c>
    </row>
    <row r="46" spans="1:12" s="77" customFormat="1" ht="15" customHeight="1" thickBot="1">
      <c r="A46" s="47" t="s">
        <v>742</v>
      </c>
      <c r="B46" s="46" t="s">
        <v>870</v>
      </c>
      <c r="C46" s="165" t="s">
        <v>871</v>
      </c>
      <c r="D46" s="130">
        <v>0.21240000000000001</v>
      </c>
      <c r="E46" s="130">
        <v>0.21659999999999999</v>
      </c>
      <c r="F46" s="130">
        <v>0.21440000000000001</v>
      </c>
      <c r="G46" s="130">
        <v>0.20749999999999999</v>
      </c>
      <c r="H46" s="130">
        <v>0.1885</v>
      </c>
      <c r="I46" s="130">
        <v>0.1807</v>
      </c>
      <c r="J46" s="130">
        <v>0.17960000000000001</v>
      </c>
      <c r="K46" s="130">
        <v>0.17449999999999999</v>
      </c>
      <c r="L46" s="130">
        <v>0.18260000000000001</v>
      </c>
    </row>
    <row r="47" spans="1:12" s="45" customFormat="1" ht="15" customHeight="1" thickTop="1" thickBot="1">
      <c r="A47" s="47"/>
      <c r="B47" s="164"/>
      <c r="C47" s="399" t="s">
        <v>872</v>
      </c>
      <c r="D47" s="400"/>
      <c r="E47" s="400"/>
      <c r="F47" s="400"/>
      <c r="G47" s="401"/>
      <c r="H47" s="401"/>
      <c r="I47" s="401"/>
      <c r="J47" s="401"/>
      <c r="K47" s="401"/>
      <c r="L47" s="401"/>
    </row>
    <row r="48" spans="1:12" s="78" customFormat="1" ht="15" customHeight="1" thickTop="1">
      <c r="A48" s="47" t="s">
        <v>742</v>
      </c>
      <c r="B48" s="46" t="s">
        <v>873</v>
      </c>
      <c r="C48" s="165" t="s">
        <v>874</v>
      </c>
      <c r="D48" s="130">
        <v>0.92500000000000004</v>
      </c>
      <c r="E48" s="130">
        <v>0.92069999999999996</v>
      </c>
      <c r="F48" s="130">
        <v>0.92749999999999999</v>
      </c>
      <c r="G48" s="130">
        <v>0.9264</v>
      </c>
      <c r="H48" s="130">
        <v>0.8468</v>
      </c>
      <c r="I48" s="130">
        <v>0.8659</v>
      </c>
      <c r="J48" s="130">
        <v>0.88160000000000005</v>
      </c>
      <c r="K48" s="130">
        <v>0.87729999999999997</v>
      </c>
      <c r="L48" s="130">
        <v>0.86629999999999996</v>
      </c>
    </row>
    <row r="49" spans="1:12" s="77" customFormat="1" ht="15" customHeight="1">
      <c r="A49" s="47" t="s">
        <v>742</v>
      </c>
      <c r="B49" s="46" t="s">
        <v>875</v>
      </c>
      <c r="C49" s="165" t="s">
        <v>876</v>
      </c>
      <c r="D49" s="130">
        <v>0.91120000000000001</v>
      </c>
      <c r="E49" s="130">
        <v>0.91120000000000001</v>
      </c>
      <c r="F49" s="130">
        <v>0.90569999999999995</v>
      </c>
      <c r="G49" s="130">
        <v>0.89800000000000002</v>
      </c>
      <c r="H49" s="130">
        <v>0.91190000000000004</v>
      </c>
      <c r="I49" s="130">
        <v>0.93540000000000001</v>
      </c>
      <c r="J49" s="130">
        <v>0.93410000000000004</v>
      </c>
      <c r="K49" s="130">
        <v>0.92910000000000004</v>
      </c>
      <c r="L49" s="130">
        <v>0.93030000000000002</v>
      </c>
    </row>
    <row r="50" spans="1:12" s="77" customFormat="1" ht="15" customHeight="1">
      <c r="A50" s="47" t="s">
        <v>742</v>
      </c>
      <c r="B50" s="46" t="s">
        <v>877</v>
      </c>
      <c r="C50" s="165" t="s">
        <v>878</v>
      </c>
      <c r="D50" s="130">
        <v>0.29499999999999998</v>
      </c>
      <c r="E50" s="130">
        <v>0.27629999999999999</v>
      </c>
      <c r="F50" s="130">
        <v>0.29270000000000002</v>
      </c>
      <c r="G50" s="130">
        <v>0.29830000000000001</v>
      </c>
      <c r="H50" s="130">
        <v>0.11650000000000001</v>
      </c>
      <c r="I50" s="130">
        <v>7.6600000000000001E-2</v>
      </c>
      <c r="J50" s="130">
        <v>9.2600000000000002E-2</v>
      </c>
      <c r="K50" s="130">
        <v>9.2399999999999996E-2</v>
      </c>
      <c r="L50" s="130">
        <v>8.0100000000000005E-2</v>
      </c>
    </row>
    <row r="51" spans="1:12" s="77" customFormat="1" ht="15" customHeight="1">
      <c r="A51" s="47" t="s">
        <v>742</v>
      </c>
      <c r="B51" s="46" t="s">
        <v>879</v>
      </c>
      <c r="C51" s="165" t="s">
        <v>1369</v>
      </c>
      <c r="D51" s="130">
        <v>0.34589999999999999</v>
      </c>
      <c r="E51" s="130">
        <v>0.38069999999999998</v>
      </c>
      <c r="F51" s="130">
        <v>0.33910000000000001</v>
      </c>
      <c r="G51" s="130">
        <v>0.31380000000000002</v>
      </c>
      <c r="H51" s="130">
        <v>0.39760000000000001</v>
      </c>
      <c r="I51" s="130">
        <v>0.40039999999999998</v>
      </c>
      <c r="J51" s="130">
        <v>0.39729999999999999</v>
      </c>
      <c r="K51" s="130">
        <v>0.43309999999999998</v>
      </c>
      <c r="L51" s="130">
        <v>0.44040000000000001</v>
      </c>
    </row>
    <row r="52" spans="1:12" ht="3.75" customHeight="1" thickBot="1">
      <c r="A52" s="47"/>
      <c r="B52" s="47"/>
      <c r="C52" s="118"/>
      <c r="D52" s="118"/>
      <c r="E52" s="118"/>
      <c r="F52" s="118"/>
      <c r="G52" s="118"/>
      <c r="H52" s="118"/>
      <c r="I52" s="118"/>
      <c r="J52" s="118"/>
      <c r="K52" s="118"/>
      <c r="L52" s="118"/>
    </row>
    <row r="53" spans="1:12" ht="15" customHeight="1" thickTop="1">
      <c r="A53" s="169" t="s">
        <v>811</v>
      </c>
      <c r="B53" s="165" t="s">
        <v>811</v>
      </c>
      <c r="C53" s="742" t="s">
        <v>553</v>
      </c>
      <c r="D53" s="742"/>
      <c r="E53" s="742"/>
      <c r="F53" s="742"/>
      <c r="G53" s="742"/>
      <c r="H53" s="742"/>
      <c r="I53" s="742"/>
      <c r="J53" s="742"/>
      <c r="K53" s="742"/>
      <c r="L53" s="742"/>
    </row>
    <row r="54" spans="1:12" ht="51.75" customHeight="1">
      <c r="A54" s="47"/>
      <c r="B54" s="47"/>
      <c r="C54" s="737" t="s">
        <v>881</v>
      </c>
      <c r="D54" s="737"/>
      <c r="E54" s="737"/>
      <c r="F54" s="737"/>
      <c r="G54" s="737"/>
      <c r="H54" s="737"/>
      <c r="I54" s="737"/>
      <c r="J54" s="737"/>
      <c r="K54" s="737"/>
      <c r="L54" s="737"/>
    </row>
    <row r="55" spans="1:12" ht="48" customHeight="1">
      <c r="A55" s="47"/>
      <c r="B55" s="47"/>
      <c r="C55" s="737" t="s">
        <v>882</v>
      </c>
      <c r="D55" s="737"/>
      <c r="E55" s="737"/>
      <c r="F55" s="737"/>
      <c r="G55" s="737"/>
      <c r="H55" s="737"/>
      <c r="I55" s="737"/>
      <c r="J55" s="737"/>
      <c r="K55" s="737"/>
      <c r="L55" s="737"/>
    </row>
    <row r="56" spans="1:12" ht="15" customHeight="1">
      <c r="A56" s="47"/>
      <c r="B56" s="47"/>
      <c r="C56" s="738" t="s">
        <v>1352</v>
      </c>
      <c r="D56" s="738"/>
      <c r="E56" s="738"/>
      <c r="F56" s="738"/>
      <c r="G56" s="738"/>
      <c r="H56" s="738"/>
      <c r="I56" s="738"/>
      <c r="J56" s="738"/>
      <c r="K56" s="738"/>
      <c r="L56" s="738"/>
    </row>
    <row r="57" spans="1:12" ht="15" customHeight="1">
      <c r="A57" s="47"/>
      <c r="B57" s="47"/>
      <c r="C57" s="738" t="s">
        <v>557</v>
      </c>
      <c r="D57" s="738"/>
      <c r="E57" s="738"/>
      <c r="F57" s="738"/>
      <c r="G57" s="738"/>
      <c r="H57" s="738"/>
      <c r="I57" s="738"/>
      <c r="J57" s="738"/>
      <c r="K57" s="738"/>
      <c r="L57" s="738"/>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8"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8.28515625" style="34" bestFit="1" customWidth="1"/>
    <col min="10" max="11" width="8.28515625" style="34" customWidth="1"/>
    <col min="12" max="12" width="8.28515625" style="34" bestFit="1" customWidth="1"/>
    <col min="13"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2" ht="15" customHeight="1">
      <c r="A1" s="604"/>
      <c r="B1" s="604"/>
      <c r="C1" s="744"/>
      <c r="D1" s="744"/>
      <c r="E1" s="744"/>
      <c r="F1" s="744"/>
      <c r="G1" s="744"/>
      <c r="H1" s="744"/>
      <c r="I1" s="744"/>
      <c r="J1" s="744"/>
      <c r="K1" s="744"/>
      <c r="L1" s="744"/>
    </row>
    <row r="2" spans="1:12" ht="18">
      <c r="A2" s="740" t="s">
        <v>443</v>
      </c>
      <c r="B2" s="740"/>
      <c r="C2" s="740"/>
      <c r="D2" s="740"/>
      <c r="E2" s="740"/>
      <c r="F2" s="740"/>
      <c r="G2" s="740"/>
      <c r="H2" s="740"/>
      <c r="I2" s="740"/>
      <c r="J2" s="740"/>
      <c r="K2" s="740"/>
      <c r="L2" s="740"/>
    </row>
    <row r="3" spans="1:12" ht="15" customHeight="1">
      <c r="A3" s="604"/>
      <c r="B3" s="604"/>
      <c r="C3" s="740" t="s">
        <v>812</v>
      </c>
      <c r="D3" s="740"/>
      <c r="E3" s="740"/>
      <c r="F3" s="740"/>
      <c r="G3" s="740"/>
      <c r="H3" s="740"/>
      <c r="I3" s="740"/>
      <c r="J3" s="740"/>
      <c r="K3" s="740"/>
      <c r="L3" s="740"/>
    </row>
    <row r="4" spans="1:12" s="48" customFormat="1" ht="15" customHeight="1">
      <c r="A4" s="741"/>
      <c r="B4" s="740"/>
      <c r="C4" s="740"/>
      <c r="D4" s="740"/>
      <c r="E4" s="740"/>
      <c r="F4" s="740"/>
      <c r="G4" s="740"/>
      <c r="H4" s="740"/>
      <c r="I4" s="740"/>
      <c r="J4" s="740"/>
      <c r="K4" s="740"/>
      <c r="L4" s="740"/>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2"/>
      <c r="D6" s="390" t="s">
        <v>572</v>
      </c>
      <c r="E6" s="390" t="s">
        <v>573</v>
      </c>
      <c r="F6" s="390" t="s">
        <v>574</v>
      </c>
      <c r="G6" s="398" t="s">
        <v>575</v>
      </c>
      <c r="H6" s="398" t="s">
        <v>1239</v>
      </c>
      <c r="I6" s="398" t="s">
        <v>1290</v>
      </c>
      <c r="J6" s="398" t="s">
        <v>1513</v>
      </c>
      <c r="K6" s="398" t="s">
        <v>1397</v>
      </c>
      <c r="L6" s="398" t="s">
        <v>1514</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3" t="s">
        <v>558</v>
      </c>
      <c r="D8" s="400"/>
      <c r="E8" s="400"/>
      <c r="F8" s="400"/>
      <c r="G8" s="401"/>
      <c r="H8" s="401"/>
      <c r="I8" s="401"/>
      <c r="J8" s="401"/>
      <c r="K8" s="401"/>
      <c r="L8" s="401"/>
    </row>
    <row r="9" spans="1:12" s="47" customFormat="1" ht="15" customHeight="1" thickTop="1">
      <c r="A9" s="47" t="s">
        <v>742</v>
      </c>
      <c r="B9" s="46" t="s">
        <v>884</v>
      </c>
      <c r="C9" s="165" t="s">
        <v>885</v>
      </c>
      <c r="D9" s="130">
        <v>0.19470000000000001</v>
      </c>
      <c r="E9" s="130">
        <v>0.1583</v>
      </c>
      <c r="F9" s="130">
        <v>0.17680000000000001</v>
      </c>
      <c r="G9" s="130">
        <v>0.1714</v>
      </c>
      <c r="H9" s="130">
        <v>0.1206</v>
      </c>
      <c r="I9" s="130">
        <v>9.64E-2</v>
      </c>
      <c r="J9" s="130">
        <v>0.1084</v>
      </c>
      <c r="K9" s="130">
        <v>0.1118</v>
      </c>
      <c r="L9" s="130">
        <v>0.1176</v>
      </c>
    </row>
    <row r="10" spans="1:12" s="48" customFormat="1" ht="15" customHeight="1">
      <c r="A10" s="47" t="s">
        <v>742</v>
      </c>
      <c r="B10" s="46" t="s">
        <v>886</v>
      </c>
      <c r="C10" s="165" t="s">
        <v>1318</v>
      </c>
      <c r="D10" s="130">
        <v>0.19700000000000001</v>
      </c>
      <c r="E10" s="130">
        <v>0.1613</v>
      </c>
      <c r="F10" s="130">
        <v>0.1789</v>
      </c>
      <c r="G10" s="130">
        <v>0.17269999999999999</v>
      </c>
      <c r="H10" s="130">
        <v>0.1208</v>
      </c>
      <c r="I10" s="130">
        <v>9.7299999999999998E-2</v>
      </c>
      <c r="J10" s="130">
        <v>0.10780000000000001</v>
      </c>
      <c r="K10" s="130">
        <v>0.1119</v>
      </c>
      <c r="L10" s="130">
        <v>0.1147</v>
      </c>
    </row>
    <row r="11" spans="1:12" s="48" customFormat="1" ht="15" customHeight="1">
      <c r="A11" s="47" t="s">
        <v>742</v>
      </c>
      <c r="B11" s="46" t="s">
        <v>887</v>
      </c>
      <c r="C11" s="165" t="s">
        <v>1319</v>
      </c>
      <c r="D11" s="130">
        <v>0.1772</v>
      </c>
      <c r="E11" s="130">
        <v>0.14480000000000001</v>
      </c>
      <c r="F11" s="130">
        <v>0.16109999999999999</v>
      </c>
      <c r="G11" s="130">
        <v>0.1595</v>
      </c>
      <c r="H11" s="130">
        <v>0.1115</v>
      </c>
      <c r="I11" s="130">
        <v>8.77E-2</v>
      </c>
      <c r="J11" s="130">
        <v>8.9599999999999999E-2</v>
      </c>
      <c r="K11" s="130">
        <v>9.2499999999999999E-2</v>
      </c>
      <c r="L11" s="130">
        <v>9.4200000000000006E-2</v>
      </c>
    </row>
    <row r="12" spans="1:12" s="48" customFormat="1" ht="15" customHeight="1">
      <c r="A12" s="47" t="s">
        <v>742</v>
      </c>
      <c r="B12" s="46" t="s">
        <v>888</v>
      </c>
      <c r="C12" s="165" t="s">
        <v>1320</v>
      </c>
      <c r="D12" s="130">
        <v>3.4299999999999997E-2</v>
      </c>
      <c r="E12" s="130">
        <v>2.5499999999999998E-2</v>
      </c>
      <c r="F12" s="130">
        <v>2.9600000000000001E-2</v>
      </c>
      <c r="G12" s="130">
        <v>3.44E-2</v>
      </c>
      <c r="H12" s="130">
        <v>1.21E-2</v>
      </c>
      <c r="I12" s="130">
        <v>4.8999999999999998E-3</v>
      </c>
      <c r="J12" s="130">
        <v>7.1999999999999998E-3</v>
      </c>
      <c r="K12" s="130">
        <v>1.17E-2</v>
      </c>
      <c r="L12" s="130">
        <v>9.1000000000000004E-3</v>
      </c>
    </row>
    <row r="13" spans="1:12" s="48" customFormat="1" ht="15" customHeight="1">
      <c r="A13" s="47" t="s">
        <v>742</v>
      </c>
      <c r="B13" s="46" t="s">
        <v>889</v>
      </c>
      <c r="C13" s="165" t="s">
        <v>1321</v>
      </c>
      <c r="D13" s="130">
        <v>3.5400000000000001E-2</v>
      </c>
      <c r="E13" s="130">
        <v>2.6200000000000001E-2</v>
      </c>
      <c r="F13" s="130">
        <v>2.93E-2</v>
      </c>
      <c r="G13" s="130">
        <v>3.3799999999999997E-2</v>
      </c>
      <c r="H13" s="130">
        <v>1.29E-2</v>
      </c>
      <c r="I13" s="130">
        <v>3.2000000000000002E-3</v>
      </c>
      <c r="J13" s="130">
        <v>6.7999999999999996E-3</v>
      </c>
      <c r="K13" s="130">
        <v>1.2699999999999999E-2</v>
      </c>
      <c r="L13" s="130">
        <v>6.1999999999999998E-3</v>
      </c>
    </row>
    <row r="14" spans="1:12" s="48" customFormat="1" ht="15" customHeight="1">
      <c r="A14" s="47" t="s">
        <v>742</v>
      </c>
      <c r="B14" s="46" t="s">
        <v>890</v>
      </c>
      <c r="C14" s="165" t="s">
        <v>1322</v>
      </c>
      <c r="D14" s="130">
        <v>2.1399999999999999E-2</v>
      </c>
      <c r="E14" s="130">
        <v>1.43E-2</v>
      </c>
      <c r="F14" s="130">
        <v>1.5100000000000001E-2</v>
      </c>
      <c r="G14" s="130">
        <v>1.6799999999999999E-2</v>
      </c>
      <c r="H14" s="130">
        <v>6.7999999999999996E-3</v>
      </c>
      <c r="I14" s="130">
        <v>1.1999999999999999E-3</v>
      </c>
      <c r="J14" s="130">
        <v>4.4999999999999997E-3</v>
      </c>
      <c r="K14" s="130">
        <v>6.3E-3</v>
      </c>
      <c r="L14" s="130">
        <v>2.8E-3</v>
      </c>
    </row>
    <row r="15" spans="1:12" s="48" customFormat="1" ht="15" customHeight="1" thickBot="1">
      <c r="A15" s="47" t="s">
        <v>742</v>
      </c>
      <c r="B15" s="46" t="s">
        <v>891</v>
      </c>
      <c r="C15" s="165" t="s">
        <v>1323</v>
      </c>
      <c r="D15" s="130">
        <v>9.2200000000000004E-2</v>
      </c>
      <c r="E15" s="130">
        <v>6.7299999999999999E-2</v>
      </c>
      <c r="F15" s="130">
        <v>7.2599999999999998E-2</v>
      </c>
      <c r="G15" s="130">
        <v>8.14E-2</v>
      </c>
      <c r="H15" s="130">
        <v>3.6900000000000002E-2</v>
      </c>
      <c r="I15" s="130">
        <v>7.6E-3</v>
      </c>
      <c r="J15" s="130">
        <v>3.2199999999999999E-2</v>
      </c>
      <c r="K15" s="130">
        <v>4.5600000000000002E-2</v>
      </c>
      <c r="L15" s="130">
        <v>2.0299999999999999E-2</v>
      </c>
    </row>
    <row r="16" spans="1:12" s="37" customFormat="1" ht="15" customHeight="1" thickTop="1" thickBot="1">
      <c r="A16" s="47"/>
      <c r="B16" s="164"/>
      <c r="C16" s="403" t="s">
        <v>559</v>
      </c>
      <c r="D16" s="400"/>
      <c r="E16" s="400"/>
      <c r="F16" s="400"/>
      <c r="G16" s="401"/>
      <c r="H16" s="401"/>
      <c r="I16" s="401"/>
      <c r="J16" s="401"/>
      <c r="K16" s="401"/>
      <c r="L16" s="401"/>
    </row>
    <row r="17" spans="1:12" s="47" customFormat="1" ht="15" customHeight="1" thickTop="1">
      <c r="A17" s="47" t="s">
        <v>742</v>
      </c>
      <c r="B17" s="46" t="s">
        <v>892</v>
      </c>
      <c r="C17" s="165" t="s">
        <v>893</v>
      </c>
      <c r="D17" s="130">
        <v>0.251</v>
      </c>
      <c r="E17" s="130">
        <v>0.20080000000000001</v>
      </c>
      <c r="F17" s="130">
        <v>0.2223</v>
      </c>
      <c r="G17" s="130">
        <v>0.2165</v>
      </c>
      <c r="H17" s="130">
        <v>0.16400000000000001</v>
      </c>
      <c r="I17" s="130">
        <v>0.1399</v>
      </c>
      <c r="J17" s="130">
        <v>0.1502</v>
      </c>
      <c r="K17" s="130">
        <v>0.15329999999999999</v>
      </c>
      <c r="L17" s="130">
        <v>0.15859999999999999</v>
      </c>
    </row>
    <row r="18" spans="1:12" s="48" customFormat="1" ht="15" customHeight="1">
      <c r="A18" s="47" t="s">
        <v>742</v>
      </c>
      <c r="B18" s="46" t="s">
        <v>894</v>
      </c>
      <c r="C18" s="165" t="s">
        <v>895</v>
      </c>
      <c r="D18" s="130">
        <v>-5.6300000000000003E-2</v>
      </c>
      <c r="E18" s="130">
        <v>-4.2500000000000003E-2</v>
      </c>
      <c r="F18" s="130">
        <v>-4.5499999999999999E-2</v>
      </c>
      <c r="G18" s="130">
        <v>-4.4999999999999998E-2</v>
      </c>
      <c r="H18" s="130">
        <v>-4.3400000000000001E-2</v>
      </c>
      <c r="I18" s="130">
        <v>-4.3499999999999997E-2</v>
      </c>
      <c r="J18" s="130">
        <v>-4.1799999999999997E-2</v>
      </c>
      <c r="K18" s="130">
        <v>-4.1500000000000002E-2</v>
      </c>
      <c r="L18" s="130">
        <v>-4.0899999999999999E-2</v>
      </c>
    </row>
    <row r="19" spans="1:12" s="48" customFormat="1" ht="15" customHeight="1">
      <c r="A19" s="47" t="s">
        <v>742</v>
      </c>
      <c r="B19" s="46" t="s">
        <v>896</v>
      </c>
      <c r="C19" s="165" t="s">
        <v>897</v>
      </c>
      <c r="D19" s="130">
        <v>8.1000000000000003E-2</v>
      </c>
      <c r="E19" s="130">
        <v>5.9299999999999999E-2</v>
      </c>
      <c r="F19" s="130">
        <v>6.3200000000000006E-2</v>
      </c>
      <c r="G19" s="130">
        <v>6.3E-2</v>
      </c>
      <c r="H19" s="130">
        <v>5.8700000000000002E-2</v>
      </c>
      <c r="I19" s="130">
        <v>5.5599999999999997E-2</v>
      </c>
      <c r="J19" s="130">
        <v>5.1900000000000002E-2</v>
      </c>
      <c r="K19" s="130">
        <v>5.1700000000000003E-2</v>
      </c>
      <c r="L19" s="130">
        <v>5.0999999999999997E-2</v>
      </c>
    </row>
    <row r="20" spans="1:12" s="48" customFormat="1" ht="15" customHeight="1">
      <c r="A20" s="47" t="s">
        <v>742</v>
      </c>
      <c r="B20" s="46" t="s">
        <v>898</v>
      </c>
      <c r="C20" s="165" t="s">
        <v>899</v>
      </c>
      <c r="D20" s="130">
        <v>1E-4</v>
      </c>
      <c r="E20" s="130">
        <v>-1E-4</v>
      </c>
      <c r="F20" s="130">
        <v>-2.0000000000000001E-4</v>
      </c>
      <c r="G20" s="130">
        <v>0</v>
      </c>
      <c r="H20" s="130">
        <v>0</v>
      </c>
      <c r="I20" s="130">
        <v>0</v>
      </c>
      <c r="J20" s="130">
        <v>0</v>
      </c>
      <c r="K20" s="130">
        <v>1E-4</v>
      </c>
      <c r="L20" s="130">
        <v>0</v>
      </c>
    </row>
    <row r="21" spans="1:12" s="48" customFormat="1" ht="15" customHeight="1">
      <c r="A21" s="47" t="s">
        <v>742</v>
      </c>
      <c r="B21" s="46" t="s">
        <v>900</v>
      </c>
      <c r="C21" s="165" t="s">
        <v>1324</v>
      </c>
      <c r="D21" s="130">
        <v>-1.9699999999999999E-2</v>
      </c>
      <c r="E21" s="130">
        <v>-1.6500000000000001E-2</v>
      </c>
      <c r="F21" s="130">
        <v>-1.78E-2</v>
      </c>
      <c r="G21" s="130">
        <v>-1.32E-2</v>
      </c>
      <c r="H21" s="130">
        <v>-9.2999999999999992E-3</v>
      </c>
      <c r="I21" s="130">
        <v>-9.4999999999999998E-3</v>
      </c>
      <c r="J21" s="130">
        <v>-1.8200000000000001E-2</v>
      </c>
      <c r="K21" s="130">
        <v>-1.9400000000000001E-2</v>
      </c>
      <c r="L21" s="130">
        <v>-2.0500000000000001E-2</v>
      </c>
    </row>
    <row r="22" spans="1:12" s="48" customFormat="1" ht="15" customHeight="1">
      <c r="A22" s="47" t="s">
        <v>742</v>
      </c>
      <c r="B22" s="46" t="s">
        <v>901</v>
      </c>
      <c r="C22" s="165" t="s">
        <v>1325</v>
      </c>
      <c r="D22" s="130">
        <v>2.2000000000000001E-3</v>
      </c>
      <c r="E22" s="130">
        <v>3.0000000000000001E-3</v>
      </c>
      <c r="F22" s="130">
        <v>2.0999999999999999E-3</v>
      </c>
      <c r="G22" s="130">
        <v>1.2999999999999999E-3</v>
      </c>
      <c r="H22" s="130">
        <v>2.0000000000000001E-4</v>
      </c>
      <c r="I22" s="130">
        <v>8.9999999999999998E-4</v>
      </c>
      <c r="J22" s="130">
        <v>-5.9999999999999995E-4</v>
      </c>
      <c r="K22" s="130">
        <v>1E-4</v>
      </c>
      <c r="L22" s="130">
        <v>-3.0000000000000001E-3</v>
      </c>
    </row>
    <row r="23" spans="1:12" s="48" customFormat="1" ht="15" customHeight="1">
      <c r="A23" s="47" t="s">
        <v>742</v>
      </c>
      <c r="B23" s="46" t="s">
        <v>902</v>
      </c>
      <c r="C23" s="165" t="s">
        <v>1326</v>
      </c>
      <c r="D23" s="130">
        <v>-0.1429</v>
      </c>
      <c r="E23" s="130">
        <v>-0.1193</v>
      </c>
      <c r="F23" s="130">
        <v>-0.13150000000000001</v>
      </c>
      <c r="G23" s="130">
        <v>-0.12509999999999999</v>
      </c>
      <c r="H23" s="130">
        <v>-9.9400000000000002E-2</v>
      </c>
      <c r="I23" s="130">
        <v>-8.2799999999999999E-2</v>
      </c>
      <c r="J23" s="130">
        <v>-8.2400000000000001E-2</v>
      </c>
      <c r="K23" s="130">
        <v>-8.0799999999999997E-2</v>
      </c>
      <c r="L23" s="130">
        <v>-8.5099999999999995E-2</v>
      </c>
    </row>
    <row r="24" spans="1:12" s="48" customFormat="1" ht="15" customHeight="1">
      <c r="A24" s="47" t="s">
        <v>742</v>
      </c>
      <c r="B24" s="46" t="s">
        <v>903</v>
      </c>
      <c r="C24" s="165" t="s">
        <v>1327</v>
      </c>
      <c r="D24" s="130">
        <v>1E-3</v>
      </c>
      <c r="E24" s="130">
        <v>8.0000000000000004E-4</v>
      </c>
      <c r="F24" s="130">
        <v>0</v>
      </c>
      <c r="G24" s="130">
        <v>-6.9999999999999999E-4</v>
      </c>
      <c r="H24" s="130">
        <v>8.0000000000000004E-4</v>
      </c>
      <c r="I24" s="130">
        <v>-1.6999999999999999E-3</v>
      </c>
      <c r="J24" s="130">
        <v>-4.0000000000000002E-4</v>
      </c>
      <c r="K24" s="130">
        <v>8.9999999999999998E-4</v>
      </c>
      <c r="L24" s="130">
        <v>-2.8E-3</v>
      </c>
    </row>
    <row r="25" spans="1:12" s="48" customFormat="1" ht="15" customHeight="1" thickBot="1">
      <c r="A25" s="47" t="s">
        <v>742</v>
      </c>
      <c r="B25" s="46" t="s">
        <v>904</v>
      </c>
      <c r="C25" s="165" t="s">
        <v>1328</v>
      </c>
      <c r="D25" s="130">
        <v>0.23830000000000001</v>
      </c>
      <c r="E25" s="130">
        <v>0.1908</v>
      </c>
      <c r="F25" s="130">
        <v>0.19739999999999999</v>
      </c>
      <c r="G25" s="130">
        <v>0.20019999999999999</v>
      </c>
      <c r="H25" s="130">
        <v>0.19919999999999999</v>
      </c>
      <c r="I25" s="130">
        <v>0.2059</v>
      </c>
      <c r="J25" s="130">
        <v>0.2056</v>
      </c>
      <c r="K25" s="130">
        <v>0.2094</v>
      </c>
      <c r="L25" s="130">
        <v>0.21490000000000001</v>
      </c>
    </row>
    <row r="26" spans="1:12" s="37" customFormat="1" ht="15" customHeight="1" thickTop="1" thickBot="1">
      <c r="A26" s="47"/>
      <c r="B26" s="174"/>
      <c r="C26" s="403" t="s">
        <v>560</v>
      </c>
      <c r="D26" s="400"/>
      <c r="E26" s="400"/>
      <c r="F26" s="400"/>
      <c r="G26" s="401"/>
      <c r="H26" s="401"/>
      <c r="I26" s="401"/>
      <c r="J26" s="401"/>
      <c r="K26" s="401"/>
      <c r="L26" s="401"/>
    </row>
    <row r="27" spans="1:12" s="47" customFormat="1" ht="15" customHeight="1" thickTop="1">
      <c r="A27" s="47" t="s">
        <v>742</v>
      </c>
      <c r="B27" s="46" t="s">
        <v>905</v>
      </c>
      <c r="C27" s="165" t="s">
        <v>1329</v>
      </c>
      <c r="D27" s="130">
        <v>0.27050000000000002</v>
      </c>
      <c r="E27" s="130">
        <v>0.21709999999999999</v>
      </c>
      <c r="F27" s="130">
        <v>0.24260000000000001</v>
      </c>
      <c r="G27" s="130">
        <v>0.23530000000000001</v>
      </c>
      <c r="H27" s="130">
        <v>0.1905</v>
      </c>
      <c r="I27" s="130">
        <v>0.17519999999999999</v>
      </c>
      <c r="J27" s="130">
        <v>0.21249999999999999</v>
      </c>
      <c r="K27" s="130">
        <v>0.21190000000000001</v>
      </c>
      <c r="L27" s="130">
        <v>0.21460000000000001</v>
      </c>
    </row>
    <row r="28" spans="1:12" s="48" customFormat="1" ht="15" customHeight="1">
      <c r="A28" s="47" t="s">
        <v>742</v>
      </c>
      <c r="B28" s="46" t="s">
        <v>906</v>
      </c>
      <c r="C28" s="165" t="s">
        <v>1330</v>
      </c>
      <c r="D28" s="130">
        <v>0.14449999999999999</v>
      </c>
      <c r="E28" s="130">
        <v>0.16</v>
      </c>
      <c r="F28" s="130">
        <v>0.15429999999999999</v>
      </c>
      <c r="G28" s="130">
        <v>0.1719</v>
      </c>
      <c r="H28" s="130">
        <v>0.16200000000000001</v>
      </c>
      <c r="I28" s="130">
        <v>0.23519999999999999</v>
      </c>
      <c r="J28" s="130">
        <v>0.1356</v>
      </c>
      <c r="K28" s="130">
        <v>0.13300000000000001</v>
      </c>
      <c r="L28" s="130">
        <v>0.1351</v>
      </c>
    </row>
    <row r="29" spans="1:12" s="48" customFormat="1" ht="15" customHeight="1">
      <c r="A29" s="47" t="s">
        <v>742</v>
      </c>
      <c r="B29" s="46" t="s">
        <v>907</v>
      </c>
      <c r="C29" s="165" t="s">
        <v>1331</v>
      </c>
      <c r="D29" s="130">
        <v>0.2782</v>
      </c>
      <c r="E29" s="130">
        <v>0.17299999999999999</v>
      </c>
      <c r="F29" s="130">
        <v>0.16420000000000001</v>
      </c>
      <c r="G29" s="130">
        <v>0.16950000000000001</v>
      </c>
      <c r="H29" s="130">
        <v>0.1031</v>
      </c>
      <c r="I29" s="130">
        <v>0.1749</v>
      </c>
      <c r="J29" s="130">
        <v>0.1389</v>
      </c>
      <c r="K29" s="130">
        <v>0.1439</v>
      </c>
      <c r="L29" s="130">
        <v>0.1303</v>
      </c>
    </row>
    <row r="30" spans="1:12" s="48" customFormat="1" ht="15" customHeight="1">
      <c r="A30" s="47" t="s">
        <v>742</v>
      </c>
      <c r="B30" s="46" t="s">
        <v>908</v>
      </c>
      <c r="C30" s="165" t="s">
        <v>1332</v>
      </c>
      <c r="D30" s="130">
        <v>0.16009999999999999</v>
      </c>
      <c r="E30" s="130">
        <v>0.1507</v>
      </c>
      <c r="F30" s="130">
        <v>0.12239999999999999</v>
      </c>
      <c r="G30" s="130">
        <v>0.13400000000000001</v>
      </c>
      <c r="H30" s="130">
        <v>3.7900000000000003E-2</v>
      </c>
      <c r="I30" s="130">
        <v>0.15190000000000001</v>
      </c>
      <c r="J30" s="130">
        <v>8.5099999999999995E-2</v>
      </c>
      <c r="K30" s="130">
        <v>9.7799999999999998E-2</v>
      </c>
      <c r="L30" s="130">
        <v>8.5900000000000004E-2</v>
      </c>
    </row>
    <row r="31" spans="1:12" s="48" customFormat="1" ht="15" customHeight="1">
      <c r="A31" s="47" t="s">
        <v>742</v>
      </c>
      <c r="B31" s="46" t="s">
        <v>909</v>
      </c>
      <c r="C31" s="165" t="s">
        <v>1333</v>
      </c>
      <c r="D31" s="130">
        <v>1.24E-2</v>
      </c>
      <c r="E31" s="130">
        <v>1.6299999999999999E-2</v>
      </c>
      <c r="F31" s="130">
        <v>1.5299999999999999E-2</v>
      </c>
      <c r="G31" s="130">
        <v>1.5599999999999999E-2</v>
      </c>
      <c r="H31" s="130">
        <v>1.52E-2</v>
      </c>
      <c r="I31" s="130">
        <v>1.3599999999999999E-2</v>
      </c>
      <c r="J31" s="130">
        <v>1.32E-2</v>
      </c>
      <c r="K31" s="130">
        <v>1.35E-2</v>
      </c>
      <c r="L31" s="130">
        <v>1.2699999999999999E-2</v>
      </c>
    </row>
    <row r="32" spans="1:12" s="48" customFormat="1" ht="15" customHeight="1">
      <c r="A32" s="47" t="s">
        <v>742</v>
      </c>
      <c r="B32" s="46" t="s">
        <v>910</v>
      </c>
      <c r="C32" s="165" t="s">
        <v>1334</v>
      </c>
      <c r="D32" s="130">
        <v>2.4400000000000002E-2</v>
      </c>
      <c r="E32" s="130">
        <v>4.0399999999999998E-2</v>
      </c>
      <c r="F32" s="130">
        <v>3.8300000000000001E-2</v>
      </c>
      <c r="G32" s="130">
        <v>2.9100000000000001E-2</v>
      </c>
      <c r="H32" s="130">
        <v>3.4299999999999997E-2</v>
      </c>
      <c r="I32" s="130">
        <v>6.6299999999999998E-2</v>
      </c>
      <c r="J32" s="130">
        <v>5.5599999999999997E-2</v>
      </c>
      <c r="K32" s="130">
        <v>6.59E-2</v>
      </c>
      <c r="L32" s="130">
        <v>5.3600000000000002E-2</v>
      </c>
    </row>
    <row r="33" spans="1:12" s="48" customFormat="1" ht="15" customHeight="1">
      <c r="A33" s="47" t="s">
        <v>742</v>
      </c>
      <c r="B33" s="46" t="s">
        <v>911</v>
      </c>
      <c r="C33" s="165" t="s">
        <v>1335</v>
      </c>
      <c r="D33" s="130">
        <v>1.5699999999999999E-2</v>
      </c>
      <c r="E33" s="130">
        <v>2.2800000000000001E-2</v>
      </c>
      <c r="F33" s="130">
        <v>2.1499999999999998E-2</v>
      </c>
      <c r="G33" s="130">
        <v>0.02</v>
      </c>
      <c r="H33" s="130">
        <v>2.3099999999999999E-2</v>
      </c>
      <c r="I33" s="130">
        <v>2.7300000000000001E-2</v>
      </c>
      <c r="J33" s="130">
        <v>2.52E-2</v>
      </c>
      <c r="K33" s="130">
        <v>2.6200000000000001E-2</v>
      </c>
      <c r="L33" s="130">
        <v>2.4299999999999999E-2</v>
      </c>
    </row>
    <row r="34" spans="1:12" s="48" customFormat="1" ht="15" customHeight="1">
      <c r="A34" s="47" t="s">
        <v>742</v>
      </c>
      <c r="B34" s="46" t="s">
        <v>912</v>
      </c>
      <c r="C34" s="165" t="s">
        <v>1336</v>
      </c>
      <c r="D34" s="130">
        <v>0</v>
      </c>
      <c r="E34" s="130">
        <v>0</v>
      </c>
      <c r="F34" s="130">
        <v>0</v>
      </c>
      <c r="G34" s="130">
        <v>0</v>
      </c>
      <c r="H34" s="130">
        <v>0</v>
      </c>
      <c r="I34" s="130">
        <v>0</v>
      </c>
      <c r="J34" s="130">
        <v>0</v>
      </c>
      <c r="K34" s="130">
        <v>0</v>
      </c>
      <c r="L34" s="130">
        <v>0</v>
      </c>
    </row>
    <row r="35" spans="1:12" s="48" customFormat="1" ht="15" customHeight="1">
      <c r="A35" s="47" t="s">
        <v>742</v>
      </c>
      <c r="B35" s="46" t="s">
        <v>913</v>
      </c>
      <c r="C35" s="165" t="s">
        <v>1337</v>
      </c>
      <c r="D35" s="130">
        <v>0</v>
      </c>
      <c r="E35" s="130">
        <v>0</v>
      </c>
      <c r="F35" s="130">
        <v>0</v>
      </c>
      <c r="G35" s="130">
        <v>0</v>
      </c>
      <c r="H35" s="130">
        <v>4.3E-3</v>
      </c>
      <c r="I35" s="130">
        <v>1.1599999999999999E-2</v>
      </c>
      <c r="J35" s="130">
        <v>2.23E-2</v>
      </c>
      <c r="K35" s="130">
        <v>2.69E-2</v>
      </c>
      <c r="L35" s="130">
        <v>2.7799999999999998E-2</v>
      </c>
    </row>
    <row r="36" spans="1:12" s="48" customFormat="1" ht="15" customHeight="1">
      <c r="A36" s="47" t="s">
        <v>742</v>
      </c>
      <c r="B36" s="46" t="s">
        <v>914</v>
      </c>
      <c r="C36" s="165" t="s">
        <v>1338</v>
      </c>
      <c r="D36" s="130">
        <v>0</v>
      </c>
      <c r="E36" s="130">
        <v>0</v>
      </c>
      <c r="F36" s="130">
        <v>0</v>
      </c>
      <c r="G36" s="130">
        <v>0</v>
      </c>
      <c r="H36" s="130">
        <v>3.0999999999999999E-3</v>
      </c>
      <c r="I36" s="130">
        <v>2.29E-2</v>
      </c>
      <c r="J36" s="130">
        <v>5.8999999999999997E-2</v>
      </c>
      <c r="K36" s="130">
        <v>5.2999999999999999E-2</v>
      </c>
      <c r="L36" s="130">
        <v>5.5100000000000003E-2</v>
      </c>
    </row>
    <row r="37" spans="1:12" s="48" customFormat="1" ht="15" customHeight="1">
      <c r="A37" s="47"/>
      <c r="B37" s="46"/>
      <c r="C37" s="165" t="s">
        <v>1339</v>
      </c>
      <c r="D37" s="130">
        <v>0</v>
      </c>
      <c r="E37" s="130">
        <v>0</v>
      </c>
      <c r="F37" s="130">
        <v>0</v>
      </c>
      <c r="G37" s="130">
        <v>0</v>
      </c>
      <c r="H37" s="130">
        <v>0</v>
      </c>
      <c r="I37" s="130">
        <v>0</v>
      </c>
      <c r="J37" s="130">
        <v>2.3300000000000001E-2</v>
      </c>
      <c r="K37" s="130">
        <v>0.01</v>
      </c>
      <c r="L37" s="130">
        <v>3.8999999999999998E-3</v>
      </c>
    </row>
    <row r="38" spans="1:12" s="48" customFormat="1" ht="15" customHeight="1" thickBot="1">
      <c r="A38" s="47" t="s">
        <v>742</v>
      </c>
      <c r="B38" s="46" t="s">
        <v>915</v>
      </c>
      <c r="C38" s="165" t="s">
        <v>1340</v>
      </c>
      <c r="D38" s="130">
        <v>0</v>
      </c>
      <c r="E38" s="130">
        <v>0</v>
      </c>
      <c r="F38" s="130">
        <v>0</v>
      </c>
      <c r="G38" s="130">
        <v>0</v>
      </c>
      <c r="H38" s="130">
        <v>0</v>
      </c>
      <c r="I38" s="130">
        <v>0</v>
      </c>
      <c r="J38" s="130">
        <v>0</v>
      </c>
      <c r="K38" s="130">
        <v>0</v>
      </c>
      <c r="L38" s="130">
        <v>0</v>
      </c>
    </row>
    <row r="39" spans="1:12" s="37" customFormat="1" ht="15" customHeight="1" thickTop="1" thickBot="1">
      <c r="A39" s="47"/>
      <c r="B39" s="51"/>
      <c r="C39" s="403" t="s">
        <v>561</v>
      </c>
      <c r="D39" s="400"/>
      <c r="E39" s="400"/>
      <c r="F39" s="400"/>
      <c r="G39" s="401"/>
      <c r="H39" s="401"/>
      <c r="I39" s="401"/>
      <c r="J39" s="401"/>
      <c r="K39" s="401"/>
      <c r="L39" s="401"/>
    </row>
    <row r="40" spans="1:12" s="37" customFormat="1" ht="15" customHeight="1" thickTop="1" thickBot="1">
      <c r="A40" s="47"/>
      <c r="B40" s="174"/>
      <c r="C40" s="403" t="s">
        <v>562</v>
      </c>
      <c r="D40" s="400"/>
      <c r="E40" s="400"/>
      <c r="F40" s="400"/>
      <c r="G40" s="401"/>
      <c r="H40" s="401"/>
      <c r="I40" s="401"/>
      <c r="J40" s="401"/>
      <c r="K40" s="401"/>
      <c r="L40" s="401"/>
    </row>
    <row r="41" spans="1:12" s="47" customFormat="1" ht="15" customHeight="1" thickTop="1">
      <c r="A41" s="47" t="s">
        <v>742</v>
      </c>
      <c r="B41" s="46" t="s">
        <v>916</v>
      </c>
      <c r="C41" s="165" t="s">
        <v>917</v>
      </c>
      <c r="D41" s="130">
        <v>0.1429</v>
      </c>
      <c r="E41" s="130">
        <v>0.1193</v>
      </c>
      <c r="F41" s="130">
        <v>0.13150000000000001</v>
      </c>
      <c r="G41" s="130">
        <v>0.12509999999999999</v>
      </c>
      <c r="H41" s="130">
        <v>9.9400000000000002E-2</v>
      </c>
      <c r="I41" s="130">
        <v>8.2799999999999999E-2</v>
      </c>
      <c r="J41" s="130">
        <v>8.2400000000000001E-2</v>
      </c>
      <c r="K41" s="130">
        <v>8.0799999999999997E-2</v>
      </c>
      <c r="L41" s="130">
        <v>8.5099999999999995E-2</v>
      </c>
    </row>
    <row r="42" spans="1:12" s="48" customFormat="1" ht="15" customHeight="1">
      <c r="A42" s="47" t="s">
        <v>742</v>
      </c>
      <c r="B42" s="46" t="s">
        <v>918</v>
      </c>
      <c r="C42" s="165" t="s">
        <v>919</v>
      </c>
      <c r="D42" s="130">
        <v>0.153</v>
      </c>
      <c r="E42" s="130">
        <v>0.1293</v>
      </c>
      <c r="F42" s="130">
        <v>0.14230000000000001</v>
      </c>
      <c r="G42" s="130">
        <v>0.13489999999999999</v>
      </c>
      <c r="H42" s="130">
        <v>0.11269999999999999</v>
      </c>
      <c r="I42" s="130">
        <v>9.6600000000000005E-2</v>
      </c>
      <c r="J42" s="130">
        <v>9.4299999999999995E-2</v>
      </c>
      <c r="K42" s="130">
        <v>9.2700000000000005E-2</v>
      </c>
      <c r="L42" s="130">
        <v>9.7600000000000006E-2</v>
      </c>
    </row>
    <row r="43" spans="1:12" s="48" customFormat="1" ht="15" customHeight="1">
      <c r="A43" s="47" t="s">
        <v>742</v>
      </c>
      <c r="B43" s="46" t="s">
        <v>920</v>
      </c>
      <c r="C43" s="165" t="s">
        <v>921</v>
      </c>
      <c r="D43" s="130">
        <v>0.1535</v>
      </c>
      <c r="E43" s="130">
        <v>0.1283</v>
      </c>
      <c r="F43" s="130">
        <v>0.1424</v>
      </c>
      <c r="G43" s="130">
        <v>0.13519999999999999</v>
      </c>
      <c r="H43" s="130">
        <v>0.1153</v>
      </c>
      <c r="I43" s="130">
        <v>0.1079</v>
      </c>
      <c r="J43" s="130">
        <v>0.1119</v>
      </c>
      <c r="K43" s="130">
        <v>0.1075</v>
      </c>
      <c r="L43" s="130">
        <v>0.11119999999999999</v>
      </c>
    </row>
    <row r="44" spans="1:12" s="48" customFormat="1" ht="15" customHeight="1" thickBot="1">
      <c r="A44" s="47" t="s">
        <v>742</v>
      </c>
      <c r="B44" s="46" t="s">
        <v>922</v>
      </c>
      <c r="C44" s="165" t="s">
        <v>1341</v>
      </c>
      <c r="D44" s="130">
        <v>0</v>
      </c>
      <c r="E44" s="130">
        <v>0</v>
      </c>
      <c r="F44" s="130">
        <v>0</v>
      </c>
      <c r="G44" s="130">
        <v>0</v>
      </c>
      <c r="H44" s="130">
        <v>544.63599999999997</v>
      </c>
      <c r="I44" s="130">
        <v>6.5872999999999999</v>
      </c>
      <c r="J44" s="130">
        <v>1.8210999999999999</v>
      </c>
      <c r="K44" s="130">
        <v>1.2672000000000001</v>
      </c>
      <c r="L44" s="130">
        <v>0.78849999999999998</v>
      </c>
    </row>
    <row r="45" spans="1:12" s="37" customFormat="1" ht="15" customHeight="1" thickTop="1" thickBot="1">
      <c r="A45" s="47"/>
      <c r="B45" s="174"/>
      <c r="C45" s="403" t="s">
        <v>563</v>
      </c>
      <c r="D45" s="400"/>
      <c r="E45" s="400"/>
      <c r="F45" s="400"/>
      <c r="G45" s="401"/>
      <c r="H45" s="401"/>
      <c r="I45" s="401"/>
      <c r="J45" s="401"/>
      <c r="K45" s="401"/>
      <c r="L45" s="401"/>
    </row>
    <row r="46" spans="1:12" s="50" customFormat="1" ht="15" customHeight="1" thickTop="1">
      <c r="A46" s="50" t="s">
        <v>742</v>
      </c>
      <c r="B46" s="46" t="s">
        <v>923</v>
      </c>
      <c r="C46" s="165" t="s">
        <v>924</v>
      </c>
      <c r="D46" s="130">
        <v>0.68830000000000002</v>
      </c>
      <c r="E46" s="130">
        <v>0.70140000000000002</v>
      </c>
      <c r="F46" s="130">
        <v>0.70399999999999996</v>
      </c>
      <c r="G46" s="130">
        <v>0.68520000000000003</v>
      </c>
      <c r="H46" s="130">
        <v>0.67100000000000004</v>
      </c>
      <c r="I46" s="130">
        <v>0.65639999999999998</v>
      </c>
      <c r="J46" s="130">
        <v>0.67630000000000001</v>
      </c>
      <c r="K46" s="130">
        <v>0.67049999999999998</v>
      </c>
      <c r="L46" s="130">
        <v>0.66279999999999994</v>
      </c>
    </row>
    <row r="47" spans="1:12" ht="15" customHeight="1">
      <c r="A47" s="47" t="s">
        <v>742</v>
      </c>
      <c r="B47" s="46" t="s">
        <v>925</v>
      </c>
      <c r="C47" s="165" t="s">
        <v>926</v>
      </c>
      <c r="D47" s="130">
        <v>5.5199999999999999E-2</v>
      </c>
      <c r="E47" s="130">
        <v>5.1999999999999998E-2</v>
      </c>
      <c r="F47" s="130">
        <v>4.5900000000000003E-2</v>
      </c>
      <c r="G47" s="130">
        <v>5.0599999999999999E-2</v>
      </c>
      <c r="H47" s="130">
        <v>5.8599999999999999E-2</v>
      </c>
      <c r="I47" s="130">
        <v>5.7000000000000002E-2</v>
      </c>
      <c r="J47" s="130">
        <v>5.3100000000000001E-2</v>
      </c>
      <c r="K47" s="130">
        <v>5.4699999999999999E-2</v>
      </c>
      <c r="L47" s="130">
        <v>5.3699999999999998E-2</v>
      </c>
    </row>
    <row r="48" spans="1:12" ht="15" customHeight="1">
      <c r="A48" s="47" t="s">
        <v>742</v>
      </c>
      <c r="B48" s="46" t="s">
        <v>927</v>
      </c>
      <c r="C48" s="165" t="s">
        <v>928</v>
      </c>
      <c r="D48" s="130">
        <v>0.25650000000000001</v>
      </c>
      <c r="E48" s="130">
        <v>0.2467</v>
      </c>
      <c r="F48" s="130">
        <v>0.25009999999999999</v>
      </c>
      <c r="G48" s="130">
        <v>0.26419999999999999</v>
      </c>
      <c r="H48" s="130">
        <v>0.27039999999999997</v>
      </c>
      <c r="I48" s="130">
        <v>0.28660000000000002</v>
      </c>
      <c r="J48" s="130">
        <v>0.27060000000000001</v>
      </c>
      <c r="K48" s="130">
        <v>0.27479999999999999</v>
      </c>
      <c r="L48" s="130">
        <v>0.28349999999999997</v>
      </c>
    </row>
    <row r="49" spans="1:12" ht="15" customHeight="1" thickBot="1">
      <c r="A49" s="47" t="s">
        <v>742</v>
      </c>
      <c r="B49" s="46" t="s">
        <v>929</v>
      </c>
      <c r="C49" s="165" t="s">
        <v>930</v>
      </c>
      <c r="D49" s="130">
        <v>0.43519999999999998</v>
      </c>
      <c r="E49" s="130">
        <v>0.4556</v>
      </c>
      <c r="F49" s="130">
        <v>0.46200000000000002</v>
      </c>
      <c r="G49" s="130">
        <v>0.49070000000000003</v>
      </c>
      <c r="H49" s="130">
        <v>0.49640000000000001</v>
      </c>
      <c r="I49" s="130">
        <v>0.51670000000000005</v>
      </c>
      <c r="J49" s="130">
        <v>0.50470000000000004</v>
      </c>
      <c r="K49" s="130">
        <v>0.47039999999999998</v>
      </c>
      <c r="L49" s="130">
        <v>0.46750000000000003</v>
      </c>
    </row>
    <row r="50" spans="1:12" s="47" customFormat="1" ht="15" customHeight="1" thickTop="1" thickBot="1">
      <c r="B50" s="51"/>
      <c r="C50" s="403" t="s">
        <v>564</v>
      </c>
      <c r="D50" s="400"/>
      <c r="E50" s="400"/>
      <c r="F50" s="400"/>
      <c r="G50" s="401"/>
      <c r="H50" s="401"/>
      <c r="I50" s="401"/>
      <c r="J50" s="401"/>
      <c r="K50" s="401"/>
      <c r="L50" s="401"/>
    </row>
    <row r="51" spans="1:12" s="47" customFormat="1" ht="15" customHeight="1" thickTop="1">
      <c r="A51" s="47" t="s">
        <v>742</v>
      </c>
      <c r="B51" s="46" t="s">
        <v>931</v>
      </c>
      <c r="C51" s="165" t="s">
        <v>932</v>
      </c>
      <c r="D51" s="130">
        <v>0.19420000000000001</v>
      </c>
      <c r="E51" s="130">
        <v>0.15840000000000001</v>
      </c>
      <c r="F51" s="130">
        <v>0.17610000000000001</v>
      </c>
      <c r="G51" s="130">
        <v>0.1699</v>
      </c>
      <c r="H51" s="130">
        <v>0.1172</v>
      </c>
      <c r="I51" s="130">
        <v>9.3899999999999997E-2</v>
      </c>
      <c r="J51" s="130">
        <v>0.10440000000000001</v>
      </c>
      <c r="K51" s="130">
        <v>0.1084</v>
      </c>
      <c r="L51" s="130">
        <v>0.11070000000000001</v>
      </c>
    </row>
    <row r="52" spans="1:12" s="47" customFormat="1" ht="15" customHeight="1">
      <c r="A52" s="47" t="s">
        <v>742</v>
      </c>
      <c r="B52" s="46" t="s">
        <v>933</v>
      </c>
      <c r="C52" s="165" t="s">
        <v>934</v>
      </c>
      <c r="D52" s="130">
        <v>0.192</v>
      </c>
      <c r="E52" s="130">
        <v>0.15540000000000001</v>
      </c>
      <c r="F52" s="130">
        <v>0.1741</v>
      </c>
      <c r="G52" s="130">
        <v>0.16869999999999999</v>
      </c>
      <c r="H52" s="130">
        <v>0.1171</v>
      </c>
      <c r="I52" s="130">
        <v>9.2999999999999999E-2</v>
      </c>
      <c r="J52" s="130">
        <v>0.105</v>
      </c>
      <c r="K52" s="130">
        <v>0.10829999999999999</v>
      </c>
      <c r="L52" s="130">
        <v>0.1137</v>
      </c>
    </row>
    <row r="53" spans="1:12" s="47" customFormat="1" ht="15" customHeight="1">
      <c r="A53" s="47" t="s">
        <v>742</v>
      </c>
      <c r="B53" s="46" t="s">
        <v>935</v>
      </c>
      <c r="C53" s="165" t="s">
        <v>1342</v>
      </c>
      <c r="D53" s="130">
        <v>0.2054</v>
      </c>
      <c r="E53" s="130">
        <v>0.16889999999999999</v>
      </c>
      <c r="F53" s="130">
        <v>0.18890000000000001</v>
      </c>
      <c r="G53" s="130">
        <v>0.18240000000000001</v>
      </c>
      <c r="H53" s="130">
        <v>0.13689999999999999</v>
      </c>
      <c r="I53" s="130">
        <v>0.1129</v>
      </c>
      <c r="J53" s="130">
        <v>0.12330000000000001</v>
      </c>
      <c r="K53" s="130">
        <v>0.12720000000000001</v>
      </c>
      <c r="L53" s="130">
        <v>0.13320000000000001</v>
      </c>
    </row>
    <row r="54" spans="1:12" s="47" customFormat="1" ht="15" customHeight="1">
      <c r="A54" s="47" t="s">
        <v>742</v>
      </c>
      <c r="B54" s="46" t="s">
        <v>936</v>
      </c>
      <c r="C54" s="165" t="s">
        <v>937</v>
      </c>
      <c r="D54" s="130">
        <v>0.2616</v>
      </c>
      <c r="E54" s="130">
        <v>0.2114</v>
      </c>
      <c r="F54" s="130">
        <v>0.23430000000000001</v>
      </c>
      <c r="G54" s="130">
        <v>0.22739999999999999</v>
      </c>
      <c r="H54" s="130">
        <v>0.18010000000000001</v>
      </c>
      <c r="I54" s="130">
        <v>0.15640000000000001</v>
      </c>
      <c r="J54" s="130">
        <v>0.1651</v>
      </c>
      <c r="K54" s="130">
        <v>0.16869999999999999</v>
      </c>
      <c r="L54" s="130">
        <v>0.1741</v>
      </c>
    </row>
    <row r="55" spans="1:12" s="47" customFormat="1" ht="15" customHeight="1">
      <c r="A55" s="47" t="s">
        <v>742</v>
      </c>
      <c r="B55" s="46" t="s">
        <v>938</v>
      </c>
      <c r="C55" s="165" t="s">
        <v>939</v>
      </c>
      <c r="D55" s="130">
        <v>-5.62E-2</v>
      </c>
      <c r="E55" s="130">
        <v>-4.2500000000000003E-2</v>
      </c>
      <c r="F55" s="130">
        <v>-4.5400000000000003E-2</v>
      </c>
      <c r="G55" s="130">
        <v>-4.4999999999999998E-2</v>
      </c>
      <c r="H55" s="130">
        <v>-4.3299999999999998E-2</v>
      </c>
      <c r="I55" s="130">
        <v>-4.3499999999999997E-2</v>
      </c>
      <c r="J55" s="130">
        <v>-4.1799999999999997E-2</v>
      </c>
      <c r="K55" s="130">
        <v>-4.1500000000000002E-2</v>
      </c>
      <c r="L55" s="130">
        <v>-4.1000000000000002E-2</v>
      </c>
    </row>
    <row r="56" spans="1:12" s="47" customFormat="1" ht="15" customHeight="1">
      <c r="A56" s="47" t="s">
        <v>742</v>
      </c>
      <c r="B56" s="46" t="s">
        <v>940</v>
      </c>
      <c r="C56" s="165" t="s">
        <v>941</v>
      </c>
      <c r="D56" s="130">
        <v>-1.34E-2</v>
      </c>
      <c r="E56" s="130">
        <v>-1.35E-2</v>
      </c>
      <c r="F56" s="130">
        <v>-1.4800000000000001E-2</v>
      </c>
      <c r="G56" s="130">
        <v>-1.37E-2</v>
      </c>
      <c r="H56" s="130">
        <v>-1.9699999999999999E-2</v>
      </c>
      <c r="I56" s="130">
        <v>-1.9900000000000001E-2</v>
      </c>
      <c r="J56" s="130">
        <v>-1.83E-2</v>
      </c>
      <c r="K56" s="130">
        <v>-1.89E-2</v>
      </c>
      <c r="L56" s="130">
        <v>-1.9400000000000001E-2</v>
      </c>
    </row>
    <row r="57" spans="1:12" s="47" customFormat="1" ht="15" customHeight="1" thickBot="1">
      <c r="A57" s="47" t="s">
        <v>742</v>
      </c>
      <c r="B57" s="46" t="s">
        <v>942</v>
      </c>
      <c r="C57" s="165" t="s">
        <v>943</v>
      </c>
      <c r="D57" s="130">
        <v>2.2000000000000001E-3</v>
      </c>
      <c r="E57" s="130">
        <v>3.0000000000000001E-3</v>
      </c>
      <c r="F57" s="130">
        <v>2.0999999999999999E-3</v>
      </c>
      <c r="G57" s="130">
        <v>1.1999999999999999E-3</v>
      </c>
      <c r="H57" s="130">
        <v>1E-4</v>
      </c>
      <c r="I57" s="130">
        <v>8.9999999999999998E-4</v>
      </c>
      <c r="J57" s="130">
        <v>-6.9999999999999999E-4</v>
      </c>
      <c r="K57" s="130">
        <v>1E-4</v>
      </c>
      <c r="L57" s="130">
        <v>-3.0000000000000001E-3</v>
      </c>
    </row>
    <row r="58" spans="1:12" s="37" customFormat="1" ht="15" customHeight="1" thickTop="1" thickBot="1">
      <c r="A58" s="47"/>
      <c r="B58" s="47"/>
      <c r="C58" s="403" t="s">
        <v>944</v>
      </c>
      <c r="D58" s="404"/>
      <c r="E58" s="404"/>
      <c r="F58" s="404"/>
      <c r="G58" s="404"/>
      <c r="H58" s="404"/>
      <c r="I58" s="404"/>
      <c r="J58" s="404"/>
      <c r="K58" s="404"/>
      <c r="L58" s="404"/>
    </row>
    <row r="59" spans="1:12" s="47" customFormat="1" ht="15" customHeight="1" thickTop="1">
      <c r="A59" s="47" t="s">
        <v>742</v>
      </c>
      <c r="B59" s="46" t="s">
        <v>931</v>
      </c>
      <c r="C59" s="165" t="s">
        <v>932</v>
      </c>
      <c r="D59" s="130">
        <v>0.19420000000000001</v>
      </c>
      <c r="E59" s="130">
        <v>0.15840000000000001</v>
      </c>
      <c r="F59" s="130">
        <v>0.17610000000000001</v>
      </c>
      <c r="G59" s="130">
        <v>0.1699</v>
      </c>
      <c r="H59" s="130">
        <v>0.1172</v>
      </c>
      <c r="I59" s="130">
        <v>9.3899999999999997E-2</v>
      </c>
      <c r="J59" s="130">
        <v>0.10440000000000001</v>
      </c>
      <c r="K59" s="130">
        <v>0.1084</v>
      </c>
      <c r="L59" s="130">
        <v>0.11070000000000001</v>
      </c>
    </row>
    <row r="60" spans="1:12" s="47" customFormat="1" ht="15" customHeight="1">
      <c r="A60" s="47" t="s">
        <v>742</v>
      </c>
      <c r="B60" s="46" t="s">
        <v>945</v>
      </c>
      <c r="C60" s="165" t="s">
        <v>946</v>
      </c>
      <c r="D60" s="130">
        <v>-1.6899999999999998E-2</v>
      </c>
      <c r="E60" s="130">
        <v>-1.3599999999999999E-2</v>
      </c>
      <c r="F60" s="130">
        <v>-1.4999999999999999E-2</v>
      </c>
      <c r="G60" s="130">
        <v>-1.04E-2</v>
      </c>
      <c r="H60" s="130">
        <v>-5.7000000000000002E-3</v>
      </c>
      <c r="I60" s="130">
        <v>-6.1000000000000004E-3</v>
      </c>
      <c r="J60" s="130">
        <v>-1.47E-2</v>
      </c>
      <c r="K60" s="130">
        <v>-1.5699999999999999E-2</v>
      </c>
      <c r="L60" s="130">
        <v>-1.6400000000000001E-2</v>
      </c>
    </row>
    <row r="61" spans="1:12" s="48" customFormat="1" ht="15" customHeight="1">
      <c r="A61" s="47" t="s">
        <v>742</v>
      </c>
      <c r="B61" s="46" t="s">
        <v>947</v>
      </c>
      <c r="C61" s="165" t="s">
        <v>948</v>
      </c>
      <c r="D61" s="130">
        <v>-0.1429</v>
      </c>
      <c r="E61" s="130">
        <v>-0.1193</v>
      </c>
      <c r="F61" s="130">
        <v>-0.13150000000000001</v>
      </c>
      <c r="G61" s="130">
        <v>-0.12509999999999999</v>
      </c>
      <c r="H61" s="130">
        <v>-9.9400000000000002E-2</v>
      </c>
      <c r="I61" s="130">
        <v>-8.2900000000000001E-2</v>
      </c>
      <c r="J61" s="130">
        <v>-8.2500000000000004E-2</v>
      </c>
      <c r="K61" s="130">
        <v>-8.09E-2</v>
      </c>
      <c r="L61" s="130">
        <v>-8.5199999999999998E-2</v>
      </c>
    </row>
    <row r="62" spans="1:12" s="48" customFormat="1" ht="15" customHeight="1">
      <c r="A62" s="47" t="s">
        <v>742</v>
      </c>
      <c r="B62" s="46" t="s">
        <v>949</v>
      </c>
      <c r="C62" s="165" t="s">
        <v>950</v>
      </c>
      <c r="D62" s="130">
        <v>1E-3</v>
      </c>
      <c r="E62" s="130">
        <v>5.0000000000000001E-4</v>
      </c>
      <c r="F62" s="130">
        <v>-2.9999999999999997E-4</v>
      </c>
      <c r="G62" s="130">
        <v>-8.9999999999999998E-4</v>
      </c>
      <c r="H62" s="130">
        <v>8.0000000000000004E-4</v>
      </c>
      <c r="I62" s="130">
        <v>-1E-4</v>
      </c>
      <c r="J62" s="130">
        <v>-2.9999999999999997E-4</v>
      </c>
      <c r="K62" s="130">
        <v>8.9999999999999998E-4</v>
      </c>
      <c r="L62" s="130">
        <v>-2.8999999999999998E-3</v>
      </c>
    </row>
    <row r="63" spans="1:12" s="48" customFormat="1" ht="15" customHeight="1">
      <c r="A63" s="47" t="s">
        <v>742</v>
      </c>
      <c r="B63" s="46" t="s">
        <v>951</v>
      </c>
      <c r="C63" s="165" t="s">
        <v>952</v>
      </c>
      <c r="D63" s="130">
        <v>0</v>
      </c>
      <c r="E63" s="130">
        <v>2.9999999999999997E-4</v>
      </c>
      <c r="F63" s="130">
        <v>2.9999999999999997E-4</v>
      </c>
      <c r="G63" s="130">
        <v>2.9999999999999997E-4</v>
      </c>
      <c r="H63" s="130">
        <v>-1E-4</v>
      </c>
      <c r="I63" s="130">
        <v>-1.6000000000000001E-3</v>
      </c>
      <c r="J63" s="130">
        <v>0</v>
      </c>
      <c r="K63" s="130">
        <v>0</v>
      </c>
      <c r="L63" s="130">
        <v>1E-4</v>
      </c>
    </row>
    <row r="64" spans="1:12" s="48" customFormat="1" ht="15" customHeight="1" thickBot="1">
      <c r="A64" s="47"/>
      <c r="B64" s="46"/>
      <c r="C64" s="165" t="s">
        <v>953</v>
      </c>
      <c r="D64" s="130">
        <v>1E-4</v>
      </c>
      <c r="E64" s="130">
        <v>-1E-4</v>
      </c>
      <c r="F64" s="130">
        <v>-2.0000000000000001E-4</v>
      </c>
      <c r="G64" s="130">
        <v>0</v>
      </c>
      <c r="H64" s="130">
        <v>0</v>
      </c>
      <c r="I64" s="130">
        <v>0</v>
      </c>
      <c r="J64" s="130">
        <v>0</v>
      </c>
      <c r="K64" s="130">
        <v>1E-4</v>
      </c>
      <c r="L64" s="130">
        <v>0</v>
      </c>
    </row>
    <row r="65" spans="1:12" s="47" customFormat="1" ht="15" customHeight="1" thickTop="1" thickBot="1">
      <c r="A65" s="47" t="s">
        <v>742</v>
      </c>
      <c r="B65" s="46" t="s">
        <v>954</v>
      </c>
      <c r="C65" s="403" t="s">
        <v>955</v>
      </c>
      <c r="D65" s="400">
        <v>3.5400000000000001E-2</v>
      </c>
      <c r="E65" s="400">
        <v>2.6200000000000001E-2</v>
      </c>
      <c r="F65" s="400">
        <v>2.9399999999999999E-2</v>
      </c>
      <c r="G65" s="405">
        <v>3.3799999999999997E-2</v>
      </c>
      <c r="H65" s="405">
        <v>1.29E-2</v>
      </c>
      <c r="I65" s="405">
        <v>3.3E-3</v>
      </c>
      <c r="J65" s="405">
        <v>6.7999999999999996E-3</v>
      </c>
      <c r="K65" s="405">
        <v>1.2699999999999999E-2</v>
      </c>
      <c r="L65" s="405">
        <v>6.1999999999999998E-3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1306</v>
      </c>
      <c r="D67" s="47"/>
      <c r="E67" s="47"/>
      <c r="F67" s="47"/>
      <c r="G67" s="47"/>
      <c r="H67" s="47"/>
      <c r="I67" s="47"/>
      <c r="J67" s="47"/>
      <c r="K67" s="47"/>
      <c r="L67" s="47"/>
    </row>
    <row r="68" spans="1:12" ht="15" customHeight="1">
      <c r="A68" s="47"/>
      <c r="B68" s="47"/>
      <c r="C68" s="170" t="s">
        <v>1350</v>
      </c>
      <c r="D68" s="47"/>
      <c r="E68" s="47"/>
      <c r="F68" s="47"/>
      <c r="G68" s="47"/>
      <c r="H68" s="47"/>
      <c r="I68" s="47"/>
      <c r="J68" s="47"/>
      <c r="K68" s="47"/>
      <c r="L68" s="47"/>
    </row>
    <row r="69" spans="1:12" ht="15" customHeight="1">
      <c r="A69" s="47"/>
      <c r="B69" s="47"/>
      <c r="C69" s="170" t="s">
        <v>1351</v>
      </c>
      <c r="D69" s="47"/>
      <c r="E69" s="47"/>
      <c r="F69" s="47"/>
      <c r="G69" s="47"/>
      <c r="H69" s="47"/>
      <c r="I69" s="47"/>
      <c r="J69" s="47"/>
      <c r="K69" s="47"/>
      <c r="L69" s="47"/>
    </row>
    <row r="70" spans="1:12" ht="15" customHeight="1">
      <c r="A70" s="47"/>
      <c r="B70" s="47"/>
      <c r="C70" s="170" t="s">
        <v>1309</v>
      </c>
      <c r="D70" s="47"/>
      <c r="E70" s="47"/>
      <c r="F70" s="47"/>
      <c r="G70" s="47"/>
      <c r="H70" s="47"/>
      <c r="I70" s="47"/>
      <c r="J70" s="47"/>
      <c r="K70" s="47"/>
      <c r="L70" s="47"/>
    </row>
    <row r="71" spans="1:12" ht="15" customHeight="1">
      <c r="A71" s="47"/>
      <c r="B71" s="47"/>
      <c r="C71" s="170" t="s">
        <v>1310</v>
      </c>
      <c r="D71" s="47"/>
      <c r="E71" s="47"/>
      <c r="F71" s="47"/>
      <c r="G71" s="47"/>
      <c r="H71" s="47"/>
      <c r="I71" s="47"/>
      <c r="J71" s="47"/>
      <c r="K71" s="47"/>
      <c r="L71" s="47"/>
    </row>
    <row r="72" spans="1:12" ht="30" customHeight="1">
      <c r="A72" s="47"/>
      <c r="B72" s="47"/>
      <c r="C72" s="743" t="s">
        <v>958</v>
      </c>
      <c r="D72" s="743"/>
      <c r="E72" s="743"/>
      <c r="F72" s="743"/>
      <c r="G72" s="743"/>
      <c r="H72" s="743"/>
      <c r="I72" s="743"/>
      <c r="J72" s="743"/>
      <c r="K72" s="743"/>
      <c r="L72" s="743"/>
    </row>
    <row r="73" spans="1:12" ht="15" customHeight="1">
      <c r="A73" s="47"/>
      <c r="B73" s="47"/>
      <c r="C73" s="170" t="s">
        <v>567</v>
      </c>
      <c r="D73" s="47"/>
      <c r="E73" s="47"/>
      <c r="F73" s="47"/>
      <c r="G73" s="47"/>
      <c r="H73" s="47"/>
      <c r="I73" s="47"/>
      <c r="J73" s="47"/>
      <c r="K73" s="47"/>
      <c r="L73" s="47"/>
    </row>
    <row r="74" spans="1:12" ht="30" customHeight="1">
      <c r="A74" s="47"/>
      <c r="B74" s="47"/>
      <c r="C74" s="743" t="s">
        <v>959</v>
      </c>
      <c r="D74" s="743"/>
      <c r="E74" s="743"/>
      <c r="F74" s="743"/>
      <c r="G74" s="743"/>
      <c r="H74" s="743"/>
      <c r="I74" s="743"/>
      <c r="J74" s="743"/>
      <c r="K74" s="743"/>
      <c r="L74" s="743"/>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sqref="A1:K1"/>
    </sheetView>
  </sheetViews>
  <sheetFormatPr defaultColWidth="9.140625" defaultRowHeight="12.75"/>
  <cols>
    <col min="1" max="1" width="85.5703125" style="33" customWidth="1"/>
    <col min="2" max="4" width="13.42578125" style="607" bestFit="1" customWidth="1"/>
    <col min="5" max="5" width="10.7109375" style="607" bestFit="1" customWidth="1"/>
    <col min="6" max="6" width="11.7109375" style="607" bestFit="1" customWidth="1"/>
    <col min="7" max="7" width="13.42578125" style="607" bestFit="1" customWidth="1"/>
    <col min="8" max="8" width="10.7109375" style="607" bestFit="1" customWidth="1"/>
    <col min="9" max="9" width="13.42578125" style="607" bestFit="1" customWidth="1"/>
    <col min="10" max="10" width="11.7109375" style="607" bestFit="1" customWidth="1"/>
    <col min="11" max="11" width="14.42578125" style="607" bestFit="1" customWidth="1"/>
    <col min="12" max="256" width="9.140625" style="607"/>
    <col min="257" max="257" width="85.5703125" style="607" customWidth="1"/>
    <col min="258" max="264" width="20.140625" style="607" customWidth="1"/>
    <col min="265" max="266" width="21" style="607" customWidth="1"/>
    <col min="267" max="267" width="26.42578125" style="607" customWidth="1"/>
    <col min="268" max="512" width="9.140625" style="607"/>
    <col min="513" max="513" width="85.5703125" style="607" customWidth="1"/>
    <col min="514" max="520" width="20.140625" style="607" customWidth="1"/>
    <col min="521" max="522" width="21" style="607" customWidth="1"/>
    <col min="523" max="523" width="26.42578125" style="607" customWidth="1"/>
    <col min="524" max="768" width="9.140625" style="607"/>
    <col min="769" max="769" width="85.5703125" style="607" customWidth="1"/>
    <col min="770" max="776" width="20.140625" style="607" customWidth="1"/>
    <col min="777" max="778" width="21" style="607" customWidth="1"/>
    <col min="779" max="779" width="26.42578125" style="607" customWidth="1"/>
    <col min="780" max="1024" width="9.140625" style="607"/>
    <col min="1025" max="1025" width="85.5703125" style="607" customWidth="1"/>
    <col min="1026" max="1032" width="20.140625" style="607" customWidth="1"/>
    <col min="1033" max="1034" width="21" style="607" customWidth="1"/>
    <col min="1035" max="1035" width="26.42578125" style="607" customWidth="1"/>
    <col min="1036" max="1280" width="9.140625" style="607"/>
    <col min="1281" max="1281" width="85.5703125" style="607" customWidth="1"/>
    <col min="1282" max="1288" width="20.140625" style="607" customWidth="1"/>
    <col min="1289" max="1290" width="21" style="607" customWidth="1"/>
    <col min="1291" max="1291" width="26.42578125" style="607" customWidth="1"/>
    <col min="1292" max="1536" width="9.140625" style="607"/>
    <col min="1537" max="1537" width="85.5703125" style="607" customWidth="1"/>
    <col min="1538" max="1544" width="20.140625" style="607" customWidth="1"/>
    <col min="1545" max="1546" width="21" style="607" customWidth="1"/>
    <col min="1547" max="1547" width="26.42578125" style="607" customWidth="1"/>
    <col min="1548" max="1792" width="9.140625" style="607"/>
    <col min="1793" max="1793" width="85.5703125" style="607" customWidth="1"/>
    <col min="1794" max="1800" width="20.140625" style="607" customWidth="1"/>
    <col min="1801" max="1802" width="21" style="607" customWidth="1"/>
    <col min="1803" max="1803" width="26.42578125" style="607" customWidth="1"/>
    <col min="1804" max="2048" width="9.140625" style="607"/>
    <col min="2049" max="2049" width="85.5703125" style="607" customWidth="1"/>
    <col min="2050" max="2056" width="20.140625" style="607" customWidth="1"/>
    <col min="2057" max="2058" width="21" style="607" customWidth="1"/>
    <col min="2059" max="2059" width="26.42578125" style="607" customWidth="1"/>
    <col min="2060" max="2304" width="9.140625" style="607"/>
    <col min="2305" max="2305" width="85.5703125" style="607" customWidth="1"/>
    <col min="2306" max="2312" width="20.140625" style="607" customWidth="1"/>
    <col min="2313" max="2314" width="21" style="607" customWidth="1"/>
    <col min="2315" max="2315" width="26.42578125" style="607" customWidth="1"/>
    <col min="2316" max="2560" width="9.140625" style="607"/>
    <col min="2561" max="2561" width="85.5703125" style="607" customWidth="1"/>
    <col min="2562" max="2568" width="20.140625" style="607" customWidth="1"/>
    <col min="2569" max="2570" width="21" style="607" customWidth="1"/>
    <col min="2571" max="2571" width="26.42578125" style="607" customWidth="1"/>
    <col min="2572" max="2816" width="9.140625" style="607"/>
    <col min="2817" max="2817" width="85.5703125" style="607" customWidth="1"/>
    <col min="2818" max="2824" width="20.140625" style="607" customWidth="1"/>
    <col min="2825" max="2826" width="21" style="607" customWidth="1"/>
    <col min="2827" max="2827" width="26.42578125" style="607" customWidth="1"/>
    <col min="2828" max="3072" width="9.140625" style="607"/>
    <col min="3073" max="3073" width="85.5703125" style="607" customWidth="1"/>
    <col min="3074" max="3080" width="20.140625" style="607" customWidth="1"/>
    <col min="3081" max="3082" width="21" style="607" customWidth="1"/>
    <col min="3083" max="3083" width="26.42578125" style="607" customWidth="1"/>
    <col min="3084" max="3328" width="9.140625" style="607"/>
    <col min="3329" max="3329" width="85.5703125" style="607" customWidth="1"/>
    <col min="3330" max="3336" width="20.140625" style="607" customWidth="1"/>
    <col min="3337" max="3338" width="21" style="607" customWidth="1"/>
    <col min="3339" max="3339" width="26.42578125" style="607" customWidth="1"/>
    <col min="3340" max="3584" width="9.140625" style="607"/>
    <col min="3585" max="3585" width="85.5703125" style="607" customWidth="1"/>
    <col min="3586" max="3592" width="20.140625" style="607" customWidth="1"/>
    <col min="3593" max="3594" width="21" style="607" customWidth="1"/>
    <col min="3595" max="3595" width="26.42578125" style="607" customWidth="1"/>
    <col min="3596" max="3840" width="9.140625" style="607"/>
    <col min="3841" max="3841" width="85.5703125" style="607" customWidth="1"/>
    <col min="3842" max="3848" width="20.140625" style="607" customWidth="1"/>
    <col min="3849" max="3850" width="21" style="607" customWidth="1"/>
    <col min="3851" max="3851" width="26.42578125" style="607" customWidth="1"/>
    <col min="3852" max="4096" width="9.140625" style="607"/>
    <col min="4097" max="4097" width="85.5703125" style="607" customWidth="1"/>
    <col min="4098" max="4104" width="20.140625" style="607" customWidth="1"/>
    <col min="4105" max="4106" width="21" style="607" customWidth="1"/>
    <col min="4107" max="4107" width="26.42578125" style="607" customWidth="1"/>
    <col min="4108" max="4352" width="9.140625" style="607"/>
    <col min="4353" max="4353" width="85.5703125" style="607" customWidth="1"/>
    <col min="4354" max="4360" width="20.140625" style="607" customWidth="1"/>
    <col min="4361" max="4362" width="21" style="607" customWidth="1"/>
    <col min="4363" max="4363" width="26.42578125" style="607" customWidth="1"/>
    <col min="4364" max="4608" width="9.140625" style="607"/>
    <col min="4609" max="4609" width="85.5703125" style="607" customWidth="1"/>
    <col min="4610" max="4616" width="20.140625" style="607" customWidth="1"/>
    <col min="4617" max="4618" width="21" style="607" customWidth="1"/>
    <col min="4619" max="4619" width="26.42578125" style="607" customWidth="1"/>
    <col min="4620" max="4864" width="9.140625" style="607"/>
    <col min="4865" max="4865" width="85.5703125" style="607" customWidth="1"/>
    <col min="4866" max="4872" width="20.140625" style="607" customWidth="1"/>
    <col min="4873" max="4874" width="21" style="607" customWidth="1"/>
    <col min="4875" max="4875" width="26.42578125" style="607" customWidth="1"/>
    <col min="4876" max="5120" width="9.140625" style="607"/>
    <col min="5121" max="5121" width="85.5703125" style="607" customWidth="1"/>
    <col min="5122" max="5128" width="20.140625" style="607" customWidth="1"/>
    <col min="5129" max="5130" width="21" style="607" customWidth="1"/>
    <col min="5131" max="5131" width="26.42578125" style="607" customWidth="1"/>
    <col min="5132" max="5376" width="9.140625" style="607"/>
    <col min="5377" max="5377" width="85.5703125" style="607" customWidth="1"/>
    <col min="5378" max="5384" width="20.140625" style="607" customWidth="1"/>
    <col min="5385" max="5386" width="21" style="607" customWidth="1"/>
    <col min="5387" max="5387" width="26.42578125" style="607" customWidth="1"/>
    <col min="5388" max="5632" width="9.140625" style="607"/>
    <col min="5633" max="5633" width="85.5703125" style="607" customWidth="1"/>
    <col min="5634" max="5640" width="20.140625" style="607" customWidth="1"/>
    <col min="5641" max="5642" width="21" style="607" customWidth="1"/>
    <col min="5643" max="5643" width="26.42578125" style="607" customWidth="1"/>
    <col min="5644" max="5888" width="9.140625" style="607"/>
    <col min="5889" max="5889" width="85.5703125" style="607" customWidth="1"/>
    <col min="5890" max="5896" width="20.140625" style="607" customWidth="1"/>
    <col min="5897" max="5898" width="21" style="607" customWidth="1"/>
    <col min="5899" max="5899" width="26.42578125" style="607" customWidth="1"/>
    <col min="5900" max="6144" width="9.140625" style="607"/>
    <col min="6145" max="6145" width="85.5703125" style="607" customWidth="1"/>
    <col min="6146" max="6152" width="20.140625" style="607" customWidth="1"/>
    <col min="6153" max="6154" width="21" style="607" customWidth="1"/>
    <col min="6155" max="6155" width="26.42578125" style="607" customWidth="1"/>
    <col min="6156" max="6400" width="9.140625" style="607"/>
    <col min="6401" max="6401" width="85.5703125" style="607" customWidth="1"/>
    <col min="6402" max="6408" width="20.140625" style="607" customWidth="1"/>
    <col min="6409" max="6410" width="21" style="607" customWidth="1"/>
    <col min="6411" max="6411" width="26.42578125" style="607" customWidth="1"/>
    <col min="6412" max="6656" width="9.140625" style="607"/>
    <col min="6657" max="6657" width="85.5703125" style="607" customWidth="1"/>
    <col min="6658" max="6664" width="20.140625" style="607" customWidth="1"/>
    <col min="6665" max="6666" width="21" style="607" customWidth="1"/>
    <col min="6667" max="6667" width="26.42578125" style="607" customWidth="1"/>
    <col min="6668" max="6912" width="9.140625" style="607"/>
    <col min="6913" max="6913" width="85.5703125" style="607" customWidth="1"/>
    <col min="6914" max="6920" width="20.140625" style="607" customWidth="1"/>
    <col min="6921" max="6922" width="21" style="607" customWidth="1"/>
    <col min="6923" max="6923" width="26.42578125" style="607" customWidth="1"/>
    <col min="6924" max="7168" width="9.140625" style="607"/>
    <col min="7169" max="7169" width="85.5703125" style="607" customWidth="1"/>
    <col min="7170" max="7176" width="20.140625" style="607" customWidth="1"/>
    <col min="7177" max="7178" width="21" style="607" customWidth="1"/>
    <col min="7179" max="7179" width="26.42578125" style="607" customWidth="1"/>
    <col min="7180" max="7424" width="9.140625" style="607"/>
    <col min="7425" max="7425" width="85.5703125" style="607" customWidth="1"/>
    <col min="7426" max="7432" width="20.140625" style="607" customWidth="1"/>
    <col min="7433" max="7434" width="21" style="607" customWidth="1"/>
    <col min="7435" max="7435" width="26.42578125" style="607" customWidth="1"/>
    <col min="7436" max="7680" width="9.140625" style="607"/>
    <col min="7681" max="7681" width="85.5703125" style="607" customWidth="1"/>
    <col min="7682" max="7688" width="20.140625" style="607" customWidth="1"/>
    <col min="7689" max="7690" width="21" style="607" customWidth="1"/>
    <col min="7691" max="7691" width="26.42578125" style="607" customWidth="1"/>
    <col min="7692" max="7936" width="9.140625" style="607"/>
    <col min="7937" max="7937" width="85.5703125" style="607" customWidth="1"/>
    <col min="7938" max="7944" width="20.140625" style="607" customWidth="1"/>
    <col min="7945" max="7946" width="21" style="607" customWidth="1"/>
    <col min="7947" max="7947" width="26.42578125" style="607" customWidth="1"/>
    <col min="7948" max="8192" width="9.140625" style="607"/>
    <col min="8193" max="8193" width="85.5703125" style="607" customWidth="1"/>
    <col min="8194" max="8200" width="20.140625" style="607" customWidth="1"/>
    <col min="8201" max="8202" width="21" style="607" customWidth="1"/>
    <col min="8203" max="8203" width="26.42578125" style="607" customWidth="1"/>
    <col min="8204" max="8448" width="9.140625" style="607"/>
    <col min="8449" max="8449" width="85.5703125" style="607" customWidth="1"/>
    <col min="8450" max="8456" width="20.140625" style="607" customWidth="1"/>
    <col min="8457" max="8458" width="21" style="607" customWidth="1"/>
    <col min="8459" max="8459" width="26.42578125" style="607" customWidth="1"/>
    <col min="8460" max="8704" width="9.140625" style="607"/>
    <col min="8705" max="8705" width="85.5703125" style="607" customWidth="1"/>
    <col min="8706" max="8712" width="20.140625" style="607" customWidth="1"/>
    <col min="8713" max="8714" width="21" style="607" customWidth="1"/>
    <col min="8715" max="8715" width="26.42578125" style="607" customWidth="1"/>
    <col min="8716" max="8960" width="9.140625" style="607"/>
    <col min="8961" max="8961" width="85.5703125" style="607" customWidth="1"/>
    <col min="8962" max="8968" width="20.140625" style="607" customWidth="1"/>
    <col min="8969" max="8970" width="21" style="607" customWidth="1"/>
    <col min="8971" max="8971" width="26.42578125" style="607" customWidth="1"/>
    <col min="8972" max="9216" width="9.140625" style="607"/>
    <col min="9217" max="9217" width="85.5703125" style="607" customWidth="1"/>
    <col min="9218" max="9224" width="20.140625" style="607" customWidth="1"/>
    <col min="9225" max="9226" width="21" style="607" customWidth="1"/>
    <col min="9227" max="9227" width="26.42578125" style="607" customWidth="1"/>
    <col min="9228" max="9472" width="9.140625" style="607"/>
    <col min="9473" max="9473" width="85.5703125" style="607" customWidth="1"/>
    <col min="9474" max="9480" width="20.140625" style="607" customWidth="1"/>
    <col min="9481" max="9482" width="21" style="607" customWidth="1"/>
    <col min="9483" max="9483" width="26.42578125" style="607" customWidth="1"/>
    <col min="9484" max="9728" width="9.140625" style="607"/>
    <col min="9729" max="9729" width="85.5703125" style="607" customWidth="1"/>
    <col min="9730" max="9736" width="20.140625" style="607" customWidth="1"/>
    <col min="9737" max="9738" width="21" style="607" customWidth="1"/>
    <col min="9739" max="9739" width="26.42578125" style="607" customWidth="1"/>
    <col min="9740" max="9984" width="9.140625" style="607"/>
    <col min="9985" max="9985" width="85.5703125" style="607" customWidth="1"/>
    <col min="9986" max="9992" width="20.140625" style="607" customWidth="1"/>
    <col min="9993" max="9994" width="21" style="607" customWidth="1"/>
    <col min="9995" max="9995" width="26.42578125" style="607" customWidth="1"/>
    <col min="9996" max="10240" width="9.140625" style="607"/>
    <col min="10241" max="10241" width="85.5703125" style="607" customWidth="1"/>
    <col min="10242" max="10248" width="20.140625" style="607" customWidth="1"/>
    <col min="10249" max="10250" width="21" style="607" customWidth="1"/>
    <col min="10251" max="10251" width="26.42578125" style="607" customWidth="1"/>
    <col min="10252" max="10496" width="9.140625" style="607"/>
    <col min="10497" max="10497" width="85.5703125" style="607" customWidth="1"/>
    <col min="10498" max="10504" width="20.140625" style="607" customWidth="1"/>
    <col min="10505" max="10506" width="21" style="607" customWidth="1"/>
    <col min="10507" max="10507" width="26.42578125" style="607" customWidth="1"/>
    <col min="10508" max="10752" width="9.140625" style="607"/>
    <col min="10753" max="10753" width="85.5703125" style="607" customWidth="1"/>
    <col min="10754" max="10760" width="20.140625" style="607" customWidth="1"/>
    <col min="10761" max="10762" width="21" style="607" customWidth="1"/>
    <col min="10763" max="10763" width="26.42578125" style="607" customWidth="1"/>
    <col min="10764" max="11008" width="9.140625" style="607"/>
    <col min="11009" max="11009" width="85.5703125" style="607" customWidth="1"/>
    <col min="11010" max="11016" width="20.140625" style="607" customWidth="1"/>
    <col min="11017" max="11018" width="21" style="607" customWidth="1"/>
    <col min="11019" max="11019" width="26.42578125" style="607" customWidth="1"/>
    <col min="11020" max="11264" width="9.140625" style="607"/>
    <col min="11265" max="11265" width="85.5703125" style="607" customWidth="1"/>
    <col min="11266" max="11272" width="20.140625" style="607" customWidth="1"/>
    <col min="11273" max="11274" width="21" style="607" customWidth="1"/>
    <col min="11275" max="11275" width="26.42578125" style="607" customWidth="1"/>
    <col min="11276" max="11520" width="9.140625" style="607"/>
    <col min="11521" max="11521" width="85.5703125" style="607" customWidth="1"/>
    <col min="11522" max="11528" width="20.140625" style="607" customWidth="1"/>
    <col min="11529" max="11530" width="21" style="607" customWidth="1"/>
    <col min="11531" max="11531" width="26.42578125" style="607" customWidth="1"/>
    <col min="11532" max="11776" width="9.140625" style="607"/>
    <col min="11777" max="11777" width="85.5703125" style="607" customWidth="1"/>
    <col min="11778" max="11784" width="20.140625" style="607" customWidth="1"/>
    <col min="11785" max="11786" width="21" style="607" customWidth="1"/>
    <col min="11787" max="11787" width="26.42578125" style="607" customWidth="1"/>
    <col min="11788" max="12032" width="9.140625" style="607"/>
    <col min="12033" max="12033" width="85.5703125" style="607" customWidth="1"/>
    <col min="12034" max="12040" width="20.140625" style="607" customWidth="1"/>
    <col min="12041" max="12042" width="21" style="607" customWidth="1"/>
    <col min="12043" max="12043" width="26.42578125" style="607" customWidth="1"/>
    <col min="12044" max="12288" width="9.140625" style="607"/>
    <col min="12289" max="12289" width="85.5703125" style="607" customWidth="1"/>
    <col min="12290" max="12296" width="20.140625" style="607" customWidth="1"/>
    <col min="12297" max="12298" width="21" style="607" customWidth="1"/>
    <col min="12299" max="12299" width="26.42578125" style="607" customWidth="1"/>
    <col min="12300" max="12544" width="9.140625" style="607"/>
    <col min="12545" max="12545" width="85.5703125" style="607" customWidth="1"/>
    <col min="12546" max="12552" width="20.140625" style="607" customWidth="1"/>
    <col min="12553" max="12554" width="21" style="607" customWidth="1"/>
    <col min="12555" max="12555" width="26.42578125" style="607" customWidth="1"/>
    <col min="12556" max="12800" width="9.140625" style="607"/>
    <col min="12801" max="12801" width="85.5703125" style="607" customWidth="1"/>
    <col min="12802" max="12808" width="20.140625" style="607" customWidth="1"/>
    <col min="12809" max="12810" width="21" style="607" customWidth="1"/>
    <col min="12811" max="12811" width="26.42578125" style="607" customWidth="1"/>
    <col min="12812" max="13056" width="9.140625" style="607"/>
    <col min="13057" max="13057" width="85.5703125" style="607" customWidth="1"/>
    <col min="13058" max="13064" width="20.140625" style="607" customWidth="1"/>
    <col min="13065" max="13066" width="21" style="607" customWidth="1"/>
    <col min="13067" max="13067" width="26.42578125" style="607" customWidth="1"/>
    <col min="13068" max="13312" width="9.140625" style="607"/>
    <col min="13313" max="13313" width="85.5703125" style="607" customWidth="1"/>
    <col min="13314" max="13320" width="20.140625" style="607" customWidth="1"/>
    <col min="13321" max="13322" width="21" style="607" customWidth="1"/>
    <col min="13323" max="13323" width="26.42578125" style="607" customWidth="1"/>
    <col min="13324" max="13568" width="9.140625" style="607"/>
    <col min="13569" max="13569" width="85.5703125" style="607" customWidth="1"/>
    <col min="13570" max="13576" width="20.140625" style="607" customWidth="1"/>
    <col min="13577" max="13578" width="21" style="607" customWidth="1"/>
    <col min="13579" max="13579" width="26.42578125" style="607" customWidth="1"/>
    <col min="13580" max="13824" width="9.140625" style="607"/>
    <col min="13825" max="13825" width="85.5703125" style="607" customWidth="1"/>
    <col min="13826" max="13832" width="20.140625" style="607" customWidth="1"/>
    <col min="13833" max="13834" width="21" style="607" customWidth="1"/>
    <col min="13835" max="13835" width="26.42578125" style="607" customWidth="1"/>
    <col min="13836" max="14080" width="9.140625" style="607"/>
    <col min="14081" max="14081" width="85.5703125" style="607" customWidth="1"/>
    <col min="14082" max="14088" width="20.140625" style="607" customWidth="1"/>
    <col min="14089" max="14090" width="21" style="607" customWidth="1"/>
    <col min="14091" max="14091" width="26.42578125" style="607" customWidth="1"/>
    <col min="14092" max="14336" width="9.140625" style="607"/>
    <col min="14337" max="14337" width="85.5703125" style="607" customWidth="1"/>
    <col min="14338" max="14344" width="20.140625" style="607" customWidth="1"/>
    <col min="14345" max="14346" width="21" style="607" customWidth="1"/>
    <col min="14347" max="14347" width="26.42578125" style="607" customWidth="1"/>
    <col min="14348" max="14592" width="9.140625" style="607"/>
    <col min="14593" max="14593" width="85.5703125" style="607" customWidth="1"/>
    <col min="14594" max="14600" width="20.140625" style="607" customWidth="1"/>
    <col min="14601" max="14602" width="21" style="607" customWidth="1"/>
    <col min="14603" max="14603" width="26.42578125" style="607" customWidth="1"/>
    <col min="14604" max="14848" width="9.140625" style="607"/>
    <col min="14849" max="14849" width="85.5703125" style="607" customWidth="1"/>
    <col min="14850" max="14856" width="20.140625" style="607" customWidth="1"/>
    <col min="14857" max="14858" width="21" style="607" customWidth="1"/>
    <col min="14859" max="14859" width="26.42578125" style="607" customWidth="1"/>
    <col min="14860" max="15104" width="9.140625" style="607"/>
    <col min="15105" max="15105" width="85.5703125" style="607" customWidth="1"/>
    <col min="15106" max="15112" width="20.140625" style="607" customWidth="1"/>
    <col min="15113" max="15114" width="21" style="607" customWidth="1"/>
    <col min="15115" max="15115" width="26.42578125" style="607" customWidth="1"/>
    <col min="15116" max="15360" width="9.140625" style="607"/>
    <col min="15361" max="15361" width="85.5703125" style="607" customWidth="1"/>
    <col min="15362" max="15368" width="20.140625" style="607" customWidth="1"/>
    <col min="15369" max="15370" width="21" style="607" customWidth="1"/>
    <col min="15371" max="15371" width="26.42578125" style="607" customWidth="1"/>
    <col min="15372" max="15616" width="9.140625" style="607"/>
    <col min="15617" max="15617" width="85.5703125" style="607" customWidth="1"/>
    <col min="15618" max="15624" width="20.140625" style="607" customWidth="1"/>
    <col min="15625" max="15626" width="21" style="607" customWidth="1"/>
    <col min="15627" max="15627" width="26.42578125" style="607" customWidth="1"/>
    <col min="15628" max="15872" width="9.140625" style="607"/>
    <col min="15873" max="15873" width="85.5703125" style="607" customWidth="1"/>
    <col min="15874" max="15880" width="20.140625" style="607" customWidth="1"/>
    <col min="15881" max="15882" width="21" style="607" customWidth="1"/>
    <col min="15883" max="15883" width="26.42578125" style="607" customWidth="1"/>
    <col min="15884" max="16128" width="9.140625" style="607"/>
    <col min="16129" max="16129" width="85.5703125" style="607" customWidth="1"/>
    <col min="16130" max="16136" width="20.140625" style="607" customWidth="1"/>
    <col min="16137" max="16138" width="21" style="607" customWidth="1"/>
    <col min="16139" max="16139" width="26.42578125" style="607" customWidth="1"/>
    <col min="16140" max="16384" width="9.140625" style="607"/>
  </cols>
  <sheetData>
    <row r="1" spans="1:11" ht="30" customHeight="1">
      <c r="A1" s="734" t="s">
        <v>443</v>
      </c>
      <c r="B1" s="745"/>
      <c r="C1" s="745"/>
      <c r="D1" s="745"/>
      <c r="E1" s="745"/>
      <c r="F1" s="745"/>
      <c r="G1" s="745"/>
      <c r="H1" s="745"/>
      <c r="I1" s="745"/>
      <c r="J1" s="745"/>
      <c r="K1" s="745"/>
    </row>
    <row r="2" spans="1:11" ht="15" customHeight="1">
      <c r="A2" s="735" t="s">
        <v>645</v>
      </c>
      <c r="B2" s="746"/>
      <c r="C2" s="746"/>
      <c r="D2" s="746"/>
      <c r="E2" s="746"/>
      <c r="F2" s="746"/>
      <c r="G2" s="746"/>
      <c r="H2" s="746"/>
      <c r="I2" s="746"/>
      <c r="J2" s="746"/>
      <c r="K2" s="746"/>
    </row>
    <row r="3" spans="1:11" ht="15" customHeight="1">
      <c r="A3" s="747" t="s">
        <v>1512</v>
      </c>
      <c r="B3" s="748"/>
      <c r="C3" s="748"/>
      <c r="D3" s="748"/>
      <c r="E3" s="748"/>
      <c r="F3" s="748"/>
      <c r="G3" s="748"/>
      <c r="H3" s="748"/>
      <c r="I3" s="748"/>
      <c r="J3" s="748"/>
      <c r="K3" s="748"/>
    </row>
    <row r="4" spans="1:11" s="78" customFormat="1" ht="30" customHeight="1">
      <c r="A4" s="736" t="s">
        <v>646</v>
      </c>
      <c r="B4" s="749"/>
      <c r="C4" s="749"/>
      <c r="D4" s="749"/>
      <c r="E4" s="749"/>
      <c r="F4" s="749"/>
      <c r="G4" s="749"/>
      <c r="H4" s="749"/>
      <c r="I4" s="749"/>
      <c r="J4" s="749"/>
      <c r="K4" s="749"/>
    </row>
    <row r="5" spans="1:11" ht="3.75" customHeight="1">
      <c r="A5" s="47"/>
      <c r="B5" s="47"/>
      <c r="C5" s="47"/>
      <c r="D5" s="47"/>
      <c r="E5" s="47"/>
      <c r="F5" s="47"/>
      <c r="G5" s="47"/>
      <c r="H5" s="47"/>
      <c r="I5" s="47"/>
      <c r="J5" s="47"/>
      <c r="K5" s="47"/>
    </row>
    <row r="6" spans="1:11" s="341" customFormat="1" ht="30" customHeight="1" thickBot="1">
      <c r="A6" s="225"/>
      <c r="B6" s="224" t="s">
        <v>97</v>
      </c>
      <c r="C6" s="224" t="s">
        <v>99</v>
      </c>
      <c r="D6" s="224" t="s">
        <v>100</v>
      </c>
      <c r="E6" s="224" t="s">
        <v>102</v>
      </c>
      <c r="F6" s="224" t="s">
        <v>104</v>
      </c>
      <c r="G6" s="224" t="s">
        <v>106</v>
      </c>
      <c r="H6" s="224" t="s">
        <v>108</v>
      </c>
      <c r="I6" s="298" t="s">
        <v>110</v>
      </c>
      <c r="J6" s="298" t="s">
        <v>507</v>
      </c>
      <c r="K6" s="298" t="s">
        <v>515</v>
      </c>
    </row>
    <row r="7" spans="1:11" s="20" customFormat="1" ht="15" customHeight="1">
      <c r="A7" s="439" t="s">
        <v>647</v>
      </c>
      <c r="B7" s="437">
        <v>0.14940000000000001</v>
      </c>
      <c r="C7" s="437">
        <v>0.1547</v>
      </c>
      <c r="D7" s="437">
        <v>0.27429999999999999</v>
      </c>
      <c r="E7" s="437">
        <v>0.21929999999999999</v>
      </c>
      <c r="F7" s="437">
        <v>0.16189999999999999</v>
      </c>
      <c r="G7" s="437">
        <v>0.12590000000000001</v>
      </c>
      <c r="H7" s="437">
        <v>0.13109999999999999</v>
      </c>
      <c r="I7" s="437">
        <v>0.19339999999999999</v>
      </c>
      <c r="J7" s="437">
        <v>0.1205</v>
      </c>
      <c r="K7" s="437">
        <v>0.18260000000000001</v>
      </c>
    </row>
    <row r="8" spans="1:11" s="78" customFormat="1" ht="15" customHeight="1">
      <c r="A8" s="120" t="s">
        <v>648</v>
      </c>
      <c r="B8" s="121">
        <v>464018930.25999999</v>
      </c>
      <c r="C8" s="121">
        <v>461483155.08999997</v>
      </c>
      <c r="D8" s="121">
        <v>225518295.03</v>
      </c>
      <c r="E8" s="121">
        <v>649971.93000000005</v>
      </c>
      <c r="F8" s="121">
        <v>14026205.550000001</v>
      </c>
      <c r="G8" s="121">
        <v>539803160.54999995</v>
      </c>
      <c r="H8" s="121">
        <v>3165645.22</v>
      </c>
      <c r="I8" s="121">
        <v>116213146.45</v>
      </c>
      <c r="J8" s="121">
        <v>114752011.65000001</v>
      </c>
      <c r="K8" s="121">
        <v>1939630521.73</v>
      </c>
    </row>
    <row r="9" spans="1:11" s="78" customFormat="1" ht="15" customHeight="1">
      <c r="A9" s="120" t="s">
        <v>649</v>
      </c>
      <c r="B9" s="121">
        <v>0</v>
      </c>
      <c r="C9" s="121">
        <v>0</v>
      </c>
      <c r="D9" s="121">
        <v>0</v>
      </c>
      <c r="E9" s="121">
        <v>0</v>
      </c>
      <c r="F9" s="121">
        <v>0</v>
      </c>
      <c r="G9" s="121">
        <v>0</v>
      </c>
      <c r="H9" s="121">
        <v>0</v>
      </c>
      <c r="I9" s="121">
        <v>0</v>
      </c>
      <c r="J9" s="121">
        <v>0</v>
      </c>
      <c r="K9" s="121">
        <v>0</v>
      </c>
    </row>
    <row r="10" spans="1:11" s="21" customFormat="1" ht="15" customHeight="1">
      <c r="A10" s="120" t="s">
        <v>650</v>
      </c>
      <c r="B10" s="121">
        <v>107608746.89</v>
      </c>
      <c r="C10" s="121">
        <v>108292498.79000001</v>
      </c>
      <c r="D10" s="121">
        <v>103548770.92</v>
      </c>
      <c r="E10" s="121">
        <v>5265562.05</v>
      </c>
      <c r="F10" s="121">
        <v>15859029.710000001</v>
      </c>
      <c r="G10" s="121">
        <v>84067091.700000003</v>
      </c>
      <c r="H10" s="121">
        <v>2843875.57</v>
      </c>
      <c r="I10" s="121">
        <v>251320425.77000001</v>
      </c>
      <c r="J10" s="121">
        <v>3820344.52</v>
      </c>
      <c r="K10" s="121">
        <v>682626345.91999996</v>
      </c>
    </row>
    <row r="11" spans="1:11" s="21" customFormat="1" ht="15" customHeight="1">
      <c r="A11" s="120" t="s">
        <v>651</v>
      </c>
      <c r="B11" s="121">
        <v>37011995.189999998</v>
      </c>
      <c r="C11" s="121">
        <v>31853123.190000001</v>
      </c>
      <c r="D11" s="121">
        <v>304160980.04000002</v>
      </c>
      <c r="E11" s="121">
        <v>2293797.87</v>
      </c>
      <c r="F11" s="121">
        <v>198206.33</v>
      </c>
      <c r="G11" s="121">
        <v>2012494.06</v>
      </c>
      <c r="H11" s="121">
        <v>498691.34</v>
      </c>
      <c r="I11" s="121">
        <v>73323650.879999995</v>
      </c>
      <c r="J11" s="121">
        <v>22569293.100000001</v>
      </c>
      <c r="K11" s="121">
        <v>473922232</v>
      </c>
    </row>
    <row r="12" spans="1:11" s="21" customFormat="1" ht="15" customHeight="1">
      <c r="A12" s="120" t="s">
        <v>652</v>
      </c>
      <c r="B12" s="121">
        <v>116969336.16</v>
      </c>
      <c r="C12" s="121">
        <v>30859155.710000001</v>
      </c>
      <c r="D12" s="121">
        <v>8446346.6099999994</v>
      </c>
      <c r="E12" s="121">
        <v>20708080.43</v>
      </c>
      <c r="F12" s="121">
        <v>144672.84</v>
      </c>
      <c r="G12" s="121">
        <v>1237166.1100000001</v>
      </c>
      <c r="H12" s="121">
        <v>0</v>
      </c>
      <c r="I12" s="121">
        <v>0</v>
      </c>
      <c r="J12" s="121">
        <v>70336012.319999993</v>
      </c>
      <c r="K12" s="121">
        <v>248700770.18000001</v>
      </c>
    </row>
    <row r="13" spans="1:11" s="21" customFormat="1" ht="15" customHeight="1">
      <c r="A13" s="120" t="s">
        <v>653</v>
      </c>
      <c r="B13" s="121">
        <v>816316226.41999996</v>
      </c>
      <c r="C13" s="121">
        <v>2919296634.1999998</v>
      </c>
      <c r="D13" s="121">
        <v>1593662621.6500001</v>
      </c>
      <c r="E13" s="121">
        <v>45685373.090000004</v>
      </c>
      <c r="F13" s="121">
        <v>463583293.06999999</v>
      </c>
      <c r="G13" s="121">
        <v>489500656.44999999</v>
      </c>
      <c r="H13" s="121">
        <v>31940091.780000001</v>
      </c>
      <c r="I13" s="121">
        <v>1075302300.23</v>
      </c>
      <c r="J13" s="121">
        <v>309584210.22000003</v>
      </c>
      <c r="K13" s="121">
        <v>7744871407.1099997</v>
      </c>
    </row>
    <row r="14" spans="1:11" s="21" customFormat="1" ht="15" customHeight="1">
      <c r="A14" s="292" t="s">
        <v>654</v>
      </c>
      <c r="B14" s="293">
        <v>1541925234.9200001</v>
      </c>
      <c r="C14" s="293">
        <v>3551784566.98</v>
      </c>
      <c r="D14" s="293">
        <v>2235337014.25</v>
      </c>
      <c r="E14" s="293">
        <v>74602785.370000005</v>
      </c>
      <c r="F14" s="293">
        <v>493811407.5</v>
      </c>
      <c r="G14" s="293">
        <v>1116620568.8699999</v>
      </c>
      <c r="H14" s="293">
        <v>38448303.909999996</v>
      </c>
      <c r="I14" s="293">
        <v>1516159523.3299999</v>
      </c>
      <c r="J14" s="293">
        <v>521061871.81</v>
      </c>
      <c r="K14" s="293">
        <v>11089751276.940001</v>
      </c>
    </row>
    <row r="15" spans="1:11" s="22" customFormat="1" ht="15" customHeight="1">
      <c r="A15" s="120" t="s">
        <v>655</v>
      </c>
      <c r="B15" s="121">
        <v>944070975.51300001</v>
      </c>
      <c r="C15" s="121">
        <v>2980026062.3354998</v>
      </c>
      <c r="D15" s="121">
        <v>1772787625.8115001</v>
      </c>
      <c r="E15" s="121">
        <v>63416444.7575</v>
      </c>
      <c r="F15" s="121">
        <v>466962706.80699998</v>
      </c>
      <c r="G15" s="121">
        <v>508248196.40249997</v>
      </c>
      <c r="H15" s="121">
        <v>32758212.563999999</v>
      </c>
      <c r="I15" s="121">
        <v>1162228210.8239999</v>
      </c>
      <c r="J15" s="121">
        <v>374384934.91399997</v>
      </c>
      <c r="K15" s="121">
        <v>8304883369.9289999</v>
      </c>
    </row>
    <row r="16" spans="1:11" s="23" customFormat="1" ht="15" customHeight="1">
      <c r="A16" s="244" t="s">
        <v>656</v>
      </c>
      <c r="B16" s="294">
        <v>0.61229999999999996</v>
      </c>
      <c r="C16" s="294">
        <v>0.83899999999999997</v>
      </c>
      <c r="D16" s="294">
        <v>0.79310000000000003</v>
      </c>
      <c r="E16" s="294">
        <v>0.85009999999999997</v>
      </c>
      <c r="F16" s="294">
        <v>0.9456</v>
      </c>
      <c r="G16" s="294">
        <v>0.45519999999999999</v>
      </c>
      <c r="H16" s="294">
        <v>0.85199999999999998</v>
      </c>
      <c r="I16" s="294">
        <v>0.76659999999999995</v>
      </c>
      <c r="J16" s="294">
        <v>0.71850000000000003</v>
      </c>
      <c r="K16" s="294">
        <v>0.74890000000000001</v>
      </c>
    </row>
    <row r="17" spans="1:11" s="21" customFormat="1" ht="15" customHeight="1">
      <c r="A17" s="292" t="s">
        <v>657</v>
      </c>
      <c r="B17" s="293">
        <v>94407097.551300004</v>
      </c>
      <c r="C17" s="293">
        <v>298002606.23360002</v>
      </c>
      <c r="D17" s="293">
        <v>177278762.5812</v>
      </c>
      <c r="E17" s="293">
        <v>6341644.4758000001</v>
      </c>
      <c r="F17" s="293">
        <v>46696270.680699997</v>
      </c>
      <c r="G17" s="293">
        <v>50824819.640299998</v>
      </c>
      <c r="H17" s="293">
        <v>3275821.2563999998</v>
      </c>
      <c r="I17" s="293">
        <v>116222821.08239999</v>
      </c>
      <c r="J17" s="293">
        <v>37438493.491400003</v>
      </c>
      <c r="K17" s="293">
        <v>830488336.99290001</v>
      </c>
    </row>
    <row r="18" spans="1:11" s="21" customFormat="1" ht="15" customHeight="1">
      <c r="A18" s="120" t="s">
        <v>658</v>
      </c>
      <c r="B18" s="121">
        <v>93356741</v>
      </c>
      <c r="C18" s="121">
        <v>445605293</v>
      </c>
      <c r="D18" s="121">
        <v>486857595</v>
      </c>
      <c r="E18" s="121">
        <v>13909379</v>
      </c>
      <c r="F18" s="121">
        <v>72070391</v>
      </c>
      <c r="G18" s="121">
        <v>59063838</v>
      </c>
      <c r="H18" s="121">
        <v>6851634</v>
      </c>
      <c r="I18" s="121">
        <v>189041214</v>
      </c>
      <c r="J18" s="121">
        <v>76360425</v>
      </c>
      <c r="K18" s="121">
        <v>1443116510</v>
      </c>
    </row>
    <row r="19" spans="1:11" s="21" customFormat="1" ht="15" customHeight="1">
      <c r="A19" s="120" t="s">
        <v>659</v>
      </c>
      <c r="B19" s="121">
        <v>0</v>
      </c>
      <c r="C19" s="121">
        <v>0</v>
      </c>
      <c r="D19" s="121">
        <v>0</v>
      </c>
      <c r="E19" s="121">
        <v>0</v>
      </c>
      <c r="F19" s="121">
        <v>0</v>
      </c>
      <c r="G19" s="121">
        <v>0</v>
      </c>
      <c r="H19" s="121">
        <v>0</v>
      </c>
      <c r="I19" s="121">
        <v>0</v>
      </c>
      <c r="J19" s="121">
        <v>0</v>
      </c>
      <c r="K19" s="121">
        <v>0</v>
      </c>
    </row>
    <row r="20" spans="1:11" s="21" customFormat="1" ht="15" customHeight="1">
      <c r="A20" s="244" t="s">
        <v>660</v>
      </c>
      <c r="B20" s="121">
        <v>0</v>
      </c>
      <c r="C20" s="121">
        <v>0</v>
      </c>
      <c r="D20" s="121">
        <v>0</v>
      </c>
      <c r="E20" s="121">
        <v>0</v>
      </c>
      <c r="F20" s="121">
        <v>0</v>
      </c>
      <c r="G20" s="121">
        <v>0</v>
      </c>
      <c r="H20" s="121">
        <v>0</v>
      </c>
      <c r="I20" s="121">
        <v>0</v>
      </c>
      <c r="J20" s="121">
        <v>0</v>
      </c>
      <c r="K20" s="121">
        <v>0</v>
      </c>
    </row>
    <row r="21" spans="1:11" s="21" customFormat="1" ht="15" customHeight="1">
      <c r="A21" s="120" t="s">
        <v>661</v>
      </c>
      <c r="B21" s="121">
        <v>0</v>
      </c>
      <c r="C21" s="121">
        <v>0</v>
      </c>
      <c r="D21" s="121">
        <v>0</v>
      </c>
      <c r="E21" s="121">
        <v>0</v>
      </c>
      <c r="F21" s="121">
        <v>0</v>
      </c>
      <c r="G21" s="121">
        <v>0</v>
      </c>
      <c r="H21" s="121">
        <v>2556325</v>
      </c>
      <c r="I21" s="121">
        <v>3641147</v>
      </c>
      <c r="J21" s="121">
        <v>31217657</v>
      </c>
      <c r="K21" s="121">
        <v>37415129</v>
      </c>
    </row>
    <row r="22" spans="1:11" s="21" customFormat="1" ht="15" customHeight="1">
      <c r="A22" s="292" t="s">
        <v>662</v>
      </c>
      <c r="B22" s="293">
        <v>93356741</v>
      </c>
      <c r="C22" s="293">
        <v>445605293</v>
      </c>
      <c r="D22" s="293">
        <v>486857595</v>
      </c>
      <c r="E22" s="293">
        <v>13909379</v>
      </c>
      <c r="F22" s="293">
        <v>72070391</v>
      </c>
      <c r="G22" s="293">
        <v>59063838</v>
      </c>
      <c r="H22" s="293">
        <v>4295309</v>
      </c>
      <c r="I22" s="293">
        <v>185400067</v>
      </c>
      <c r="J22" s="293">
        <v>45142768</v>
      </c>
      <c r="K22" s="293">
        <v>1405701381</v>
      </c>
    </row>
    <row r="23" spans="1:11" s="21" customFormat="1" ht="15" customHeight="1">
      <c r="A23" s="120" t="s">
        <v>663</v>
      </c>
      <c r="B23" s="121">
        <v>24328823</v>
      </c>
      <c r="C23" s="121">
        <v>0</v>
      </c>
      <c r="D23" s="121">
        <v>0</v>
      </c>
      <c r="E23" s="121">
        <v>0</v>
      </c>
      <c r="F23" s="121">
        <v>0</v>
      </c>
      <c r="G23" s="121">
        <v>0</v>
      </c>
      <c r="H23" s="121">
        <v>0</v>
      </c>
      <c r="I23" s="121">
        <v>34300000</v>
      </c>
      <c r="J23" s="121">
        <v>0</v>
      </c>
      <c r="K23" s="121">
        <v>58628823</v>
      </c>
    </row>
    <row r="24" spans="1:11" s="21" customFormat="1" ht="15" customHeight="1">
      <c r="A24" s="120" t="s">
        <v>664</v>
      </c>
      <c r="B24" s="121">
        <v>0</v>
      </c>
      <c r="C24" s="121">
        <v>0</v>
      </c>
      <c r="D24" s="121">
        <v>0</v>
      </c>
      <c r="E24" s="121">
        <v>0</v>
      </c>
      <c r="F24" s="121">
        <v>0</v>
      </c>
      <c r="G24" s="121">
        <v>0</v>
      </c>
      <c r="H24" s="121">
        <v>0</v>
      </c>
      <c r="I24" s="121">
        <v>0</v>
      </c>
      <c r="J24" s="121">
        <v>0</v>
      </c>
      <c r="K24" s="121">
        <v>0</v>
      </c>
    </row>
    <row r="25" spans="1:11" s="24" customFormat="1" ht="15" customHeight="1">
      <c r="A25" s="120" t="s">
        <v>665</v>
      </c>
      <c r="B25" s="121">
        <v>0</v>
      </c>
      <c r="C25" s="121">
        <v>0</v>
      </c>
      <c r="D25" s="121">
        <v>0</v>
      </c>
      <c r="E25" s="121">
        <v>0</v>
      </c>
      <c r="F25" s="121">
        <v>0</v>
      </c>
      <c r="G25" s="121">
        <v>0</v>
      </c>
      <c r="H25" s="121">
        <v>0</v>
      </c>
      <c r="I25" s="121">
        <v>0</v>
      </c>
      <c r="J25" s="121">
        <v>0</v>
      </c>
      <c r="K25" s="121">
        <v>0</v>
      </c>
    </row>
    <row r="26" spans="1:11" s="21" customFormat="1" ht="15" customHeight="1">
      <c r="A26" s="120" t="s">
        <v>666</v>
      </c>
      <c r="B26" s="121">
        <v>24328823</v>
      </c>
      <c r="C26" s="121">
        <v>0</v>
      </c>
      <c r="D26" s="121">
        <v>0</v>
      </c>
      <c r="E26" s="121">
        <v>0</v>
      </c>
      <c r="F26" s="121">
        <v>0</v>
      </c>
      <c r="G26" s="121">
        <v>0</v>
      </c>
      <c r="H26" s="121">
        <v>0</v>
      </c>
      <c r="I26" s="121">
        <v>34300000</v>
      </c>
      <c r="J26" s="121">
        <v>0</v>
      </c>
      <c r="K26" s="121">
        <v>58628823</v>
      </c>
    </row>
    <row r="27" spans="1:11" s="25" customFormat="1" ht="15" customHeight="1">
      <c r="A27" s="244" t="s">
        <v>667</v>
      </c>
      <c r="B27" s="121">
        <v>23361182</v>
      </c>
      <c r="C27" s="121">
        <v>15639005</v>
      </c>
      <c r="D27" s="121">
        <v>0</v>
      </c>
      <c r="E27" s="121">
        <v>0</v>
      </c>
      <c r="F27" s="121">
        <v>3542040</v>
      </c>
      <c r="G27" s="121">
        <v>5206171</v>
      </c>
      <c r="H27" s="121">
        <v>0</v>
      </c>
      <c r="I27" s="121">
        <v>5705399</v>
      </c>
      <c r="J27" s="121">
        <v>0</v>
      </c>
      <c r="K27" s="121">
        <v>53453797</v>
      </c>
    </row>
    <row r="28" spans="1:11" s="26" customFormat="1" ht="15" customHeight="1">
      <c r="A28" s="244" t="s">
        <v>668</v>
      </c>
      <c r="B28" s="121">
        <v>0</v>
      </c>
      <c r="C28" s="121">
        <v>0</v>
      </c>
      <c r="D28" s="121">
        <v>0</v>
      </c>
      <c r="E28" s="121">
        <v>0</v>
      </c>
      <c r="F28" s="121">
        <v>0</v>
      </c>
      <c r="G28" s="121">
        <v>0</v>
      </c>
      <c r="H28" s="121">
        <v>0</v>
      </c>
      <c r="I28" s="121">
        <v>0</v>
      </c>
      <c r="J28" s="121">
        <v>0</v>
      </c>
      <c r="K28" s="121">
        <v>0</v>
      </c>
    </row>
    <row r="29" spans="1:11" s="21" customFormat="1" ht="15" customHeight="1">
      <c r="A29" s="295" t="s">
        <v>669</v>
      </c>
      <c r="B29" s="293">
        <v>47690005</v>
      </c>
      <c r="C29" s="293">
        <v>15639005</v>
      </c>
      <c r="D29" s="293">
        <v>0</v>
      </c>
      <c r="E29" s="293">
        <v>0</v>
      </c>
      <c r="F29" s="293">
        <v>3542040</v>
      </c>
      <c r="G29" s="293">
        <v>5206171</v>
      </c>
      <c r="H29" s="293">
        <v>0</v>
      </c>
      <c r="I29" s="293">
        <v>40005399</v>
      </c>
      <c r="J29" s="293">
        <v>0</v>
      </c>
      <c r="K29" s="293">
        <v>112082620</v>
      </c>
    </row>
    <row r="30" spans="1:11" s="21" customFormat="1" ht="15" customHeight="1">
      <c r="A30" s="244" t="s">
        <v>670</v>
      </c>
      <c r="B30" s="121">
        <v>0</v>
      </c>
      <c r="C30" s="121">
        <v>0</v>
      </c>
      <c r="D30" s="121">
        <v>0</v>
      </c>
      <c r="E30" s="121">
        <v>0</v>
      </c>
      <c r="F30" s="121">
        <v>0</v>
      </c>
      <c r="G30" s="121">
        <v>0</v>
      </c>
      <c r="H30" s="121">
        <v>0</v>
      </c>
      <c r="I30" s="121">
        <v>0</v>
      </c>
      <c r="J30" s="121">
        <v>0</v>
      </c>
      <c r="K30" s="121">
        <v>0</v>
      </c>
    </row>
    <row r="31" spans="1:11" s="21" customFormat="1" ht="15" customHeight="1">
      <c r="A31" s="244" t="s">
        <v>671</v>
      </c>
      <c r="B31" s="121">
        <v>0</v>
      </c>
      <c r="C31" s="121">
        <v>315400</v>
      </c>
      <c r="D31" s="121">
        <v>495600</v>
      </c>
      <c r="E31" s="121">
        <v>0</v>
      </c>
      <c r="F31" s="121">
        <v>0</v>
      </c>
      <c r="G31" s="121">
        <v>292100</v>
      </c>
      <c r="H31" s="121">
        <v>0</v>
      </c>
      <c r="I31" s="121">
        <v>602300</v>
      </c>
      <c r="J31" s="121">
        <v>12554</v>
      </c>
      <c r="K31" s="121">
        <v>1717954</v>
      </c>
    </row>
    <row r="32" spans="1:11" s="21" customFormat="1" ht="15" customHeight="1">
      <c r="A32" s="292" t="s">
        <v>672</v>
      </c>
      <c r="B32" s="293">
        <v>141046746</v>
      </c>
      <c r="C32" s="293">
        <v>460928898</v>
      </c>
      <c r="D32" s="293">
        <v>486361995</v>
      </c>
      <c r="E32" s="293">
        <v>13909379</v>
      </c>
      <c r="F32" s="293">
        <v>75612431</v>
      </c>
      <c r="G32" s="293">
        <v>63977909</v>
      </c>
      <c r="H32" s="293">
        <v>4295309</v>
      </c>
      <c r="I32" s="293">
        <v>224803166</v>
      </c>
      <c r="J32" s="293">
        <v>45130214</v>
      </c>
      <c r="K32" s="293">
        <v>1516066047</v>
      </c>
    </row>
    <row r="33" spans="1:11" s="78" customFormat="1" ht="15" customHeight="1">
      <c r="A33" s="120" t="s">
        <v>673</v>
      </c>
      <c r="B33" s="121">
        <v>46639648.448700003</v>
      </c>
      <c r="C33" s="121">
        <v>162926291.7665</v>
      </c>
      <c r="D33" s="121">
        <v>309083232.41890001</v>
      </c>
      <c r="E33" s="121">
        <v>7567734.5242999997</v>
      </c>
      <c r="F33" s="121">
        <v>28916160.3193</v>
      </c>
      <c r="G33" s="121">
        <v>13153089.3598</v>
      </c>
      <c r="H33" s="121">
        <v>1019487.7436</v>
      </c>
      <c r="I33" s="121">
        <v>108580344.91760001</v>
      </c>
      <c r="J33" s="121">
        <v>7691720.5086000003</v>
      </c>
      <c r="K33" s="121">
        <v>685577710.00709999</v>
      </c>
    </row>
    <row r="34" spans="1:11" s="27" customFormat="1" ht="15" customHeight="1">
      <c r="A34" s="120" t="s">
        <v>674</v>
      </c>
      <c r="B34" s="246">
        <v>0.13339999999999999</v>
      </c>
      <c r="C34" s="246">
        <v>0.1331</v>
      </c>
      <c r="D34" s="246">
        <v>0.1701</v>
      </c>
      <c r="E34" s="246">
        <v>0.28050000000000003</v>
      </c>
      <c r="F34" s="246">
        <v>7.8700000000000006E-2</v>
      </c>
      <c r="G34" s="246">
        <v>0.1041</v>
      </c>
      <c r="H34" s="246">
        <v>0.27789999999999998</v>
      </c>
      <c r="I34" s="246">
        <v>8.2600000000000007E-2</v>
      </c>
      <c r="J34" s="246">
        <v>0.23549999999999999</v>
      </c>
      <c r="K34" s="246">
        <v>0.1384</v>
      </c>
    </row>
    <row r="35" spans="1:11" ht="3.75" customHeight="1" thickBot="1">
      <c r="A35" s="118"/>
      <c r="B35" s="118"/>
      <c r="C35" s="118"/>
      <c r="D35" s="118"/>
      <c r="E35" s="118"/>
      <c r="F35" s="118"/>
      <c r="G35" s="118"/>
      <c r="H35" s="118"/>
      <c r="I35" s="118"/>
      <c r="J35" s="118"/>
      <c r="K35" s="118"/>
    </row>
    <row r="36" spans="1:11" ht="15" customHeight="1" thickTop="1">
      <c r="A36" s="124" t="s">
        <v>675</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sqref="A1:L1"/>
    </sheetView>
  </sheetViews>
  <sheetFormatPr defaultRowHeight="12.75"/>
  <cols>
    <col min="1" max="1" width="38.28515625" style="33" customWidth="1"/>
    <col min="2" max="10" width="9.7109375" style="607" customWidth="1"/>
    <col min="11" max="11" width="11.140625" style="607" customWidth="1"/>
    <col min="12" max="12" width="10.7109375" style="607" customWidth="1"/>
    <col min="13" max="256" width="9.140625" style="607"/>
    <col min="257" max="257" width="38.28515625" style="607" customWidth="1"/>
    <col min="258" max="266" width="13.85546875" style="607" customWidth="1"/>
    <col min="267" max="267" width="14.140625" style="607" customWidth="1"/>
    <col min="268" max="268" width="12.140625" style="607" customWidth="1"/>
    <col min="269" max="512" width="9.140625" style="607"/>
    <col min="513" max="513" width="38.28515625" style="607" customWidth="1"/>
    <col min="514" max="522" width="13.85546875" style="607" customWidth="1"/>
    <col min="523" max="523" width="14.140625" style="607" customWidth="1"/>
    <col min="524" max="524" width="12.140625" style="607" customWidth="1"/>
    <col min="525" max="768" width="9.140625" style="607"/>
    <col min="769" max="769" width="38.28515625" style="607" customWidth="1"/>
    <col min="770" max="778" width="13.85546875" style="607" customWidth="1"/>
    <col min="779" max="779" width="14.140625" style="607" customWidth="1"/>
    <col min="780" max="780" width="12.140625" style="607" customWidth="1"/>
    <col min="781" max="1024" width="9.140625" style="607"/>
    <col min="1025" max="1025" width="38.28515625" style="607" customWidth="1"/>
    <col min="1026" max="1034" width="13.85546875" style="607" customWidth="1"/>
    <col min="1035" max="1035" width="14.140625" style="607" customWidth="1"/>
    <col min="1036" max="1036" width="12.140625" style="607" customWidth="1"/>
    <col min="1037" max="1280" width="9.140625" style="607"/>
    <col min="1281" max="1281" width="38.28515625" style="607" customWidth="1"/>
    <col min="1282" max="1290" width="13.85546875" style="607" customWidth="1"/>
    <col min="1291" max="1291" width="14.140625" style="607" customWidth="1"/>
    <col min="1292" max="1292" width="12.140625" style="607" customWidth="1"/>
    <col min="1293" max="1536" width="9.140625" style="607"/>
    <col min="1537" max="1537" width="38.28515625" style="607" customWidth="1"/>
    <col min="1538" max="1546" width="13.85546875" style="607" customWidth="1"/>
    <col min="1547" max="1547" width="14.140625" style="607" customWidth="1"/>
    <col min="1548" max="1548" width="12.140625" style="607" customWidth="1"/>
    <col min="1549" max="1792" width="9.140625" style="607"/>
    <col min="1793" max="1793" width="38.28515625" style="607" customWidth="1"/>
    <col min="1794" max="1802" width="13.85546875" style="607" customWidth="1"/>
    <col min="1803" max="1803" width="14.140625" style="607" customWidth="1"/>
    <col min="1804" max="1804" width="12.140625" style="607" customWidth="1"/>
    <col min="1805" max="2048" width="9.140625" style="607"/>
    <col min="2049" max="2049" width="38.28515625" style="607" customWidth="1"/>
    <col min="2050" max="2058" width="13.85546875" style="607" customWidth="1"/>
    <col min="2059" max="2059" width="14.140625" style="607" customWidth="1"/>
    <col min="2060" max="2060" width="12.140625" style="607" customWidth="1"/>
    <col min="2061" max="2304" width="9.140625" style="607"/>
    <col min="2305" max="2305" width="38.28515625" style="607" customWidth="1"/>
    <col min="2306" max="2314" width="13.85546875" style="607" customWidth="1"/>
    <col min="2315" max="2315" width="14.140625" style="607" customWidth="1"/>
    <col min="2316" max="2316" width="12.140625" style="607" customWidth="1"/>
    <col min="2317" max="2560" width="9.140625" style="607"/>
    <col min="2561" max="2561" width="38.28515625" style="607" customWidth="1"/>
    <col min="2562" max="2570" width="13.85546875" style="607" customWidth="1"/>
    <col min="2571" max="2571" width="14.140625" style="607" customWidth="1"/>
    <col min="2572" max="2572" width="12.140625" style="607" customWidth="1"/>
    <col min="2573" max="2816" width="9.140625" style="607"/>
    <col min="2817" max="2817" width="38.28515625" style="607" customWidth="1"/>
    <col min="2818" max="2826" width="13.85546875" style="607" customWidth="1"/>
    <col min="2827" max="2827" width="14.140625" style="607" customWidth="1"/>
    <col min="2828" max="2828" width="12.140625" style="607" customWidth="1"/>
    <col min="2829" max="3072" width="9.140625" style="607"/>
    <col min="3073" max="3073" width="38.28515625" style="607" customWidth="1"/>
    <col min="3074" max="3082" width="13.85546875" style="607" customWidth="1"/>
    <col min="3083" max="3083" width="14.140625" style="607" customWidth="1"/>
    <col min="3084" max="3084" width="12.140625" style="607" customWidth="1"/>
    <col min="3085" max="3328" width="9.140625" style="607"/>
    <col min="3329" max="3329" width="38.28515625" style="607" customWidth="1"/>
    <col min="3330" max="3338" width="13.85546875" style="607" customWidth="1"/>
    <col min="3339" max="3339" width="14.140625" style="607" customWidth="1"/>
    <col min="3340" max="3340" width="12.140625" style="607" customWidth="1"/>
    <col min="3341" max="3584" width="9.140625" style="607"/>
    <col min="3585" max="3585" width="38.28515625" style="607" customWidth="1"/>
    <col min="3586" max="3594" width="13.85546875" style="607" customWidth="1"/>
    <col min="3595" max="3595" width="14.140625" style="607" customWidth="1"/>
    <col min="3596" max="3596" width="12.140625" style="607" customWidth="1"/>
    <col min="3597" max="3840" width="9.140625" style="607"/>
    <col min="3841" max="3841" width="38.28515625" style="607" customWidth="1"/>
    <col min="3842" max="3850" width="13.85546875" style="607" customWidth="1"/>
    <col min="3851" max="3851" width="14.140625" style="607" customWidth="1"/>
    <col min="3852" max="3852" width="12.140625" style="607" customWidth="1"/>
    <col min="3853" max="4096" width="9.140625" style="607"/>
    <col min="4097" max="4097" width="38.28515625" style="607" customWidth="1"/>
    <col min="4098" max="4106" width="13.85546875" style="607" customWidth="1"/>
    <col min="4107" max="4107" width="14.140625" style="607" customWidth="1"/>
    <col min="4108" max="4108" width="12.140625" style="607" customWidth="1"/>
    <col min="4109" max="4352" width="9.140625" style="607"/>
    <col min="4353" max="4353" width="38.28515625" style="607" customWidth="1"/>
    <col min="4354" max="4362" width="13.85546875" style="607" customWidth="1"/>
    <col min="4363" max="4363" width="14.140625" style="607" customWidth="1"/>
    <col min="4364" max="4364" width="12.140625" style="607" customWidth="1"/>
    <col min="4365" max="4608" width="9.140625" style="607"/>
    <col min="4609" max="4609" width="38.28515625" style="607" customWidth="1"/>
    <col min="4610" max="4618" width="13.85546875" style="607" customWidth="1"/>
    <col min="4619" max="4619" width="14.140625" style="607" customWidth="1"/>
    <col min="4620" max="4620" width="12.140625" style="607" customWidth="1"/>
    <col min="4621" max="4864" width="9.140625" style="607"/>
    <col min="4865" max="4865" width="38.28515625" style="607" customWidth="1"/>
    <col min="4866" max="4874" width="13.85546875" style="607" customWidth="1"/>
    <col min="4875" max="4875" width="14.140625" style="607" customWidth="1"/>
    <col min="4876" max="4876" width="12.140625" style="607" customWidth="1"/>
    <col min="4877" max="5120" width="9.140625" style="607"/>
    <col min="5121" max="5121" width="38.28515625" style="607" customWidth="1"/>
    <col min="5122" max="5130" width="13.85546875" style="607" customWidth="1"/>
    <col min="5131" max="5131" width="14.140625" style="607" customWidth="1"/>
    <col min="5132" max="5132" width="12.140625" style="607" customWidth="1"/>
    <col min="5133" max="5376" width="9.140625" style="607"/>
    <col min="5377" max="5377" width="38.28515625" style="607" customWidth="1"/>
    <col min="5378" max="5386" width="13.85546875" style="607" customWidth="1"/>
    <col min="5387" max="5387" width="14.140625" style="607" customWidth="1"/>
    <col min="5388" max="5388" width="12.140625" style="607" customWidth="1"/>
    <col min="5389" max="5632" width="9.140625" style="607"/>
    <col min="5633" max="5633" width="38.28515625" style="607" customWidth="1"/>
    <col min="5634" max="5642" width="13.85546875" style="607" customWidth="1"/>
    <col min="5643" max="5643" width="14.140625" style="607" customWidth="1"/>
    <col min="5644" max="5644" width="12.140625" style="607" customWidth="1"/>
    <col min="5645" max="5888" width="9.140625" style="607"/>
    <col min="5889" max="5889" width="38.28515625" style="607" customWidth="1"/>
    <col min="5890" max="5898" width="13.85546875" style="607" customWidth="1"/>
    <col min="5899" max="5899" width="14.140625" style="607" customWidth="1"/>
    <col min="5900" max="5900" width="12.140625" style="607" customWidth="1"/>
    <col min="5901" max="6144" width="9.140625" style="607"/>
    <col min="6145" max="6145" width="38.28515625" style="607" customWidth="1"/>
    <col min="6146" max="6154" width="13.85546875" style="607" customWidth="1"/>
    <col min="6155" max="6155" width="14.140625" style="607" customWidth="1"/>
    <col min="6156" max="6156" width="12.140625" style="607" customWidth="1"/>
    <col min="6157" max="6400" width="9.140625" style="607"/>
    <col min="6401" max="6401" width="38.28515625" style="607" customWidth="1"/>
    <col min="6402" max="6410" width="13.85546875" style="607" customWidth="1"/>
    <col min="6411" max="6411" width="14.140625" style="607" customWidth="1"/>
    <col min="6412" max="6412" width="12.140625" style="607" customWidth="1"/>
    <col min="6413" max="6656" width="9.140625" style="607"/>
    <col min="6657" max="6657" width="38.28515625" style="607" customWidth="1"/>
    <col min="6658" max="6666" width="13.85546875" style="607" customWidth="1"/>
    <col min="6667" max="6667" width="14.140625" style="607" customWidth="1"/>
    <col min="6668" max="6668" width="12.140625" style="607" customWidth="1"/>
    <col min="6669" max="6912" width="9.140625" style="607"/>
    <col min="6913" max="6913" width="38.28515625" style="607" customWidth="1"/>
    <col min="6914" max="6922" width="13.85546875" style="607" customWidth="1"/>
    <col min="6923" max="6923" width="14.140625" style="607" customWidth="1"/>
    <col min="6924" max="6924" width="12.140625" style="607" customWidth="1"/>
    <col min="6925" max="7168" width="9.140625" style="607"/>
    <col min="7169" max="7169" width="38.28515625" style="607" customWidth="1"/>
    <col min="7170" max="7178" width="13.85546875" style="607" customWidth="1"/>
    <col min="7179" max="7179" width="14.140625" style="607" customWidth="1"/>
    <col min="7180" max="7180" width="12.140625" style="607" customWidth="1"/>
    <col min="7181" max="7424" width="9.140625" style="607"/>
    <col min="7425" max="7425" width="38.28515625" style="607" customWidth="1"/>
    <col min="7426" max="7434" width="13.85546875" style="607" customWidth="1"/>
    <col min="7435" max="7435" width="14.140625" style="607" customWidth="1"/>
    <col min="7436" max="7436" width="12.140625" style="607" customWidth="1"/>
    <col min="7437" max="7680" width="9.140625" style="607"/>
    <col min="7681" max="7681" width="38.28515625" style="607" customWidth="1"/>
    <col min="7682" max="7690" width="13.85546875" style="607" customWidth="1"/>
    <col min="7691" max="7691" width="14.140625" style="607" customWidth="1"/>
    <col min="7692" max="7692" width="12.140625" style="607" customWidth="1"/>
    <col min="7693" max="7936" width="9.140625" style="607"/>
    <col min="7937" max="7937" width="38.28515625" style="607" customWidth="1"/>
    <col min="7938" max="7946" width="13.85546875" style="607" customWidth="1"/>
    <col min="7947" max="7947" width="14.140625" style="607" customWidth="1"/>
    <col min="7948" max="7948" width="12.140625" style="607" customWidth="1"/>
    <col min="7949" max="8192" width="9.140625" style="607"/>
    <col min="8193" max="8193" width="38.28515625" style="607" customWidth="1"/>
    <col min="8194" max="8202" width="13.85546875" style="607" customWidth="1"/>
    <col min="8203" max="8203" width="14.140625" style="607" customWidth="1"/>
    <col min="8204" max="8204" width="12.140625" style="607" customWidth="1"/>
    <col min="8205" max="8448" width="9.140625" style="607"/>
    <col min="8449" max="8449" width="38.28515625" style="607" customWidth="1"/>
    <col min="8450" max="8458" width="13.85546875" style="607" customWidth="1"/>
    <col min="8459" max="8459" width="14.140625" style="607" customWidth="1"/>
    <col min="8460" max="8460" width="12.140625" style="607" customWidth="1"/>
    <col min="8461" max="8704" width="9.140625" style="607"/>
    <col min="8705" max="8705" width="38.28515625" style="607" customWidth="1"/>
    <col min="8706" max="8714" width="13.85546875" style="607" customWidth="1"/>
    <col min="8715" max="8715" width="14.140625" style="607" customWidth="1"/>
    <col min="8716" max="8716" width="12.140625" style="607" customWidth="1"/>
    <col min="8717" max="8960" width="9.140625" style="607"/>
    <col min="8961" max="8961" width="38.28515625" style="607" customWidth="1"/>
    <col min="8962" max="8970" width="13.85546875" style="607" customWidth="1"/>
    <col min="8971" max="8971" width="14.140625" style="607" customWidth="1"/>
    <col min="8972" max="8972" width="12.140625" style="607" customWidth="1"/>
    <col min="8973" max="9216" width="9.140625" style="607"/>
    <col min="9217" max="9217" width="38.28515625" style="607" customWidth="1"/>
    <col min="9218" max="9226" width="13.85546875" style="607" customWidth="1"/>
    <col min="9227" max="9227" width="14.140625" style="607" customWidth="1"/>
    <col min="9228" max="9228" width="12.140625" style="607" customWidth="1"/>
    <col min="9229" max="9472" width="9.140625" style="607"/>
    <col min="9473" max="9473" width="38.28515625" style="607" customWidth="1"/>
    <col min="9474" max="9482" width="13.85546875" style="607" customWidth="1"/>
    <col min="9483" max="9483" width="14.140625" style="607" customWidth="1"/>
    <col min="9484" max="9484" width="12.140625" style="607" customWidth="1"/>
    <col min="9485" max="9728" width="9.140625" style="607"/>
    <col min="9729" max="9729" width="38.28515625" style="607" customWidth="1"/>
    <col min="9730" max="9738" width="13.85546875" style="607" customWidth="1"/>
    <col min="9739" max="9739" width="14.140625" style="607" customWidth="1"/>
    <col min="9740" max="9740" width="12.140625" style="607" customWidth="1"/>
    <col min="9741" max="9984" width="9.140625" style="607"/>
    <col min="9985" max="9985" width="38.28515625" style="607" customWidth="1"/>
    <col min="9986" max="9994" width="13.85546875" style="607" customWidth="1"/>
    <col min="9995" max="9995" width="14.140625" style="607" customWidth="1"/>
    <col min="9996" max="9996" width="12.140625" style="607" customWidth="1"/>
    <col min="9997" max="10240" width="9.140625" style="607"/>
    <col min="10241" max="10241" width="38.28515625" style="607" customWidth="1"/>
    <col min="10242" max="10250" width="13.85546875" style="607" customWidth="1"/>
    <col min="10251" max="10251" width="14.140625" style="607" customWidth="1"/>
    <col min="10252" max="10252" width="12.140625" style="607" customWidth="1"/>
    <col min="10253" max="10496" width="9.140625" style="607"/>
    <col min="10497" max="10497" width="38.28515625" style="607" customWidth="1"/>
    <col min="10498" max="10506" width="13.85546875" style="607" customWidth="1"/>
    <col min="10507" max="10507" width="14.140625" style="607" customWidth="1"/>
    <col min="10508" max="10508" width="12.140625" style="607" customWidth="1"/>
    <col min="10509" max="10752" width="9.140625" style="607"/>
    <col min="10753" max="10753" width="38.28515625" style="607" customWidth="1"/>
    <col min="10754" max="10762" width="13.85546875" style="607" customWidth="1"/>
    <col min="10763" max="10763" width="14.140625" style="607" customWidth="1"/>
    <col min="10764" max="10764" width="12.140625" style="607" customWidth="1"/>
    <col min="10765" max="11008" width="9.140625" style="607"/>
    <col min="11009" max="11009" width="38.28515625" style="607" customWidth="1"/>
    <col min="11010" max="11018" width="13.85546875" style="607" customWidth="1"/>
    <col min="11019" max="11019" width="14.140625" style="607" customWidth="1"/>
    <col min="11020" max="11020" width="12.140625" style="607" customWidth="1"/>
    <col min="11021" max="11264" width="9.140625" style="607"/>
    <col min="11265" max="11265" width="38.28515625" style="607" customWidth="1"/>
    <col min="11266" max="11274" width="13.85546875" style="607" customWidth="1"/>
    <col min="11275" max="11275" width="14.140625" style="607" customWidth="1"/>
    <col min="11276" max="11276" width="12.140625" style="607" customWidth="1"/>
    <col min="11277" max="11520" width="9.140625" style="607"/>
    <col min="11521" max="11521" width="38.28515625" style="607" customWidth="1"/>
    <col min="11522" max="11530" width="13.85546875" style="607" customWidth="1"/>
    <col min="11531" max="11531" width="14.140625" style="607" customWidth="1"/>
    <col min="11532" max="11532" width="12.140625" style="607" customWidth="1"/>
    <col min="11533" max="11776" width="9.140625" style="607"/>
    <col min="11777" max="11777" width="38.28515625" style="607" customWidth="1"/>
    <col min="11778" max="11786" width="13.85546875" style="607" customWidth="1"/>
    <col min="11787" max="11787" width="14.140625" style="607" customWidth="1"/>
    <col min="11788" max="11788" width="12.140625" style="607" customWidth="1"/>
    <col min="11789" max="12032" width="9.140625" style="607"/>
    <col min="12033" max="12033" width="38.28515625" style="607" customWidth="1"/>
    <col min="12034" max="12042" width="13.85546875" style="607" customWidth="1"/>
    <col min="12043" max="12043" width="14.140625" style="607" customWidth="1"/>
    <col min="12044" max="12044" width="12.140625" style="607" customWidth="1"/>
    <col min="12045" max="12288" width="9.140625" style="607"/>
    <col min="12289" max="12289" width="38.28515625" style="607" customWidth="1"/>
    <col min="12290" max="12298" width="13.85546875" style="607" customWidth="1"/>
    <col min="12299" max="12299" width="14.140625" style="607" customWidth="1"/>
    <col min="12300" max="12300" width="12.140625" style="607" customWidth="1"/>
    <col min="12301" max="12544" width="9.140625" style="607"/>
    <col min="12545" max="12545" width="38.28515625" style="607" customWidth="1"/>
    <col min="12546" max="12554" width="13.85546875" style="607" customWidth="1"/>
    <col min="12555" max="12555" width="14.140625" style="607" customWidth="1"/>
    <col min="12556" max="12556" width="12.140625" style="607" customWidth="1"/>
    <col min="12557" max="12800" width="9.140625" style="607"/>
    <col min="12801" max="12801" width="38.28515625" style="607" customWidth="1"/>
    <col min="12802" max="12810" width="13.85546875" style="607" customWidth="1"/>
    <col min="12811" max="12811" width="14.140625" style="607" customWidth="1"/>
    <col min="12812" max="12812" width="12.140625" style="607" customWidth="1"/>
    <col min="12813" max="13056" width="9.140625" style="607"/>
    <col min="13057" max="13057" width="38.28515625" style="607" customWidth="1"/>
    <col min="13058" max="13066" width="13.85546875" style="607" customWidth="1"/>
    <col min="13067" max="13067" width="14.140625" style="607" customWidth="1"/>
    <col min="13068" max="13068" width="12.140625" style="607" customWidth="1"/>
    <col min="13069" max="13312" width="9.140625" style="607"/>
    <col min="13313" max="13313" width="38.28515625" style="607" customWidth="1"/>
    <col min="13314" max="13322" width="13.85546875" style="607" customWidth="1"/>
    <col min="13323" max="13323" width="14.140625" style="607" customWidth="1"/>
    <col min="13324" max="13324" width="12.140625" style="607" customWidth="1"/>
    <col min="13325" max="13568" width="9.140625" style="607"/>
    <col min="13569" max="13569" width="38.28515625" style="607" customWidth="1"/>
    <col min="13570" max="13578" width="13.85546875" style="607" customWidth="1"/>
    <col min="13579" max="13579" width="14.140625" style="607" customWidth="1"/>
    <col min="13580" max="13580" width="12.140625" style="607" customWidth="1"/>
    <col min="13581" max="13824" width="9.140625" style="607"/>
    <col min="13825" max="13825" width="38.28515625" style="607" customWidth="1"/>
    <col min="13826" max="13834" width="13.85546875" style="607" customWidth="1"/>
    <col min="13835" max="13835" width="14.140625" style="607" customWidth="1"/>
    <col min="13836" max="13836" width="12.140625" style="607" customWidth="1"/>
    <col min="13837" max="14080" width="9.140625" style="607"/>
    <col min="14081" max="14081" width="38.28515625" style="607" customWidth="1"/>
    <col min="14082" max="14090" width="13.85546875" style="607" customWidth="1"/>
    <col min="14091" max="14091" width="14.140625" style="607" customWidth="1"/>
    <col min="14092" max="14092" width="12.140625" style="607" customWidth="1"/>
    <col min="14093" max="14336" width="9.140625" style="607"/>
    <col min="14337" max="14337" width="38.28515625" style="607" customWidth="1"/>
    <col min="14338" max="14346" width="13.85546875" style="607" customWidth="1"/>
    <col min="14347" max="14347" width="14.140625" style="607" customWidth="1"/>
    <col min="14348" max="14348" width="12.140625" style="607" customWidth="1"/>
    <col min="14349" max="14592" width="9.140625" style="607"/>
    <col min="14593" max="14593" width="38.28515625" style="607" customWidth="1"/>
    <col min="14594" max="14602" width="13.85546875" style="607" customWidth="1"/>
    <col min="14603" max="14603" width="14.140625" style="607" customWidth="1"/>
    <col min="14604" max="14604" width="12.140625" style="607" customWidth="1"/>
    <col min="14605" max="14848" width="9.140625" style="607"/>
    <col min="14849" max="14849" width="38.28515625" style="607" customWidth="1"/>
    <col min="14850" max="14858" width="13.85546875" style="607" customWidth="1"/>
    <col min="14859" max="14859" width="14.140625" style="607" customWidth="1"/>
    <col min="14860" max="14860" width="12.140625" style="607" customWidth="1"/>
    <col min="14861" max="15104" width="9.140625" style="607"/>
    <col min="15105" max="15105" width="38.28515625" style="607" customWidth="1"/>
    <col min="15106" max="15114" width="13.85546875" style="607" customWidth="1"/>
    <col min="15115" max="15115" width="14.140625" style="607" customWidth="1"/>
    <col min="15116" max="15116" width="12.140625" style="607" customWidth="1"/>
    <col min="15117" max="15360" width="9.140625" style="607"/>
    <col min="15361" max="15361" width="38.28515625" style="607" customWidth="1"/>
    <col min="15362" max="15370" width="13.85546875" style="607" customWidth="1"/>
    <col min="15371" max="15371" width="14.140625" style="607" customWidth="1"/>
    <col min="15372" max="15372" width="12.140625" style="607" customWidth="1"/>
    <col min="15373" max="15616" width="9.140625" style="607"/>
    <col min="15617" max="15617" width="38.28515625" style="607" customWidth="1"/>
    <col min="15618" max="15626" width="13.85546875" style="607" customWidth="1"/>
    <col min="15627" max="15627" width="14.140625" style="607" customWidth="1"/>
    <col min="15628" max="15628" width="12.140625" style="607" customWidth="1"/>
    <col min="15629" max="15872" width="9.140625" style="607"/>
    <col min="15873" max="15873" width="38.28515625" style="607" customWidth="1"/>
    <col min="15874" max="15882" width="13.85546875" style="607" customWidth="1"/>
    <col min="15883" max="15883" width="14.140625" style="607" customWidth="1"/>
    <col min="15884" max="15884" width="12.140625" style="607" customWidth="1"/>
    <col min="15885" max="16128" width="9.140625" style="607"/>
    <col min="16129" max="16129" width="38.28515625" style="607" customWidth="1"/>
    <col min="16130" max="16138" width="13.85546875" style="607" customWidth="1"/>
    <col min="16139" max="16139" width="14.140625" style="607" customWidth="1"/>
    <col min="16140" max="16140" width="12.140625" style="607" customWidth="1"/>
    <col min="16141" max="16384" width="9.140625" style="607"/>
  </cols>
  <sheetData>
    <row r="1" spans="1:12" s="28" customFormat="1" ht="30" customHeight="1">
      <c r="A1" s="734" t="s">
        <v>443</v>
      </c>
      <c r="B1" s="734"/>
      <c r="C1" s="734"/>
      <c r="D1" s="734"/>
      <c r="E1" s="734"/>
      <c r="F1" s="734"/>
      <c r="G1" s="734"/>
      <c r="H1" s="734"/>
      <c r="I1" s="734"/>
      <c r="J1" s="734"/>
      <c r="K1" s="734"/>
      <c r="L1" s="734"/>
    </row>
    <row r="2" spans="1:12" s="28" customFormat="1" ht="15" customHeight="1">
      <c r="A2" s="735" t="s">
        <v>676</v>
      </c>
      <c r="B2" s="735"/>
      <c r="C2" s="735"/>
      <c r="D2" s="735"/>
      <c r="E2" s="735"/>
      <c r="F2" s="735"/>
      <c r="G2" s="735"/>
      <c r="H2" s="735"/>
      <c r="I2" s="735"/>
      <c r="J2" s="735"/>
      <c r="K2" s="735"/>
      <c r="L2" s="735"/>
    </row>
    <row r="3" spans="1:12" s="28" customFormat="1" ht="15" customHeight="1">
      <c r="A3" s="747" t="s">
        <v>1512</v>
      </c>
      <c r="B3" s="747"/>
      <c r="C3" s="747"/>
      <c r="D3" s="747"/>
      <c r="E3" s="747"/>
      <c r="F3" s="747"/>
      <c r="G3" s="747"/>
      <c r="H3" s="747"/>
      <c r="I3" s="747"/>
      <c r="J3" s="747"/>
      <c r="K3" s="747"/>
      <c r="L3" s="747"/>
    </row>
    <row r="4" spans="1:12" s="29" customFormat="1" ht="30" customHeight="1">
      <c r="A4" s="736" t="s">
        <v>508</v>
      </c>
      <c r="B4" s="736"/>
      <c r="C4" s="736"/>
      <c r="D4" s="736"/>
      <c r="E4" s="736"/>
      <c r="F4" s="736"/>
      <c r="G4" s="736"/>
      <c r="H4" s="736"/>
      <c r="I4" s="736"/>
      <c r="J4" s="736"/>
      <c r="K4" s="736"/>
      <c r="L4" s="736"/>
    </row>
    <row r="5" spans="1:12" ht="15" customHeight="1">
      <c r="A5" s="125"/>
      <c r="B5" s="126"/>
      <c r="C5" s="126"/>
      <c r="D5" s="126"/>
      <c r="E5" s="126"/>
      <c r="F5" s="47"/>
      <c r="G5" s="282"/>
      <c r="H5" s="47"/>
      <c r="I5" s="47"/>
      <c r="J5" s="47"/>
      <c r="K5" s="47"/>
      <c r="L5" s="47"/>
    </row>
    <row r="6" spans="1:12" s="338" customFormat="1" ht="30" customHeight="1">
      <c r="A6" s="127"/>
      <c r="B6" s="127" t="s">
        <v>97</v>
      </c>
      <c r="C6" s="127" t="s">
        <v>99</v>
      </c>
      <c r="D6" s="127" t="s">
        <v>100</v>
      </c>
      <c r="E6" s="127" t="s">
        <v>102</v>
      </c>
      <c r="F6" s="127" t="s">
        <v>104</v>
      </c>
      <c r="G6" s="127" t="s">
        <v>106</v>
      </c>
      <c r="H6" s="127" t="s">
        <v>108</v>
      </c>
      <c r="I6" s="127" t="s">
        <v>110</v>
      </c>
      <c r="J6" s="127" t="s">
        <v>507</v>
      </c>
      <c r="K6" s="128" t="s">
        <v>515</v>
      </c>
      <c r="L6" s="129" t="s">
        <v>677</v>
      </c>
    </row>
    <row r="7" spans="1:12" ht="15" customHeight="1">
      <c r="A7" s="179" t="s">
        <v>678</v>
      </c>
      <c r="B7" s="339">
        <v>776336.38523999997</v>
      </c>
      <c r="C7" s="339">
        <v>2766674.0476299999</v>
      </c>
      <c r="D7" s="339">
        <v>1716111.5288199999</v>
      </c>
      <c r="E7" s="339">
        <v>56720.165030000004</v>
      </c>
      <c r="F7" s="339">
        <v>428660.27239999996</v>
      </c>
      <c r="G7" s="339">
        <v>431059.75412</v>
      </c>
      <c r="H7" s="339">
        <v>28664.648399999998</v>
      </c>
      <c r="I7" s="339">
        <v>954368.48444000003</v>
      </c>
      <c r="J7" s="339">
        <v>343111.07691</v>
      </c>
      <c r="K7" s="339">
        <v>7501706.3629899994</v>
      </c>
      <c r="L7" s="130">
        <v>0.94645902856984032</v>
      </c>
    </row>
    <row r="8" spans="1:12" ht="15" customHeight="1">
      <c r="A8" s="179" t="s">
        <v>679</v>
      </c>
      <c r="B8" s="339">
        <v>3021.7641100000001</v>
      </c>
      <c r="C8" s="339">
        <v>12752.575919999999</v>
      </c>
      <c r="D8" s="339">
        <v>20218.085950000001</v>
      </c>
      <c r="E8" s="339">
        <v>176.99270000000001</v>
      </c>
      <c r="F8" s="339">
        <v>1373.19247</v>
      </c>
      <c r="G8" s="339">
        <v>1014.1237600000001</v>
      </c>
      <c r="H8" s="339">
        <v>251.01129</v>
      </c>
      <c r="I8" s="339">
        <v>2690.7512299999999</v>
      </c>
      <c r="J8" s="339">
        <v>404.30887000000001</v>
      </c>
      <c r="K8" s="339">
        <v>41902.806300000011</v>
      </c>
      <c r="L8" s="130">
        <v>5.2867024415550381E-3</v>
      </c>
    </row>
    <row r="9" spans="1:12" ht="15" customHeight="1">
      <c r="A9" s="179" t="s">
        <v>680</v>
      </c>
      <c r="B9" s="339">
        <v>29727.716239999998</v>
      </c>
      <c r="C9" s="339">
        <v>20543.674179999998</v>
      </c>
      <c r="D9" s="339">
        <v>10916.72493</v>
      </c>
      <c r="E9" s="339">
        <v>342.89609999999999</v>
      </c>
      <c r="F9" s="339">
        <v>4097.7152100000003</v>
      </c>
      <c r="G9" s="339">
        <v>23743.13463</v>
      </c>
      <c r="H9" s="339">
        <v>492.56990000000002</v>
      </c>
      <c r="I9" s="339">
        <v>116893.18442000001</v>
      </c>
      <c r="J9" s="339">
        <v>6071.6686799999998</v>
      </c>
      <c r="K9" s="339">
        <v>212829.28428999998</v>
      </c>
      <c r="L9" s="130">
        <v>2.6851783836023269E-2</v>
      </c>
    </row>
    <row r="10" spans="1:12" ht="15" customHeight="1">
      <c r="A10" s="179" t="s">
        <v>681</v>
      </c>
      <c r="B10" s="339">
        <v>908.23731999999995</v>
      </c>
      <c r="C10" s="339">
        <v>860.02713000000006</v>
      </c>
      <c r="D10" s="339">
        <v>490.39540999999997</v>
      </c>
      <c r="E10" s="339">
        <v>10.46538</v>
      </c>
      <c r="F10" s="339">
        <v>159.92526999999998</v>
      </c>
      <c r="G10" s="339">
        <v>1077.01919</v>
      </c>
      <c r="H10" s="339">
        <v>22.034470000000002</v>
      </c>
      <c r="I10" s="339">
        <v>5456.8843899999993</v>
      </c>
      <c r="J10" s="339">
        <v>244.85982000000001</v>
      </c>
      <c r="K10" s="339">
        <v>9229.8483799999995</v>
      </c>
      <c r="L10" s="130">
        <v>1.1644915048500892E-3</v>
      </c>
    </row>
    <row r="11" spans="1:12" ht="15" customHeight="1">
      <c r="A11" s="179" t="s">
        <v>682</v>
      </c>
      <c r="B11" s="339">
        <v>2588.5458399999998</v>
      </c>
      <c r="C11" s="339">
        <v>9558.3457600000002</v>
      </c>
      <c r="D11" s="339">
        <v>6041.4989100000003</v>
      </c>
      <c r="E11" s="339">
        <v>159.91346999999999</v>
      </c>
      <c r="F11" s="339">
        <v>1540.1159</v>
      </c>
      <c r="G11" s="339">
        <v>3430.4998999999998</v>
      </c>
      <c r="H11" s="339">
        <v>138.98904000000002</v>
      </c>
      <c r="I11" s="339">
        <v>14486.333929999999</v>
      </c>
      <c r="J11" s="339">
        <v>2357.34737</v>
      </c>
      <c r="K11" s="339">
        <v>40301.590120000001</v>
      </c>
      <c r="L11" s="130">
        <v>5.0846836691688206E-3</v>
      </c>
    </row>
    <row r="12" spans="1:12" ht="15" customHeight="1">
      <c r="A12" s="179" t="s">
        <v>683</v>
      </c>
      <c r="B12" s="339">
        <v>350.97397999999998</v>
      </c>
      <c r="C12" s="339">
        <v>1788.24999</v>
      </c>
      <c r="D12" s="339">
        <v>1131.3406</v>
      </c>
      <c r="E12" s="339">
        <v>28.92869</v>
      </c>
      <c r="F12" s="339">
        <v>308.02316999999999</v>
      </c>
      <c r="G12" s="339">
        <v>669.9833000000001</v>
      </c>
      <c r="H12" s="339">
        <v>27.797779999999999</v>
      </c>
      <c r="I12" s="339">
        <v>2860.1182000000003</v>
      </c>
      <c r="J12" s="339">
        <v>456.26177000000001</v>
      </c>
      <c r="K12" s="339">
        <v>7621.6774800000012</v>
      </c>
      <c r="L12" s="130">
        <v>9.6159528442516385E-4</v>
      </c>
    </row>
    <row r="13" spans="1:12" ht="15" customHeight="1">
      <c r="A13" s="179" t="s">
        <v>684</v>
      </c>
      <c r="B13" s="339">
        <v>578.03677000000005</v>
      </c>
      <c r="C13" s="339">
        <v>5219.1917000000003</v>
      </c>
      <c r="D13" s="339">
        <v>2046.11366</v>
      </c>
      <c r="E13" s="339">
        <v>36.206960000000002</v>
      </c>
      <c r="F13" s="339">
        <v>477.72208000000001</v>
      </c>
      <c r="G13" s="339">
        <v>637.40846999999997</v>
      </c>
      <c r="H13" s="339">
        <v>26.55697</v>
      </c>
      <c r="I13" s="339">
        <v>4052.3369700000003</v>
      </c>
      <c r="J13" s="339">
        <v>476.27114</v>
      </c>
      <c r="K13" s="339">
        <v>13549.844720000001</v>
      </c>
      <c r="L13" s="130">
        <v>1.7095274395480197E-3</v>
      </c>
    </row>
    <row r="14" spans="1:12" ht="15" customHeight="1">
      <c r="A14" s="179" t="s">
        <v>685</v>
      </c>
      <c r="B14" s="339">
        <v>159.52087</v>
      </c>
      <c r="C14" s="339">
        <v>2466.0249700000004</v>
      </c>
      <c r="D14" s="339">
        <v>984.55781000000002</v>
      </c>
      <c r="E14" s="339">
        <v>18.103490000000001</v>
      </c>
      <c r="F14" s="339">
        <v>238.86108999999999</v>
      </c>
      <c r="G14" s="339">
        <v>301.12079999999997</v>
      </c>
      <c r="H14" s="339">
        <v>13.27849</v>
      </c>
      <c r="I14" s="339">
        <v>2026.1687199999999</v>
      </c>
      <c r="J14" s="339">
        <v>238.13556</v>
      </c>
      <c r="K14" s="339">
        <v>6445.7717999999986</v>
      </c>
      <c r="L14" s="130">
        <v>8.1323616534882529E-4</v>
      </c>
    </row>
    <row r="15" spans="1:12" ht="15" customHeight="1">
      <c r="A15" s="179" t="s">
        <v>686</v>
      </c>
      <c r="B15" s="339">
        <v>179.17370000000003</v>
      </c>
      <c r="C15" s="339">
        <v>5525.06927</v>
      </c>
      <c r="D15" s="339">
        <v>5608.5320999999994</v>
      </c>
      <c r="E15" s="339">
        <v>35.421610000000001</v>
      </c>
      <c r="F15" s="339">
        <v>1262.9101599999999</v>
      </c>
      <c r="G15" s="339">
        <v>594.88414</v>
      </c>
      <c r="H15" s="339">
        <v>21.71612</v>
      </c>
      <c r="I15" s="339">
        <v>4061.5302000000001</v>
      </c>
      <c r="J15" s="339">
        <v>584.60231999999996</v>
      </c>
      <c r="K15" s="339">
        <v>17873.839619999999</v>
      </c>
      <c r="L15" s="130">
        <v>2.2550678558972111E-3</v>
      </c>
    </row>
    <row r="16" spans="1:12" ht="15" customHeight="1">
      <c r="A16" s="179" t="s">
        <v>687</v>
      </c>
      <c r="B16" s="339">
        <v>86.936399999999992</v>
      </c>
      <c r="C16" s="339">
        <v>4070.2904600000002</v>
      </c>
      <c r="D16" s="339">
        <v>4001.64552</v>
      </c>
      <c r="E16" s="339">
        <v>28.337289999999999</v>
      </c>
      <c r="F16" s="339">
        <v>1010.32811</v>
      </c>
      <c r="G16" s="339">
        <v>475.90732000000003</v>
      </c>
      <c r="H16" s="339">
        <v>17.372889999999998</v>
      </c>
      <c r="I16" s="339">
        <v>3249.2241400000003</v>
      </c>
      <c r="J16" s="339">
        <v>467.68185999999997</v>
      </c>
      <c r="K16" s="339">
        <v>13407.723990000002</v>
      </c>
      <c r="L16" s="130">
        <v>1.6915966593299277E-3</v>
      </c>
    </row>
    <row r="17" spans="1:12" ht="15" customHeight="1">
      <c r="A17" s="179" t="s">
        <v>688</v>
      </c>
      <c r="B17" s="339">
        <v>18653.975829999999</v>
      </c>
      <c r="C17" s="339">
        <v>39307.530659999997</v>
      </c>
      <c r="D17" s="339">
        <v>20274.697960000001</v>
      </c>
      <c r="E17" s="339">
        <v>1055.5833799999998</v>
      </c>
      <c r="F17" s="339">
        <v>9033.9789600000004</v>
      </c>
      <c r="G17" s="339">
        <v>8345.88868</v>
      </c>
      <c r="H17" s="339">
        <v>462.15667999999999</v>
      </c>
      <c r="I17" s="339">
        <v>35557.485059999999</v>
      </c>
      <c r="J17" s="339">
        <v>7123.9624199999998</v>
      </c>
      <c r="K17" s="339">
        <v>139815.25962999999</v>
      </c>
      <c r="L17" s="130">
        <v>1.7639908629522322E-2</v>
      </c>
    </row>
    <row r="18" spans="1:12" ht="15" customHeight="1">
      <c r="A18" s="179" t="s">
        <v>689</v>
      </c>
      <c r="B18" s="339">
        <v>9408.1995800000004</v>
      </c>
      <c r="C18" s="339">
        <v>34807.286</v>
      </c>
      <c r="D18" s="339">
        <v>18143.323809999998</v>
      </c>
      <c r="E18" s="339">
        <v>585.49556000000007</v>
      </c>
      <c r="F18" s="339">
        <v>9033.9789600000004</v>
      </c>
      <c r="G18" s="339">
        <v>7944.1286900000005</v>
      </c>
      <c r="H18" s="339">
        <v>448.85048</v>
      </c>
      <c r="I18" s="339">
        <v>34507.213020000003</v>
      </c>
      <c r="J18" s="339">
        <v>6061.4183499999999</v>
      </c>
      <c r="K18" s="339">
        <v>120939.89444999999</v>
      </c>
      <c r="L18" s="130">
        <v>1.5258482467562642E-2</v>
      </c>
    </row>
    <row r="19" spans="1:12" ht="15" customHeight="1">
      <c r="A19" s="180" t="s">
        <v>690</v>
      </c>
      <c r="B19" s="340">
        <v>828063.83362000005</v>
      </c>
      <c r="C19" s="340">
        <v>2846827.8591999998</v>
      </c>
      <c r="D19" s="340">
        <v>1760999.09638</v>
      </c>
      <c r="E19" s="340">
        <v>58350.186549999999</v>
      </c>
      <c r="F19" s="340">
        <v>445072.71470999991</v>
      </c>
      <c r="G19" s="340">
        <v>467811.56993999996</v>
      </c>
      <c r="H19" s="340">
        <v>29806.63711</v>
      </c>
      <c r="I19" s="340">
        <v>1129419.3550200001</v>
      </c>
      <c r="J19" s="340">
        <v>359724.92884000001</v>
      </c>
      <c r="K19" s="340">
        <v>7926076.1813699994</v>
      </c>
      <c r="L19" s="131">
        <v>1</v>
      </c>
    </row>
    <row r="20" spans="1:12" ht="15" customHeight="1">
      <c r="A20" s="179" t="s">
        <v>691</v>
      </c>
      <c r="B20" s="339">
        <v>13935.63226</v>
      </c>
      <c r="C20" s="339">
        <v>56744.454469999997</v>
      </c>
      <c r="D20" s="339">
        <v>44969.349099999992</v>
      </c>
      <c r="E20" s="339">
        <v>848.32311000000004</v>
      </c>
      <c r="F20" s="339">
        <v>12124.309069999999</v>
      </c>
      <c r="G20" s="339">
        <v>11482.283060000002</v>
      </c>
      <c r="H20" s="339">
        <v>780.34539999999993</v>
      </c>
      <c r="I20" s="339">
        <v>50790.359700000001</v>
      </c>
      <c r="J20" s="339">
        <v>7872.6662299999998</v>
      </c>
      <c r="K20" s="339">
        <v>199547.7224</v>
      </c>
      <c r="L20" s="130"/>
    </row>
    <row r="21" spans="1:12" s="30" customFormat="1" ht="15" customHeight="1" thickBot="1">
      <c r="A21" s="222" t="s">
        <v>692</v>
      </c>
      <c r="B21" s="130">
        <v>0.10447336294424457</v>
      </c>
      <c r="C21" s="130">
        <v>0.35917240688291413</v>
      </c>
      <c r="D21" s="130">
        <v>0.22217791705297696</v>
      </c>
      <c r="E21" s="130">
        <v>7.3617998634873498E-3</v>
      </c>
      <c r="F21" s="130">
        <v>5.6152969581106195E-2</v>
      </c>
      <c r="G21" s="130">
        <v>5.9021836181637616E-2</v>
      </c>
      <c r="H21" s="130">
        <v>3.7605791854561773E-3</v>
      </c>
      <c r="I21" s="130">
        <v>0.14249413318467288</v>
      </c>
      <c r="J21" s="130">
        <v>4.5384995123504177E-2</v>
      </c>
      <c r="K21" s="130">
        <v>1</v>
      </c>
      <c r="L21" s="130"/>
    </row>
    <row r="22" spans="1:12" ht="15" customHeight="1" thickTop="1">
      <c r="A22" s="538" t="s">
        <v>693</v>
      </c>
      <c r="B22" s="539"/>
      <c r="C22" s="539"/>
      <c r="D22" s="539"/>
      <c r="E22" s="539"/>
      <c r="F22" s="540"/>
      <c r="G22" s="540"/>
      <c r="H22" s="540"/>
      <c r="I22" s="540"/>
      <c r="J22" s="540"/>
      <c r="K22" s="540"/>
      <c r="L22" s="540"/>
    </row>
    <row r="23" spans="1:12" ht="82.5" customHeight="1">
      <c r="A23" s="782" t="s">
        <v>554</v>
      </c>
      <c r="B23" s="784"/>
      <c r="C23" s="784"/>
      <c r="D23" s="784"/>
      <c r="E23" s="784"/>
      <c r="F23" s="784"/>
      <c r="G23" s="784"/>
      <c r="H23" s="784"/>
      <c r="I23" s="784"/>
      <c r="J23" s="784"/>
      <c r="K23" s="784"/>
      <c r="L23" s="784"/>
    </row>
    <row r="24" spans="1:12" ht="70.5" customHeight="1">
      <c r="A24" s="782" t="s">
        <v>555</v>
      </c>
      <c r="B24" s="783"/>
      <c r="C24" s="783"/>
      <c r="D24" s="783"/>
      <c r="E24" s="783"/>
      <c r="F24" s="783"/>
      <c r="G24" s="783"/>
      <c r="H24" s="783"/>
      <c r="I24" s="783"/>
      <c r="J24" s="783"/>
      <c r="K24" s="783"/>
      <c r="L24" s="783"/>
    </row>
    <row r="25" spans="1:12" ht="15" customHeight="1">
      <c r="A25" s="541" t="s">
        <v>694</v>
      </c>
      <c r="B25" s="542"/>
      <c r="C25" s="542"/>
      <c r="D25" s="542"/>
      <c r="E25" s="542"/>
      <c r="F25" s="541"/>
      <c r="G25" s="541"/>
      <c r="H25" s="541"/>
      <c r="I25" s="541"/>
      <c r="J25" s="541"/>
      <c r="K25" s="541"/>
      <c r="L25" s="541"/>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84"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sqref="A1:L1"/>
    </sheetView>
  </sheetViews>
  <sheetFormatPr defaultRowHeight="15"/>
  <cols>
    <col min="1" max="1" width="56.85546875" style="5" customWidth="1"/>
    <col min="2" max="2" width="7.28515625" style="5" bestFit="1" customWidth="1"/>
    <col min="3" max="4" width="7.5703125" style="5" bestFit="1" customWidth="1"/>
    <col min="5" max="6" width="6.28515625" style="5" bestFit="1" customWidth="1"/>
    <col min="7" max="7" width="7.28515625" style="5" bestFit="1" customWidth="1"/>
    <col min="8" max="8" width="6.28515625" style="5" bestFit="1" customWidth="1"/>
    <col min="9" max="9" width="7.5703125" style="5" bestFit="1" customWidth="1"/>
    <col min="10" max="10" width="6.28515625" style="5" bestFit="1" customWidth="1"/>
    <col min="11" max="11" width="9.28515625" style="5" bestFit="1" customWidth="1"/>
    <col min="12" max="12" width="10.7109375" style="5" customWidth="1"/>
    <col min="13" max="16384" width="9.140625" style="5"/>
  </cols>
  <sheetData>
    <row r="1" spans="1:12" ht="30" customHeight="1">
      <c r="A1" s="719" t="s">
        <v>443</v>
      </c>
      <c r="B1" s="719"/>
      <c r="C1" s="719"/>
      <c r="D1" s="719"/>
      <c r="E1" s="719"/>
      <c r="F1" s="719"/>
      <c r="G1" s="719"/>
      <c r="H1" s="719"/>
      <c r="I1" s="719"/>
      <c r="J1" s="719"/>
      <c r="K1" s="719"/>
      <c r="L1" s="719"/>
    </row>
    <row r="2" spans="1:12" ht="18">
      <c r="A2" s="720" t="s">
        <v>717</v>
      </c>
      <c r="B2" s="720"/>
      <c r="C2" s="720"/>
      <c r="D2" s="720"/>
      <c r="E2" s="720"/>
      <c r="F2" s="720"/>
      <c r="G2" s="720"/>
      <c r="H2" s="720"/>
      <c r="I2" s="720"/>
      <c r="J2" s="720"/>
      <c r="K2" s="720"/>
      <c r="L2" s="720"/>
    </row>
    <row r="3" spans="1:12" ht="18">
      <c r="A3" s="720" t="s">
        <v>1512</v>
      </c>
      <c r="B3" s="720"/>
      <c r="C3" s="720"/>
      <c r="D3" s="720"/>
      <c r="E3" s="720"/>
      <c r="F3" s="720"/>
      <c r="G3" s="720"/>
      <c r="H3" s="720"/>
      <c r="I3" s="720"/>
      <c r="J3" s="720"/>
      <c r="K3" s="720"/>
      <c r="L3" s="720"/>
    </row>
    <row r="4" spans="1:12" ht="30" customHeight="1">
      <c r="A4" s="724" t="s">
        <v>508</v>
      </c>
      <c r="B4" s="724"/>
      <c r="C4" s="724"/>
      <c r="D4" s="724"/>
      <c r="E4" s="724"/>
      <c r="F4" s="724"/>
      <c r="G4" s="724"/>
      <c r="H4" s="724"/>
      <c r="I4" s="724"/>
      <c r="J4" s="724"/>
      <c r="K4" s="724"/>
      <c r="L4" s="724"/>
    </row>
    <row r="5" spans="1:12">
      <c r="A5" s="99"/>
      <c r="B5" s="205"/>
      <c r="C5" s="101"/>
      <c r="D5" s="205"/>
      <c r="E5" s="101"/>
      <c r="F5" s="184"/>
      <c r="G5" s="205"/>
      <c r="H5" s="205"/>
      <c r="I5" s="205"/>
      <c r="J5" s="205"/>
      <c r="K5" s="205"/>
      <c r="L5" s="98"/>
    </row>
    <row r="6" spans="1:12" ht="30" customHeight="1">
      <c r="A6" s="72" t="s">
        <v>718</v>
      </c>
      <c r="B6" s="73" t="s">
        <v>97</v>
      </c>
      <c r="C6" s="73" t="s">
        <v>99</v>
      </c>
      <c r="D6" s="73" t="s">
        <v>100</v>
      </c>
      <c r="E6" s="73" t="s">
        <v>102</v>
      </c>
      <c r="F6" s="73" t="s">
        <v>104</v>
      </c>
      <c r="G6" s="73" t="s">
        <v>106</v>
      </c>
      <c r="H6" s="73" t="s">
        <v>108</v>
      </c>
      <c r="I6" s="73" t="s">
        <v>110</v>
      </c>
      <c r="J6" s="73" t="s">
        <v>507</v>
      </c>
      <c r="K6" s="176" t="s">
        <v>515</v>
      </c>
      <c r="L6" s="73" t="s">
        <v>719</v>
      </c>
    </row>
    <row r="7" spans="1:12">
      <c r="A7" s="100" t="s">
        <v>720</v>
      </c>
      <c r="B7" s="97">
        <v>0</v>
      </c>
      <c r="C7" s="97">
        <v>50000</v>
      </c>
      <c r="D7" s="97">
        <v>30000</v>
      </c>
      <c r="E7" s="97">
        <v>0</v>
      </c>
      <c r="F7" s="97">
        <v>0</v>
      </c>
      <c r="G7" s="97">
        <v>0</v>
      </c>
      <c r="H7" s="97">
        <v>0</v>
      </c>
      <c r="I7" s="97">
        <v>0</v>
      </c>
      <c r="J7" s="97">
        <v>0</v>
      </c>
      <c r="K7" s="97">
        <v>80000</v>
      </c>
      <c r="L7" s="160">
        <v>5.3987871430677674E-2</v>
      </c>
    </row>
    <row r="8" spans="1:12">
      <c r="A8" s="100" t="s">
        <v>721</v>
      </c>
      <c r="B8" s="97">
        <v>7271.6</v>
      </c>
      <c r="C8" s="97">
        <v>183690.27778</v>
      </c>
      <c r="D8" s="97">
        <v>77000</v>
      </c>
      <c r="E8" s="97">
        <v>0</v>
      </c>
      <c r="F8" s="97">
        <v>0</v>
      </c>
      <c r="G8" s="97">
        <v>0</v>
      </c>
      <c r="H8" s="97">
        <v>0</v>
      </c>
      <c r="I8" s="97">
        <v>140000</v>
      </c>
      <c r="J8" s="97">
        <v>0</v>
      </c>
      <c r="K8" s="97">
        <v>407961.87777999998</v>
      </c>
      <c r="L8" s="160">
        <v>0.27531241757755598</v>
      </c>
    </row>
    <row r="9" spans="1:12">
      <c r="A9" s="100" t="s">
        <v>722</v>
      </c>
      <c r="B9" s="97">
        <v>13720</v>
      </c>
      <c r="C9" s="97">
        <v>214081.54558999999</v>
      </c>
      <c r="D9" s="97">
        <v>11926.85534</v>
      </c>
      <c r="E9" s="97">
        <v>0</v>
      </c>
      <c r="F9" s="97">
        <v>0</v>
      </c>
      <c r="G9" s="97">
        <v>0</v>
      </c>
      <c r="H9" s="97">
        <v>0</v>
      </c>
      <c r="I9" s="97">
        <v>0</v>
      </c>
      <c r="J9" s="97">
        <v>0</v>
      </c>
      <c r="K9" s="97">
        <v>239728.40093</v>
      </c>
      <c r="L9" s="160">
        <v>0.16178032609613488</v>
      </c>
    </row>
    <row r="10" spans="1:12">
      <c r="A10" s="100" t="s">
        <v>723</v>
      </c>
      <c r="B10" s="97">
        <v>6833.4285599999994</v>
      </c>
      <c r="C10" s="97">
        <v>41507.356659999998</v>
      </c>
      <c r="D10" s="97">
        <v>4096.2880299999997</v>
      </c>
      <c r="E10" s="97">
        <v>0</v>
      </c>
      <c r="F10" s="97">
        <v>0</v>
      </c>
      <c r="G10" s="97">
        <v>2058</v>
      </c>
      <c r="H10" s="97">
        <v>0</v>
      </c>
      <c r="I10" s="97">
        <v>15000</v>
      </c>
      <c r="J10" s="97">
        <v>0</v>
      </c>
      <c r="K10" s="97">
        <v>69495.073250000001</v>
      </c>
      <c r="L10" s="160">
        <v>4.6898638496081592E-2</v>
      </c>
    </row>
    <row r="11" spans="1:12">
      <c r="A11" s="100" t="s">
        <v>724</v>
      </c>
      <c r="B11" s="97">
        <v>1692.6327800000001</v>
      </c>
      <c r="C11" s="97">
        <v>51696.365149999998</v>
      </c>
      <c r="D11" s="97">
        <v>31122.021629999999</v>
      </c>
      <c r="E11" s="97">
        <v>0</v>
      </c>
      <c r="F11" s="97">
        <v>821.17282</v>
      </c>
      <c r="G11" s="97">
        <v>800</v>
      </c>
      <c r="H11" s="97">
        <v>0</v>
      </c>
      <c r="I11" s="97">
        <v>5000</v>
      </c>
      <c r="J11" s="97">
        <v>0</v>
      </c>
      <c r="K11" s="97">
        <v>91132.192380000008</v>
      </c>
      <c r="L11" s="160">
        <v>6.1500413567590298E-2</v>
      </c>
    </row>
    <row r="12" spans="1:12">
      <c r="A12" s="100" t="s">
        <v>725</v>
      </c>
      <c r="B12" s="97">
        <v>5230.10016</v>
      </c>
      <c r="C12" s="97">
        <v>50816.39688</v>
      </c>
      <c r="D12" s="97">
        <v>6390.2951800000001</v>
      </c>
      <c r="E12" s="97">
        <v>0</v>
      </c>
      <c r="F12" s="97">
        <v>0</v>
      </c>
      <c r="G12" s="97">
        <v>0</v>
      </c>
      <c r="H12" s="97">
        <v>0</v>
      </c>
      <c r="I12" s="97">
        <v>361.75807000000003</v>
      </c>
      <c r="J12" s="97">
        <v>0</v>
      </c>
      <c r="K12" s="97">
        <v>62798.550290000006</v>
      </c>
      <c r="L12" s="160">
        <v>4.2379500738618327E-2</v>
      </c>
    </row>
    <row r="13" spans="1:12">
      <c r="A13" s="100" t="s">
        <v>726</v>
      </c>
      <c r="B13" s="97">
        <v>4673.1478299999999</v>
      </c>
      <c r="C13" s="97">
        <v>14645.38587</v>
      </c>
      <c r="D13" s="97">
        <v>4148.63598</v>
      </c>
      <c r="E13" s="97">
        <v>0</v>
      </c>
      <c r="F13" s="97">
        <v>0</v>
      </c>
      <c r="G13" s="97">
        <v>0</v>
      </c>
      <c r="H13" s="97">
        <v>0</v>
      </c>
      <c r="I13" s="97">
        <v>0</v>
      </c>
      <c r="J13" s="97">
        <v>0</v>
      </c>
      <c r="K13" s="97">
        <v>23467.169679999999</v>
      </c>
      <c r="L13" s="160">
        <v>1.5836781744071715E-2</v>
      </c>
    </row>
    <row r="14" spans="1:12">
      <c r="A14" s="100" t="s">
        <v>727</v>
      </c>
      <c r="B14" s="97">
        <v>5193.3048399999998</v>
      </c>
      <c r="C14" s="97">
        <v>8000.3242199999995</v>
      </c>
      <c r="D14" s="97">
        <v>4476.4070400000001</v>
      </c>
      <c r="E14" s="97">
        <v>0</v>
      </c>
      <c r="F14" s="97">
        <v>0</v>
      </c>
      <c r="G14" s="97">
        <v>155</v>
      </c>
      <c r="H14" s="97">
        <v>0</v>
      </c>
      <c r="I14" s="97">
        <v>0</v>
      </c>
      <c r="J14" s="97">
        <v>0</v>
      </c>
      <c r="K14" s="97">
        <v>17825.036099999998</v>
      </c>
      <c r="L14" s="160">
        <v>1.202919696517485E-2</v>
      </c>
    </row>
    <row r="15" spans="1:12">
      <c r="A15" s="100" t="s">
        <v>728</v>
      </c>
      <c r="B15" s="97">
        <v>3224.6583100000003</v>
      </c>
      <c r="C15" s="97">
        <v>5021.53395</v>
      </c>
      <c r="D15" s="97">
        <v>2392.4839999999999</v>
      </c>
      <c r="E15" s="97">
        <v>0</v>
      </c>
      <c r="F15" s="97">
        <v>0</v>
      </c>
      <c r="G15" s="97">
        <v>239.61347000000001</v>
      </c>
      <c r="H15" s="97">
        <v>0</v>
      </c>
      <c r="I15" s="97">
        <v>260.30649</v>
      </c>
      <c r="J15" s="97">
        <v>0</v>
      </c>
      <c r="K15" s="97">
        <v>11138.596220000001</v>
      </c>
      <c r="L15" s="160">
        <v>7.516863758044905E-3</v>
      </c>
    </row>
    <row r="16" spans="1:12">
      <c r="A16" s="100" t="s">
        <v>729</v>
      </c>
      <c r="B16" s="97">
        <v>6524.0574100000003</v>
      </c>
      <c r="C16" s="97">
        <v>8994.2410099999997</v>
      </c>
      <c r="D16" s="97">
        <v>5469.5087100000001</v>
      </c>
      <c r="E16" s="97">
        <v>0</v>
      </c>
      <c r="F16" s="97">
        <v>0</v>
      </c>
      <c r="G16" s="97">
        <v>444.51922999999999</v>
      </c>
      <c r="H16" s="97">
        <v>0</v>
      </c>
      <c r="I16" s="97">
        <v>488.82983000000002</v>
      </c>
      <c r="J16" s="97">
        <v>0</v>
      </c>
      <c r="K16" s="97">
        <v>21921.156190000002</v>
      </c>
      <c r="L16" s="160">
        <v>1.4793457024969051E-2</v>
      </c>
    </row>
    <row r="17" spans="1:12">
      <c r="A17" s="100" t="s">
        <v>730</v>
      </c>
      <c r="B17" s="97">
        <v>7181.2650800000001</v>
      </c>
      <c r="C17" s="97">
        <v>26904.544260000002</v>
      </c>
      <c r="D17" s="97">
        <v>7364.7117699999999</v>
      </c>
      <c r="E17" s="97">
        <v>0</v>
      </c>
      <c r="F17" s="97">
        <v>3868.7762000000002</v>
      </c>
      <c r="G17" s="97">
        <v>280.57539000000003</v>
      </c>
      <c r="H17" s="97">
        <v>0</v>
      </c>
      <c r="I17" s="97">
        <v>4791.4721</v>
      </c>
      <c r="J17" s="97">
        <v>0</v>
      </c>
      <c r="K17" s="97">
        <v>50391.344799999999</v>
      </c>
      <c r="L17" s="160">
        <v>3.400651805351685E-2</v>
      </c>
    </row>
    <row r="18" spans="1:12">
      <c r="A18" s="100" t="s">
        <v>731</v>
      </c>
      <c r="B18" s="97">
        <v>7442.8508700000002</v>
      </c>
      <c r="C18" s="97">
        <v>190899.87624000001</v>
      </c>
      <c r="D18" s="97">
        <v>23173.931920000003</v>
      </c>
      <c r="E18" s="97">
        <v>0</v>
      </c>
      <c r="F18" s="97">
        <v>35526.643609999999</v>
      </c>
      <c r="G18" s="97">
        <v>811.46384999999998</v>
      </c>
      <c r="H18" s="97">
        <v>0</v>
      </c>
      <c r="I18" s="97">
        <v>78391.418879999997</v>
      </c>
      <c r="J18" s="97">
        <v>0</v>
      </c>
      <c r="K18" s="97">
        <v>336246.18537000002</v>
      </c>
      <c r="L18" s="160">
        <v>0.22691519781014216</v>
      </c>
    </row>
    <row r="19" spans="1:12">
      <c r="A19" s="100" t="s">
        <v>732</v>
      </c>
      <c r="B19" s="97">
        <v>1192.0236599999998</v>
      </c>
      <c r="C19" s="97">
        <v>27073.700430000001</v>
      </c>
      <c r="D19" s="97">
        <v>5349.1260999999995</v>
      </c>
      <c r="E19" s="97">
        <v>0</v>
      </c>
      <c r="F19" s="97">
        <v>5669.0217599999996</v>
      </c>
      <c r="G19" s="97">
        <v>366.92894000000001</v>
      </c>
      <c r="H19" s="97">
        <v>0</v>
      </c>
      <c r="I19" s="97">
        <v>11211.62479</v>
      </c>
      <c r="J19" s="97">
        <v>0</v>
      </c>
      <c r="K19" s="97">
        <v>50862.42568</v>
      </c>
      <c r="L19" s="160">
        <v>3.4324426228302979E-2</v>
      </c>
    </row>
    <row r="20" spans="1:12">
      <c r="A20" s="100" t="s">
        <v>733</v>
      </c>
      <c r="B20" s="97">
        <v>1354.0236100000002</v>
      </c>
      <c r="C20" s="97">
        <v>9741.0241900000001</v>
      </c>
      <c r="D20" s="97">
        <v>3247.8312799999999</v>
      </c>
      <c r="E20" s="97">
        <v>0</v>
      </c>
      <c r="F20" s="97">
        <v>912.52717000000007</v>
      </c>
      <c r="G20" s="97">
        <v>525.64778999999999</v>
      </c>
      <c r="H20" s="97">
        <v>0</v>
      </c>
      <c r="I20" s="97">
        <v>3065.23891</v>
      </c>
      <c r="J20" s="97">
        <v>0</v>
      </c>
      <c r="K20" s="97">
        <v>18846.292949999999</v>
      </c>
      <c r="L20" s="160">
        <v>1.2718390509118587E-2</v>
      </c>
    </row>
    <row r="21" spans="1:12">
      <c r="A21" s="72" t="s">
        <v>156</v>
      </c>
      <c r="B21" s="158">
        <v>71533.093110000002</v>
      </c>
      <c r="C21" s="158">
        <v>883072.57222999993</v>
      </c>
      <c r="D21" s="158">
        <v>216158.09697999994</v>
      </c>
      <c r="E21" s="158">
        <v>0</v>
      </c>
      <c r="F21" s="158">
        <v>46798.141560000004</v>
      </c>
      <c r="G21" s="158">
        <v>5681.7486699999999</v>
      </c>
      <c r="H21" s="158">
        <v>0</v>
      </c>
      <c r="I21" s="158">
        <v>258570.64906999998</v>
      </c>
      <c r="J21" s="158">
        <v>0</v>
      </c>
      <c r="K21" s="158">
        <v>1481814.3016200003</v>
      </c>
      <c r="L21" s="161">
        <v>1</v>
      </c>
    </row>
    <row r="22" spans="1:12">
      <c r="A22" s="54" t="s">
        <v>734</v>
      </c>
      <c r="B22" s="160">
        <v>4.8273992923267187E-2</v>
      </c>
      <c r="C22" s="160">
        <v>0.59594010616888826</v>
      </c>
      <c r="D22" s="160">
        <v>0.14587394435570242</v>
      </c>
      <c r="E22" s="160">
        <v>0</v>
      </c>
      <c r="F22" s="160">
        <v>3.1581650621699167E-2</v>
      </c>
      <c r="G22" s="160">
        <v>3.8343189587172984E-3</v>
      </c>
      <c r="H22" s="160">
        <v>0</v>
      </c>
      <c r="I22" s="160">
        <v>0.17449598697172544</v>
      </c>
      <c r="J22" s="160">
        <v>0</v>
      </c>
      <c r="K22" s="160">
        <v>1</v>
      </c>
      <c r="L22" s="234"/>
    </row>
    <row r="23" spans="1:12" ht="30" customHeight="1">
      <c r="A23" s="433" t="s">
        <v>735</v>
      </c>
      <c r="B23" s="73" t="s">
        <v>97</v>
      </c>
      <c r="C23" s="73" t="s">
        <v>99</v>
      </c>
      <c r="D23" s="73" t="s">
        <v>100</v>
      </c>
      <c r="E23" s="73" t="s">
        <v>102</v>
      </c>
      <c r="F23" s="73" t="s">
        <v>104</v>
      </c>
      <c r="G23" s="73" t="s">
        <v>106</v>
      </c>
      <c r="H23" s="73" t="s">
        <v>108</v>
      </c>
      <c r="I23" s="73" t="s">
        <v>110</v>
      </c>
      <c r="J23" s="73" t="s">
        <v>507</v>
      </c>
      <c r="K23" s="176" t="s">
        <v>515</v>
      </c>
      <c r="L23" s="73" t="s">
        <v>677</v>
      </c>
    </row>
    <row r="24" spans="1:12">
      <c r="A24" s="100" t="s">
        <v>720</v>
      </c>
      <c r="B24" s="97">
        <v>0</v>
      </c>
      <c r="C24" s="97">
        <v>3</v>
      </c>
      <c r="D24" s="97">
        <v>2</v>
      </c>
      <c r="E24" s="97">
        <v>0</v>
      </c>
      <c r="F24" s="97">
        <v>0</v>
      </c>
      <c r="G24" s="97">
        <v>0</v>
      </c>
      <c r="H24" s="97">
        <v>0</v>
      </c>
      <c r="I24" s="97">
        <v>0</v>
      </c>
      <c r="J24" s="97">
        <v>0</v>
      </c>
      <c r="K24" s="97">
        <v>5</v>
      </c>
      <c r="L24" s="160">
        <v>5.24120002515776E-5</v>
      </c>
    </row>
    <row r="25" spans="1:12">
      <c r="A25" s="100" t="s">
        <v>721</v>
      </c>
      <c r="B25" s="97">
        <v>1</v>
      </c>
      <c r="C25" s="97">
        <v>24</v>
      </c>
      <c r="D25" s="97">
        <v>8</v>
      </c>
      <c r="E25" s="97">
        <v>0</v>
      </c>
      <c r="F25" s="97">
        <v>0</v>
      </c>
      <c r="G25" s="97">
        <v>0</v>
      </c>
      <c r="H25" s="97">
        <v>0</v>
      </c>
      <c r="I25" s="97">
        <v>14</v>
      </c>
      <c r="J25" s="97">
        <v>0</v>
      </c>
      <c r="K25" s="97">
        <v>47</v>
      </c>
      <c r="L25" s="160">
        <v>4.9267280236482941E-4</v>
      </c>
    </row>
    <row r="26" spans="1:12">
      <c r="A26" s="100" t="s">
        <v>722</v>
      </c>
      <c r="B26" s="97">
        <v>2</v>
      </c>
      <c r="C26" s="97">
        <v>40</v>
      </c>
      <c r="D26" s="97">
        <v>3</v>
      </c>
      <c r="E26" s="97">
        <v>0</v>
      </c>
      <c r="F26" s="97">
        <v>0</v>
      </c>
      <c r="G26" s="97">
        <v>0</v>
      </c>
      <c r="H26" s="97">
        <v>0</v>
      </c>
      <c r="I26" s="97">
        <v>0</v>
      </c>
      <c r="J26" s="97">
        <v>0</v>
      </c>
      <c r="K26" s="97">
        <v>45</v>
      </c>
      <c r="L26" s="160">
        <v>4.7170800226419842E-4</v>
      </c>
    </row>
    <row r="27" spans="1:12">
      <c r="A27" s="100" t="s">
        <v>723</v>
      </c>
      <c r="B27" s="97">
        <v>3</v>
      </c>
      <c r="C27" s="97">
        <v>20</v>
      </c>
      <c r="D27" s="97">
        <v>2</v>
      </c>
      <c r="E27" s="97">
        <v>0</v>
      </c>
      <c r="F27" s="97">
        <v>0</v>
      </c>
      <c r="G27" s="97">
        <v>1</v>
      </c>
      <c r="H27" s="97">
        <v>0</v>
      </c>
      <c r="I27" s="97">
        <v>6</v>
      </c>
      <c r="J27" s="97">
        <v>0</v>
      </c>
      <c r="K27" s="97">
        <v>32</v>
      </c>
      <c r="L27" s="160">
        <v>3.3543680161009665E-4</v>
      </c>
    </row>
    <row r="28" spans="1:12">
      <c r="A28" s="100" t="s">
        <v>724</v>
      </c>
      <c r="B28" s="97">
        <v>2</v>
      </c>
      <c r="C28" s="97">
        <v>54</v>
      </c>
      <c r="D28" s="97">
        <v>31</v>
      </c>
      <c r="E28" s="97">
        <v>0</v>
      </c>
      <c r="F28" s="97">
        <v>1</v>
      </c>
      <c r="G28" s="97">
        <v>1</v>
      </c>
      <c r="H28" s="97">
        <v>0</v>
      </c>
      <c r="I28" s="97">
        <v>5</v>
      </c>
      <c r="J28" s="97">
        <v>0</v>
      </c>
      <c r="K28" s="97">
        <v>94</v>
      </c>
      <c r="L28" s="160">
        <v>9.8534560472965881E-4</v>
      </c>
    </row>
    <row r="29" spans="1:12">
      <c r="A29" s="100" t="s">
        <v>725</v>
      </c>
      <c r="B29" s="97">
        <v>11</v>
      </c>
      <c r="C29" s="97">
        <v>92</v>
      </c>
      <c r="D29" s="97">
        <v>13</v>
      </c>
      <c r="E29" s="97">
        <v>0</v>
      </c>
      <c r="F29" s="97">
        <v>0</v>
      </c>
      <c r="G29" s="97">
        <v>0</v>
      </c>
      <c r="H29" s="97">
        <v>0</v>
      </c>
      <c r="I29" s="97">
        <v>1</v>
      </c>
      <c r="J29" s="97">
        <v>0</v>
      </c>
      <c r="K29" s="97">
        <v>117</v>
      </c>
      <c r="L29" s="160">
        <v>1.2264408058869159E-3</v>
      </c>
    </row>
    <row r="30" spans="1:12">
      <c r="A30" s="100" t="s">
        <v>726</v>
      </c>
      <c r="B30" s="97">
        <v>18</v>
      </c>
      <c r="C30" s="97">
        <v>52</v>
      </c>
      <c r="D30" s="97">
        <v>15</v>
      </c>
      <c r="E30" s="97">
        <v>0</v>
      </c>
      <c r="F30" s="97">
        <v>0</v>
      </c>
      <c r="G30" s="97">
        <v>0</v>
      </c>
      <c r="H30" s="97">
        <v>0</v>
      </c>
      <c r="I30" s="97">
        <v>0</v>
      </c>
      <c r="J30" s="97">
        <v>0</v>
      </c>
      <c r="K30" s="97">
        <v>85</v>
      </c>
      <c r="L30" s="160">
        <v>8.9100400427681917E-4</v>
      </c>
    </row>
    <row r="31" spans="1:12">
      <c r="A31" s="100" t="s">
        <v>727</v>
      </c>
      <c r="B31" s="97">
        <v>30</v>
      </c>
      <c r="C31" s="97">
        <v>48</v>
      </c>
      <c r="D31" s="97">
        <v>26</v>
      </c>
      <c r="E31" s="97">
        <v>0</v>
      </c>
      <c r="F31" s="97">
        <v>0</v>
      </c>
      <c r="G31" s="97">
        <v>1</v>
      </c>
      <c r="H31" s="97">
        <v>0</v>
      </c>
      <c r="I31" s="97">
        <v>0</v>
      </c>
      <c r="J31" s="97">
        <v>0</v>
      </c>
      <c r="K31" s="97">
        <v>105</v>
      </c>
      <c r="L31" s="160">
        <v>1.1006520052831295E-3</v>
      </c>
    </row>
    <row r="32" spans="1:12">
      <c r="A32" s="100" t="s">
        <v>728</v>
      </c>
      <c r="B32" s="97">
        <v>26</v>
      </c>
      <c r="C32" s="97">
        <v>43</v>
      </c>
      <c r="D32" s="97">
        <v>21</v>
      </c>
      <c r="E32" s="97">
        <v>0</v>
      </c>
      <c r="F32" s="97">
        <v>0</v>
      </c>
      <c r="G32" s="97">
        <v>2</v>
      </c>
      <c r="H32" s="97">
        <v>0</v>
      </c>
      <c r="I32" s="97">
        <v>2</v>
      </c>
      <c r="J32" s="97">
        <v>0</v>
      </c>
      <c r="K32" s="97">
        <v>94</v>
      </c>
      <c r="L32" s="160">
        <v>9.8534560472965881E-4</v>
      </c>
    </row>
    <row r="33" spans="1:12">
      <c r="A33" s="100" t="s">
        <v>729</v>
      </c>
      <c r="B33" s="97">
        <v>78</v>
      </c>
      <c r="C33" s="97">
        <v>107</v>
      </c>
      <c r="D33" s="97">
        <v>67</v>
      </c>
      <c r="E33" s="97">
        <v>0</v>
      </c>
      <c r="F33" s="97">
        <v>0</v>
      </c>
      <c r="G33" s="97">
        <v>6</v>
      </c>
      <c r="H33" s="97">
        <v>0</v>
      </c>
      <c r="I33" s="97">
        <v>6</v>
      </c>
      <c r="J33" s="97">
        <v>0</v>
      </c>
      <c r="K33" s="97">
        <v>264</v>
      </c>
      <c r="L33" s="160">
        <v>2.7673536132832971E-3</v>
      </c>
    </row>
    <row r="34" spans="1:12">
      <c r="A34" s="100" t="s">
        <v>730</v>
      </c>
      <c r="B34" s="97">
        <v>143</v>
      </c>
      <c r="C34" s="97">
        <v>601</v>
      </c>
      <c r="D34" s="97">
        <v>160</v>
      </c>
      <c r="E34" s="97">
        <v>0</v>
      </c>
      <c r="F34" s="97">
        <v>92</v>
      </c>
      <c r="G34" s="97">
        <v>6</v>
      </c>
      <c r="H34" s="97">
        <v>0</v>
      </c>
      <c r="I34" s="97">
        <v>117</v>
      </c>
      <c r="J34" s="97">
        <v>0</v>
      </c>
      <c r="K34" s="97">
        <v>1119</v>
      </c>
      <c r="L34" s="160">
        <v>1.1729805656303067E-2</v>
      </c>
    </row>
    <row r="35" spans="1:12">
      <c r="A35" s="100" t="s">
        <v>731</v>
      </c>
      <c r="B35" s="97">
        <v>443</v>
      </c>
      <c r="C35" s="97">
        <v>13698</v>
      </c>
      <c r="D35" s="97">
        <v>1643</v>
      </c>
      <c r="E35" s="97">
        <v>0</v>
      </c>
      <c r="F35" s="97">
        <v>2612</v>
      </c>
      <c r="G35" s="97">
        <v>59</v>
      </c>
      <c r="H35" s="97">
        <v>0</v>
      </c>
      <c r="I35" s="97">
        <v>5725</v>
      </c>
      <c r="J35" s="97">
        <v>0</v>
      </c>
      <c r="K35" s="97">
        <v>24180</v>
      </c>
      <c r="L35" s="160">
        <v>0.25346443321662926</v>
      </c>
    </row>
    <row r="36" spans="1:12">
      <c r="A36" s="100" t="s">
        <v>732</v>
      </c>
      <c r="B36" s="97">
        <v>240</v>
      </c>
      <c r="C36" s="97">
        <v>5207</v>
      </c>
      <c r="D36" s="97">
        <v>1083</v>
      </c>
      <c r="E36" s="97">
        <v>0</v>
      </c>
      <c r="F36" s="97">
        <v>1085</v>
      </c>
      <c r="G36" s="97">
        <v>79</v>
      </c>
      <c r="H36" s="97">
        <v>0</v>
      </c>
      <c r="I36" s="97">
        <v>2184</v>
      </c>
      <c r="J36" s="97">
        <v>0</v>
      </c>
      <c r="K36" s="97">
        <v>9878</v>
      </c>
      <c r="L36" s="160">
        <v>0.10354514769701671</v>
      </c>
    </row>
    <row r="37" spans="1:12">
      <c r="A37" s="100" t="s">
        <v>733</v>
      </c>
      <c r="B37" s="97">
        <v>4503</v>
      </c>
      <c r="C37" s="97">
        <v>40783</v>
      </c>
      <c r="D37" s="97">
        <v>6621</v>
      </c>
      <c r="E37" s="97">
        <v>0</v>
      </c>
      <c r="F37" s="97">
        <v>1163</v>
      </c>
      <c r="G37" s="97">
        <v>1103</v>
      </c>
      <c r="H37" s="97">
        <v>0</v>
      </c>
      <c r="I37" s="97">
        <v>5160</v>
      </c>
      <c r="J37" s="97">
        <v>0</v>
      </c>
      <c r="K37" s="97">
        <v>59333</v>
      </c>
      <c r="L37" s="160">
        <v>0.62195224218537071</v>
      </c>
    </row>
    <row r="38" spans="1:12">
      <c r="A38" s="72" t="s">
        <v>156</v>
      </c>
      <c r="B38" s="158">
        <v>5500</v>
      </c>
      <c r="C38" s="158">
        <v>60772</v>
      </c>
      <c r="D38" s="158">
        <v>9695</v>
      </c>
      <c r="E38" s="158">
        <v>0</v>
      </c>
      <c r="F38" s="158">
        <v>4953</v>
      </c>
      <c r="G38" s="158">
        <v>1258</v>
      </c>
      <c r="H38" s="158">
        <v>0</v>
      </c>
      <c r="I38" s="158">
        <v>13220</v>
      </c>
      <c r="J38" s="158">
        <v>0</v>
      </c>
      <c r="K38" s="158">
        <v>95398</v>
      </c>
      <c r="L38" s="161">
        <v>1</v>
      </c>
    </row>
    <row r="39" spans="1:12">
      <c r="A39" s="54" t="s">
        <v>734</v>
      </c>
      <c r="B39" s="160">
        <v>5.7653200276735359E-2</v>
      </c>
      <c r="C39" s="160">
        <v>0.63703641585777482</v>
      </c>
      <c r="D39" s="160">
        <v>0.10162686848780897</v>
      </c>
      <c r="E39" s="160">
        <v>0</v>
      </c>
      <c r="F39" s="160">
        <v>5.1919327449212772E-2</v>
      </c>
      <c r="G39" s="160">
        <v>1.3186859263296925E-2</v>
      </c>
      <c r="H39" s="160">
        <v>0</v>
      </c>
      <c r="I39" s="160">
        <v>0.13857732866517117</v>
      </c>
      <c r="J39" s="160">
        <v>0</v>
      </c>
      <c r="K39" s="160">
        <v>1</v>
      </c>
      <c r="L39" s="235"/>
    </row>
    <row r="40" spans="1:12" ht="15.75" thickBot="1">
      <c r="A40" s="206"/>
      <c r="B40" s="207"/>
      <c r="C40" s="208"/>
      <c r="D40" s="207"/>
      <c r="E40" s="207"/>
      <c r="F40" s="207"/>
      <c r="G40" s="207"/>
      <c r="H40" s="207"/>
      <c r="I40" s="207"/>
      <c r="J40" s="207"/>
      <c r="K40" s="545"/>
      <c r="L40" s="545"/>
    </row>
    <row r="41" spans="1:12" ht="39" customHeight="1" thickTop="1">
      <c r="A41" s="755" t="s">
        <v>1357</v>
      </c>
      <c r="B41" s="756"/>
      <c r="C41" s="756"/>
      <c r="D41" s="756"/>
      <c r="E41" s="756"/>
      <c r="F41" s="756"/>
      <c r="G41" s="756"/>
      <c r="H41" s="756"/>
      <c r="I41" s="756"/>
      <c r="J41" s="756"/>
      <c r="K41" s="756"/>
      <c r="L41" s="756"/>
    </row>
    <row r="42" spans="1:12">
      <c r="A42" s="209"/>
      <c r="B42" s="210"/>
      <c r="C42" s="210"/>
      <c r="D42" s="210"/>
      <c r="E42" s="210"/>
      <c r="F42" s="210"/>
      <c r="G42" s="210"/>
      <c r="H42" s="210"/>
      <c r="I42" s="210"/>
      <c r="J42" s="210"/>
      <c r="K42" s="210"/>
      <c r="L42" s="210"/>
    </row>
    <row r="43" spans="1:12" ht="30" customHeight="1">
      <c r="A43" s="719" t="s">
        <v>443</v>
      </c>
      <c r="B43" s="719"/>
      <c r="C43" s="719"/>
      <c r="D43" s="719"/>
      <c r="E43" s="719"/>
      <c r="F43" s="719"/>
      <c r="G43" s="719"/>
      <c r="H43" s="719"/>
      <c r="I43" s="719"/>
      <c r="J43" s="719"/>
      <c r="K43" s="719"/>
      <c r="L43" s="719"/>
    </row>
    <row r="44" spans="1:12" ht="18">
      <c r="A44" s="720" t="s">
        <v>736</v>
      </c>
      <c r="B44" s="720"/>
      <c r="C44" s="720"/>
      <c r="D44" s="720"/>
      <c r="E44" s="720"/>
      <c r="F44" s="720"/>
      <c r="G44" s="720"/>
      <c r="H44" s="720"/>
      <c r="I44" s="720"/>
      <c r="J44" s="720"/>
      <c r="K44" s="720"/>
      <c r="L44" s="720"/>
    </row>
    <row r="45" spans="1:12" ht="18">
      <c r="A45" s="720" t="s">
        <v>1512</v>
      </c>
      <c r="B45" s="720"/>
      <c r="C45" s="720"/>
      <c r="D45" s="720"/>
      <c r="E45" s="720"/>
      <c r="F45" s="720"/>
      <c r="G45" s="720"/>
      <c r="H45" s="720"/>
      <c r="I45" s="720"/>
      <c r="J45" s="720"/>
      <c r="K45" s="720"/>
      <c r="L45" s="720"/>
    </row>
    <row r="46" spans="1:12" ht="30" customHeight="1">
      <c r="A46" s="724" t="s">
        <v>508</v>
      </c>
      <c r="B46" s="724"/>
      <c r="C46" s="724"/>
      <c r="D46" s="724"/>
      <c r="E46" s="724"/>
      <c r="F46" s="724"/>
      <c r="G46" s="724"/>
      <c r="H46" s="724"/>
      <c r="I46" s="724"/>
      <c r="J46" s="724"/>
      <c r="K46" s="724"/>
      <c r="L46" s="724"/>
    </row>
    <row r="47" spans="1:12">
      <c r="A47" s="99"/>
      <c r="B47" s="205"/>
      <c r="C47" s="101"/>
      <c r="D47" s="205"/>
      <c r="E47" s="101"/>
      <c r="F47" s="184"/>
      <c r="G47" s="205"/>
      <c r="H47" s="205"/>
      <c r="I47" s="205"/>
      <c r="J47" s="205"/>
      <c r="K47" s="205"/>
      <c r="L47" s="98"/>
    </row>
    <row r="48" spans="1:12" ht="30" customHeight="1">
      <c r="A48" s="72" t="s">
        <v>718</v>
      </c>
      <c r="B48" s="73" t="s">
        <v>97</v>
      </c>
      <c r="C48" s="73" t="s">
        <v>99</v>
      </c>
      <c r="D48" s="73" t="s">
        <v>100</v>
      </c>
      <c r="E48" s="73" t="s">
        <v>102</v>
      </c>
      <c r="F48" s="73" t="s">
        <v>104</v>
      </c>
      <c r="G48" s="73" t="s">
        <v>106</v>
      </c>
      <c r="H48" s="73" t="s">
        <v>108</v>
      </c>
      <c r="I48" s="73" t="s">
        <v>110</v>
      </c>
      <c r="J48" s="73" t="s">
        <v>507</v>
      </c>
      <c r="K48" s="176" t="s">
        <v>515</v>
      </c>
      <c r="L48" s="73" t="s">
        <v>719</v>
      </c>
    </row>
    <row r="49" spans="1:12">
      <c r="A49" s="100" t="s">
        <v>720</v>
      </c>
      <c r="B49" s="97">
        <v>0</v>
      </c>
      <c r="C49" s="97">
        <v>0</v>
      </c>
      <c r="D49" s="97">
        <v>0</v>
      </c>
      <c r="E49" s="97">
        <v>0</v>
      </c>
      <c r="F49" s="97">
        <v>0</v>
      </c>
      <c r="G49" s="97">
        <v>0</v>
      </c>
      <c r="H49" s="97">
        <v>0</v>
      </c>
      <c r="I49" s="97">
        <v>0</v>
      </c>
      <c r="J49" s="97">
        <v>0</v>
      </c>
      <c r="K49" s="97">
        <v>0</v>
      </c>
      <c r="L49" s="160">
        <v>0</v>
      </c>
    </row>
    <row r="50" spans="1:12">
      <c r="A50" s="100" t="s">
        <v>721</v>
      </c>
      <c r="B50" s="97">
        <v>0</v>
      </c>
      <c r="C50" s="97">
        <v>0</v>
      </c>
      <c r="D50" s="97">
        <v>0</v>
      </c>
      <c r="E50" s="97">
        <v>0</v>
      </c>
      <c r="F50" s="97">
        <v>0</v>
      </c>
      <c r="G50" s="97">
        <v>0</v>
      </c>
      <c r="H50" s="97">
        <v>0</v>
      </c>
      <c r="I50" s="97">
        <v>0</v>
      </c>
      <c r="J50" s="97">
        <v>0</v>
      </c>
      <c r="K50" s="97">
        <v>0</v>
      </c>
      <c r="L50" s="160">
        <v>0</v>
      </c>
    </row>
    <row r="51" spans="1:12">
      <c r="A51" s="100" t="s">
        <v>722</v>
      </c>
      <c r="B51" s="97">
        <v>0</v>
      </c>
      <c r="C51" s="97">
        <v>0</v>
      </c>
      <c r="D51" s="97">
        <v>0</v>
      </c>
      <c r="E51" s="97">
        <v>0</v>
      </c>
      <c r="F51" s="97">
        <v>0</v>
      </c>
      <c r="G51" s="97">
        <v>0</v>
      </c>
      <c r="H51" s="97">
        <v>0</v>
      </c>
      <c r="I51" s="97">
        <v>0</v>
      </c>
      <c r="J51" s="97">
        <v>0</v>
      </c>
      <c r="K51" s="97">
        <v>0</v>
      </c>
      <c r="L51" s="160">
        <v>0</v>
      </c>
    </row>
    <row r="52" spans="1:12">
      <c r="A52" s="100" t="s">
        <v>723</v>
      </c>
      <c r="B52" s="97">
        <v>0</v>
      </c>
      <c r="C52" s="97">
        <v>0</v>
      </c>
      <c r="D52" s="97">
        <v>0</v>
      </c>
      <c r="E52" s="97">
        <v>0</v>
      </c>
      <c r="F52" s="97">
        <v>0</v>
      </c>
      <c r="G52" s="97">
        <v>0</v>
      </c>
      <c r="H52" s="97">
        <v>0</v>
      </c>
      <c r="I52" s="97">
        <v>0</v>
      </c>
      <c r="J52" s="97">
        <v>0</v>
      </c>
      <c r="K52" s="97">
        <v>0</v>
      </c>
      <c r="L52" s="160">
        <v>0</v>
      </c>
    </row>
    <row r="53" spans="1:12">
      <c r="A53" s="100" t="s">
        <v>724</v>
      </c>
      <c r="B53" s="97">
        <v>0</v>
      </c>
      <c r="C53" s="97">
        <v>0</v>
      </c>
      <c r="D53" s="97">
        <v>0</v>
      </c>
      <c r="E53" s="97">
        <v>0</v>
      </c>
      <c r="F53" s="97">
        <v>0</v>
      </c>
      <c r="G53" s="97">
        <v>0</v>
      </c>
      <c r="H53" s="97">
        <v>0</v>
      </c>
      <c r="I53" s="97">
        <v>0</v>
      </c>
      <c r="J53" s="97">
        <v>0</v>
      </c>
      <c r="K53" s="97">
        <v>0</v>
      </c>
      <c r="L53" s="160">
        <v>0</v>
      </c>
    </row>
    <row r="54" spans="1:12">
      <c r="A54" s="100" t="s">
        <v>725</v>
      </c>
      <c r="B54" s="97">
        <v>0</v>
      </c>
      <c r="C54" s="97">
        <v>0</v>
      </c>
      <c r="D54" s="97">
        <v>0</v>
      </c>
      <c r="E54" s="97">
        <v>0</v>
      </c>
      <c r="F54" s="97">
        <v>0</v>
      </c>
      <c r="G54" s="97">
        <v>0</v>
      </c>
      <c r="H54" s="97">
        <v>0</v>
      </c>
      <c r="I54" s="97">
        <v>0</v>
      </c>
      <c r="J54" s="97">
        <v>0</v>
      </c>
      <c r="K54" s="97">
        <v>0</v>
      </c>
      <c r="L54" s="160">
        <v>0</v>
      </c>
    </row>
    <row r="55" spans="1:12">
      <c r="A55" s="100" t="s">
        <v>726</v>
      </c>
      <c r="B55" s="97">
        <v>0</v>
      </c>
      <c r="C55" s="97">
        <v>0</v>
      </c>
      <c r="D55" s="97">
        <v>0</v>
      </c>
      <c r="E55" s="97">
        <v>0</v>
      </c>
      <c r="F55" s="97">
        <v>0</v>
      </c>
      <c r="G55" s="97">
        <v>0</v>
      </c>
      <c r="H55" s="97">
        <v>0</v>
      </c>
      <c r="I55" s="97">
        <v>0</v>
      </c>
      <c r="J55" s="97">
        <v>0</v>
      </c>
      <c r="K55" s="97">
        <v>0</v>
      </c>
      <c r="L55" s="160">
        <v>0</v>
      </c>
    </row>
    <row r="56" spans="1:12">
      <c r="A56" s="100" t="s">
        <v>727</v>
      </c>
      <c r="B56" s="97">
        <v>0</v>
      </c>
      <c r="C56" s="97">
        <v>0</v>
      </c>
      <c r="D56" s="97">
        <v>0</v>
      </c>
      <c r="E56" s="97">
        <v>0</v>
      </c>
      <c r="F56" s="97">
        <v>0</v>
      </c>
      <c r="G56" s="97">
        <v>0</v>
      </c>
      <c r="H56" s="97">
        <v>0</v>
      </c>
      <c r="I56" s="97">
        <v>0</v>
      </c>
      <c r="J56" s="97">
        <v>0</v>
      </c>
      <c r="K56" s="97">
        <v>0</v>
      </c>
      <c r="L56" s="160">
        <v>0</v>
      </c>
    </row>
    <row r="57" spans="1:12">
      <c r="A57" s="100" t="s">
        <v>728</v>
      </c>
      <c r="B57" s="97">
        <v>0</v>
      </c>
      <c r="C57" s="97">
        <v>0</v>
      </c>
      <c r="D57" s="97">
        <v>0</v>
      </c>
      <c r="E57" s="97">
        <v>0</v>
      </c>
      <c r="F57" s="97">
        <v>0</v>
      </c>
      <c r="G57" s="97">
        <v>0</v>
      </c>
      <c r="H57" s="97">
        <v>0</v>
      </c>
      <c r="I57" s="97">
        <v>0</v>
      </c>
      <c r="J57" s="97">
        <v>0</v>
      </c>
      <c r="K57" s="97">
        <v>0</v>
      </c>
      <c r="L57" s="160">
        <v>0</v>
      </c>
    </row>
    <row r="58" spans="1:12">
      <c r="A58" s="100" t="s">
        <v>729</v>
      </c>
      <c r="B58" s="97">
        <v>0</v>
      </c>
      <c r="C58" s="97">
        <v>0</v>
      </c>
      <c r="D58" s="97">
        <v>0</v>
      </c>
      <c r="E58" s="97">
        <v>0</v>
      </c>
      <c r="F58" s="97">
        <v>0</v>
      </c>
      <c r="G58" s="97">
        <v>0</v>
      </c>
      <c r="H58" s="97">
        <v>0</v>
      </c>
      <c r="I58" s="97">
        <v>0</v>
      </c>
      <c r="J58" s="97">
        <v>0</v>
      </c>
      <c r="K58" s="97">
        <v>0</v>
      </c>
      <c r="L58" s="160">
        <v>0</v>
      </c>
    </row>
    <row r="59" spans="1:12">
      <c r="A59" s="100" t="s">
        <v>730</v>
      </c>
      <c r="B59" s="97">
        <v>0</v>
      </c>
      <c r="C59" s="97">
        <v>0</v>
      </c>
      <c r="D59" s="97">
        <v>0</v>
      </c>
      <c r="E59" s="97">
        <v>0</v>
      </c>
      <c r="F59" s="97">
        <v>0</v>
      </c>
      <c r="G59" s="97">
        <v>0</v>
      </c>
      <c r="H59" s="97">
        <v>0</v>
      </c>
      <c r="I59" s="97">
        <v>0</v>
      </c>
      <c r="J59" s="97">
        <v>0</v>
      </c>
      <c r="K59" s="97">
        <v>0</v>
      </c>
      <c r="L59" s="160">
        <v>0</v>
      </c>
    </row>
    <row r="60" spans="1:12">
      <c r="A60" s="100" t="s">
        <v>731</v>
      </c>
      <c r="B60" s="97">
        <v>0</v>
      </c>
      <c r="C60" s="97">
        <v>0</v>
      </c>
      <c r="D60" s="97">
        <v>0</v>
      </c>
      <c r="E60" s="97">
        <v>0</v>
      </c>
      <c r="F60" s="97">
        <v>0</v>
      </c>
      <c r="G60" s="97">
        <v>0</v>
      </c>
      <c r="H60" s="97">
        <v>0</v>
      </c>
      <c r="I60" s="97">
        <v>0</v>
      </c>
      <c r="J60" s="97">
        <v>0</v>
      </c>
      <c r="K60" s="97">
        <v>0</v>
      </c>
      <c r="L60" s="160">
        <v>0</v>
      </c>
    </row>
    <row r="61" spans="1:12">
      <c r="A61" s="100" t="s">
        <v>732</v>
      </c>
      <c r="B61" s="97">
        <v>0</v>
      </c>
      <c r="C61" s="97">
        <v>0</v>
      </c>
      <c r="D61" s="97">
        <v>0</v>
      </c>
      <c r="E61" s="97">
        <v>0</v>
      </c>
      <c r="F61" s="97">
        <v>0</v>
      </c>
      <c r="G61" s="97">
        <v>0</v>
      </c>
      <c r="H61" s="97">
        <v>0</v>
      </c>
      <c r="I61" s="97">
        <v>0</v>
      </c>
      <c r="J61" s="97">
        <v>0</v>
      </c>
      <c r="K61" s="97">
        <v>0</v>
      </c>
      <c r="L61" s="160">
        <v>0</v>
      </c>
    </row>
    <row r="62" spans="1:12">
      <c r="A62" s="100" t="s">
        <v>733</v>
      </c>
      <c r="B62" s="97">
        <v>0</v>
      </c>
      <c r="C62" s="97">
        <v>0</v>
      </c>
      <c r="D62" s="97">
        <v>0</v>
      </c>
      <c r="E62" s="97">
        <v>0</v>
      </c>
      <c r="F62" s="97">
        <v>0</v>
      </c>
      <c r="G62" s="97">
        <v>0</v>
      </c>
      <c r="H62" s="97">
        <v>0</v>
      </c>
      <c r="I62" s="97">
        <v>0</v>
      </c>
      <c r="J62" s="97">
        <v>0</v>
      </c>
      <c r="K62" s="97">
        <v>0</v>
      </c>
      <c r="L62" s="160">
        <v>0</v>
      </c>
    </row>
    <row r="63" spans="1:12">
      <c r="A63" s="72" t="s">
        <v>156</v>
      </c>
      <c r="B63" s="158">
        <v>0</v>
      </c>
      <c r="C63" s="158">
        <v>0</v>
      </c>
      <c r="D63" s="158">
        <v>0</v>
      </c>
      <c r="E63" s="158">
        <v>0</v>
      </c>
      <c r="F63" s="158">
        <v>0</v>
      </c>
      <c r="G63" s="158">
        <v>0</v>
      </c>
      <c r="H63" s="158">
        <v>0</v>
      </c>
      <c r="I63" s="158">
        <v>0</v>
      </c>
      <c r="J63" s="158">
        <v>0</v>
      </c>
      <c r="K63" s="158">
        <v>0</v>
      </c>
      <c r="L63" s="161">
        <v>0</v>
      </c>
    </row>
    <row r="64" spans="1:12">
      <c r="A64" s="54" t="s">
        <v>734</v>
      </c>
      <c r="B64" s="160">
        <v>0</v>
      </c>
      <c r="C64" s="160">
        <v>0</v>
      </c>
      <c r="D64" s="160">
        <v>0</v>
      </c>
      <c r="E64" s="160">
        <v>0</v>
      </c>
      <c r="F64" s="160">
        <v>0</v>
      </c>
      <c r="G64" s="160">
        <v>0</v>
      </c>
      <c r="H64" s="160">
        <v>0</v>
      </c>
      <c r="I64" s="160">
        <v>0</v>
      </c>
      <c r="J64" s="160">
        <v>0</v>
      </c>
      <c r="K64" s="160">
        <v>0</v>
      </c>
      <c r="L64" s="234"/>
    </row>
    <row r="65" spans="1:12" ht="30" customHeight="1">
      <c r="A65" s="433" t="s">
        <v>735</v>
      </c>
      <c r="B65" s="73" t="s">
        <v>97</v>
      </c>
      <c r="C65" s="73" t="s">
        <v>99</v>
      </c>
      <c r="D65" s="73" t="s">
        <v>100</v>
      </c>
      <c r="E65" s="73" t="s">
        <v>102</v>
      </c>
      <c r="F65" s="73" t="s">
        <v>104</v>
      </c>
      <c r="G65" s="73" t="s">
        <v>106</v>
      </c>
      <c r="H65" s="73" t="s">
        <v>108</v>
      </c>
      <c r="I65" s="73" t="s">
        <v>110</v>
      </c>
      <c r="J65" s="73" t="s">
        <v>507</v>
      </c>
      <c r="K65" s="176" t="s">
        <v>515</v>
      </c>
      <c r="L65" s="73" t="s">
        <v>677</v>
      </c>
    </row>
    <row r="66" spans="1:12">
      <c r="A66" s="100" t="s">
        <v>720</v>
      </c>
      <c r="B66" s="97">
        <v>0</v>
      </c>
      <c r="C66" s="97">
        <v>0</v>
      </c>
      <c r="D66" s="97">
        <v>0</v>
      </c>
      <c r="E66" s="97">
        <v>0</v>
      </c>
      <c r="F66" s="97">
        <v>0</v>
      </c>
      <c r="G66" s="97">
        <v>0</v>
      </c>
      <c r="H66" s="97">
        <v>0</v>
      </c>
      <c r="I66" s="97">
        <v>0</v>
      </c>
      <c r="J66" s="97">
        <v>0</v>
      </c>
      <c r="K66" s="97">
        <v>0</v>
      </c>
      <c r="L66" s="160">
        <v>0</v>
      </c>
    </row>
    <row r="67" spans="1:12">
      <c r="A67" s="100" t="s">
        <v>721</v>
      </c>
      <c r="B67" s="97">
        <v>0</v>
      </c>
      <c r="C67" s="97">
        <v>0</v>
      </c>
      <c r="D67" s="97">
        <v>0</v>
      </c>
      <c r="E67" s="97">
        <v>0</v>
      </c>
      <c r="F67" s="97">
        <v>0</v>
      </c>
      <c r="G67" s="97">
        <v>0</v>
      </c>
      <c r="H67" s="97">
        <v>0</v>
      </c>
      <c r="I67" s="97">
        <v>0</v>
      </c>
      <c r="J67" s="97">
        <v>0</v>
      </c>
      <c r="K67" s="97">
        <v>0</v>
      </c>
      <c r="L67" s="160">
        <v>0</v>
      </c>
    </row>
    <row r="68" spans="1:12">
      <c r="A68" s="100" t="s">
        <v>722</v>
      </c>
      <c r="B68" s="97">
        <v>0</v>
      </c>
      <c r="C68" s="97">
        <v>0</v>
      </c>
      <c r="D68" s="97">
        <v>0</v>
      </c>
      <c r="E68" s="97">
        <v>0</v>
      </c>
      <c r="F68" s="97">
        <v>0</v>
      </c>
      <c r="G68" s="97">
        <v>0</v>
      </c>
      <c r="H68" s="97">
        <v>0</v>
      </c>
      <c r="I68" s="97">
        <v>0</v>
      </c>
      <c r="J68" s="97">
        <v>0</v>
      </c>
      <c r="K68" s="97">
        <v>0</v>
      </c>
      <c r="L68" s="160">
        <v>0</v>
      </c>
    </row>
    <row r="69" spans="1:12">
      <c r="A69" s="100" t="s">
        <v>723</v>
      </c>
      <c r="B69" s="97">
        <v>0</v>
      </c>
      <c r="C69" s="97">
        <v>0</v>
      </c>
      <c r="D69" s="97">
        <v>0</v>
      </c>
      <c r="E69" s="97">
        <v>0</v>
      </c>
      <c r="F69" s="97">
        <v>0</v>
      </c>
      <c r="G69" s="97">
        <v>0</v>
      </c>
      <c r="H69" s="97">
        <v>0</v>
      </c>
      <c r="I69" s="97">
        <v>0</v>
      </c>
      <c r="J69" s="97">
        <v>0</v>
      </c>
      <c r="K69" s="97">
        <v>0</v>
      </c>
      <c r="L69" s="160">
        <v>0</v>
      </c>
    </row>
    <row r="70" spans="1:12">
      <c r="A70" s="100" t="s">
        <v>724</v>
      </c>
      <c r="B70" s="97">
        <v>0</v>
      </c>
      <c r="C70" s="97">
        <v>0</v>
      </c>
      <c r="D70" s="97">
        <v>0</v>
      </c>
      <c r="E70" s="97">
        <v>0</v>
      </c>
      <c r="F70" s="97">
        <v>0</v>
      </c>
      <c r="G70" s="97">
        <v>0</v>
      </c>
      <c r="H70" s="97">
        <v>0</v>
      </c>
      <c r="I70" s="97">
        <v>0</v>
      </c>
      <c r="J70" s="97">
        <v>0</v>
      </c>
      <c r="K70" s="97">
        <v>0</v>
      </c>
      <c r="L70" s="160">
        <v>0</v>
      </c>
    </row>
    <row r="71" spans="1:12">
      <c r="A71" s="100" t="s">
        <v>725</v>
      </c>
      <c r="B71" s="97">
        <v>0</v>
      </c>
      <c r="C71" s="97">
        <v>0</v>
      </c>
      <c r="D71" s="97">
        <v>0</v>
      </c>
      <c r="E71" s="97">
        <v>0</v>
      </c>
      <c r="F71" s="97">
        <v>0</v>
      </c>
      <c r="G71" s="97">
        <v>0</v>
      </c>
      <c r="H71" s="97">
        <v>0</v>
      </c>
      <c r="I71" s="97">
        <v>0</v>
      </c>
      <c r="J71" s="97">
        <v>0</v>
      </c>
      <c r="K71" s="97">
        <v>0</v>
      </c>
      <c r="L71" s="160">
        <v>0</v>
      </c>
    </row>
    <row r="72" spans="1:12">
      <c r="A72" s="100" t="s">
        <v>726</v>
      </c>
      <c r="B72" s="97">
        <v>0</v>
      </c>
      <c r="C72" s="97">
        <v>0</v>
      </c>
      <c r="D72" s="97">
        <v>0</v>
      </c>
      <c r="E72" s="97">
        <v>0</v>
      </c>
      <c r="F72" s="97">
        <v>0</v>
      </c>
      <c r="G72" s="97">
        <v>0</v>
      </c>
      <c r="H72" s="97">
        <v>0</v>
      </c>
      <c r="I72" s="97">
        <v>0</v>
      </c>
      <c r="J72" s="97">
        <v>0</v>
      </c>
      <c r="K72" s="97">
        <v>0</v>
      </c>
      <c r="L72" s="160">
        <v>0</v>
      </c>
    </row>
    <row r="73" spans="1:12">
      <c r="A73" s="100" t="s">
        <v>727</v>
      </c>
      <c r="B73" s="97">
        <v>0</v>
      </c>
      <c r="C73" s="97">
        <v>0</v>
      </c>
      <c r="D73" s="97">
        <v>0</v>
      </c>
      <c r="E73" s="97">
        <v>0</v>
      </c>
      <c r="F73" s="97">
        <v>0</v>
      </c>
      <c r="G73" s="97">
        <v>0</v>
      </c>
      <c r="H73" s="97">
        <v>0</v>
      </c>
      <c r="I73" s="97">
        <v>0</v>
      </c>
      <c r="J73" s="97">
        <v>0</v>
      </c>
      <c r="K73" s="97">
        <v>0</v>
      </c>
      <c r="L73" s="160">
        <v>0</v>
      </c>
    </row>
    <row r="74" spans="1:12">
      <c r="A74" s="100" t="s">
        <v>728</v>
      </c>
      <c r="B74" s="97">
        <v>0</v>
      </c>
      <c r="C74" s="97">
        <v>0</v>
      </c>
      <c r="D74" s="97">
        <v>0</v>
      </c>
      <c r="E74" s="97">
        <v>0</v>
      </c>
      <c r="F74" s="97">
        <v>0</v>
      </c>
      <c r="G74" s="97">
        <v>0</v>
      </c>
      <c r="H74" s="97">
        <v>0</v>
      </c>
      <c r="I74" s="97">
        <v>0</v>
      </c>
      <c r="J74" s="97">
        <v>0</v>
      </c>
      <c r="K74" s="97">
        <v>0</v>
      </c>
      <c r="L74" s="160">
        <v>0</v>
      </c>
    </row>
    <row r="75" spans="1:12">
      <c r="A75" s="100" t="s">
        <v>729</v>
      </c>
      <c r="B75" s="97">
        <v>0</v>
      </c>
      <c r="C75" s="97">
        <v>0</v>
      </c>
      <c r="D75" s="97">
        <v>0</v>
      </c>
      <c r="E75" s="97">
        <v>0</v>
      </c>
      <c r="F75" s="97">
        <v>0</v>
      </c>
      <c r="G75" s="97">
        <v>0</v>
      </c>
      <c r="H75" s="97">
        <v>0</v>
      </c>
      <c r="I75" s="97">
        <v>0</v>
      </c>
      <c r="J75" s="97">
        <v>0</v>
      </c>
      <c r="K75" s="97">
        <v>0</v>
      </c>
      <c r="L75" s="160">
        <v>0</v>
      </c>
    </row>
    <row r="76" spans="1:12">
      <c r="A76" s="100" t="s">
        <v>730</v>
      </c>
      <c r="B76" s="97">
        <v>0</v>
      </c>
      <c r="C76" s="97">
        <v>0</v>
      </c>
      <c r="D76" s="97">
        <v>0</v>
      </c>
      <c r="E76" s="97">
        <v>0</v>
      </c>
      <c r="F76" s="97">
        <v>0</v>
      </c>
      <c r="G76" s="97">
        <v>0</v>
      </c>
      <c r="H76" s="97">
        <v>0</v>
      </c>
      <c r="I76" s="97">
        <v>0</v>
      </c>
      <c r="J76" s="97">
        <v>0</v>
      </c>
      <c r="K76" s="97">
        <v>0</v>
      </c>
      <c r="L76" s="160">
        <v>0</v>
      </c>
    </row>
    <row r="77" spans="1:12">
      <c r="A77" s="100" t="s">
        <v>731</v>
      </c>
      <c r="B77" s="97">
        <v>0</v>
      </c>
      <c r="C77" s="97">
        <v>0</v>
      </c>
      <c r="D77" s="97">
        <v>0</v>
      </c>
      <c r="E77" s="97">
        <v>0</v>
      </c>
      <c r="F77" s="97">
        <v>0</v>
      </c>
      <c r="G77" s="97">
        <v>0</v>
      </c>
      <c r="H77" s="97">
        <v>0</v>
      </c>
      <c r="I77" s="97">
        <v>0</v>
      </c>
      <c r="J77" s="97">
        <v>0</v>
      </c>
      <c r="K77" s="97">
        <v>0</v>
      </c>
      <c r="L77" s="160">
        <v>0</v>
      </c>
    </row>
    <row r="78" spans="1:12">
      <c r="A78" s="100" t="s">
        <v>732</v>
      </c>
      <c r="B78" s="97">
        <v>0</v>
      </c>
      <c r="C78" s="97">
        <v>0</v>
      </c>
      <c r="D78" s="97">
        <v>0</v>
      </c>
      <c r="E78" s="97">
        <v>0</v>
      </c>
      <c r="F78" s="97">
        <v>0</v>
      </c>
      <c r="G78" s="97">
        <v>0</v>
      </c>
      <c r="H78" s="97">
        <v>0</v>
      </c>
      <c r="I78" s="97">
        <v>0</v>
      </c>
      <c r="J78" s="97">
        <v>0</v>
      </c>
      <c r="K78" s="97">
        <v>0</v>
      </c>
      <c r="L78" s="160">
        <v>0</v>
      </c>
    </row>
    <row r="79" spans="1:12">
      <c r="A79" s="100" t="s">
        <v>733</v>
      </c>
      <c r="B79" s="97">
        <v>0</v>
      </c>
      <c r="C79" s="97">
        <v>0</v>
      </c>
      <c r="D79" s="97">
        <v>0</v>
      </c>
      <c r="E79" s="97">
        <v>0</v>
      </c>
      <c r="F79" s="97">
        <v>0</v>
      </c>
      <c r="G79" s="97">
        <v>0</v>
      </c>
      <c r="H79" s="97">
        <v>0</v>
      </c>
      <c r="I79" s="97">
        <v>0</v>
      </c>
      <c r="J79" s="97">
        <v>0</v>
      </c>
      <c r="K79" s="97">
        <v>0</v>
      </c>
      <c r="L79" s="160">
        <v>0</v>
      </c>
    </row>
    <row r="80" spans="1:12">
      <c r="A80" s="72" t="s">
        <v>156</v>
      </c>
      <c r="B80" s="158">
        <v>0</v>
      </c>
      <c r="C80" s="158">
        <v>0</v>
      </c>
      <c r="D80" s="158">
        <v>0</v>
      </c>
      <c r="E80" s="158">
        <v>0</v>
      </c>
      <c r="F80" s="158">
        <v>0</v>
      </c>
      <c r="G80" s="158">
        <v>0</v>
      </c>
      <c r="H80" s="158">
        <v>0</v>
      </c>
      <c r="I80" s="158">
        <v>0</v>
      </c>
      <c r="J80" s="158">
        <v>0</v>
      </c>
      <c r="K80" s="158">
        <v>0</v>
      </c>
      <c r="L80" s="161">
        <v>0</v>
      </c>
    </row>
    <row r="81" spans="1:12">
      <c r="A81" s="54" t="s">
        <v>734</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45"/>
      <c r="L82" s="545"/>
    </row>
    <row r="83" spans="1:12" ht="15.75" customHeight="1" thickTop="1">
      <c r="A83" s="755" t="s">
        <v>1358</v>
      </c>
      <c r="B83" s="756"/>
      <c r="C83" s="756"/>
      <c r="D83" s="756"/>
      <c r="E83" s="756"/>
      <c r="F83" s="756"/>
      <c r="G83" s="756"/>
      <c r="H83" s="756"/>
      <c r="I83" s="756"/>
      <c r="J83" s="756"/>
      <c r="K83" s="756"/>
      <c r="L83" s="756"/>
    </row>
    <row r="84" spans="1:12">
      <c r="A84" s="212"/>
      <c r="B84" s="212"/>
      <c r="C84" s="212"/>
      <c r="D84" s="212"/>
      <c r="E84" s="212"/>
      <c r="F84" s="212"/>
      <c r="G84" s="212"/>
      <c r="H84" s="212"/>
      <c r="I84" s="11"/>
      <c r="J84" s="11"/>
      <c r="K84" s="11"/>
      <c r="L84" s="11"/>
    </row>
    <row r="85" spans="1:12" ht="30" customHeight="1">
      <c r="A85" s="719" t="s">
        <v>443</v>
      </c>
      <c r="B85" s="719"/>
      <c r="C85" s="719"/>
      <c r="D85" s="719"/>
      <c r="E85" s="719"/>
      <c r="F85" s="719"/>
      <c r="G85" s="719"/>
      <c r="H85" s="719"/>
      <c r="I85" s="719"/>
      <c r="J85" s="719"/>
      <c r="K85" s="719"/>
      <c r="L85" s="719"/>
    </row>
    <row r="86" spans="1:12" ht="18">
      <c r="A86" s="720" t="s">
        <v>740</v>
      </c>
      <c r="B86" s="720"/>
      <c r="C86" s="720"/>
      <c r="D86" s="720"/>
      <c r="E86" s="720"/>
      <c r="F86" s="720"/>
      <c r="G86" s="720"/>
      <c r="H86" s="720"/>
      <c r="I86" s="720"/>
      <c r="J86" s="720"/>
      <c r="K86" s="720"/>
      <c r="L86" s="720"/>
    </row>
    <row r="87" spans="1:12" ht="18">
      <c r="A87" s="720" t="s">
        <v>1512</v>
      </c>
      <c r="B87" s="720"/>
      <c r="C87" s="720"/>
      <c r="D87" s="720"/>
      <c r="E87" s="720"/>
      <c r="F87" s="720"/>
      <c r="G87" s="720"/>
      <c r="H87" s="720"/>
      <c r="I87" s="720"/>
      <c r="J87" s="720"/>
      <c r="K87" s="720"/>
      <c r="L87" s="720"/>
    </row>
    <row r="88" spans="1:12" ht="30" customHeight="1">
      <c r="A88" s="724" t="s">
        <v>508</v>
      </c>
      <c r="B88" s="724"/>
      <c r="C88" s="724"/>
      <c r="D88" s="724"/>
      <c r="E88" s="724"/>
      <c r="F88" s="724"/>
      <c r="G88" s="724"/>
      <c r="H88" s="724"/>
      <c r="I88" s="724"/>
      <c r="J88" s="724"/>
      <c r="K88" s="724"/>
      <c r="L88" s="724"/>
    </row>
    <row r="89" spans="1:12">
      <c r="A89" s="99"/>
      <c r="B89" s="205"/>
      <c r="C89" s="101"/>
      <c r="D89" s="205"/>
      <c r="E89" s="101"/>
      <c r="F89" s="184"/>
      <c r="G89" s="205"/>
      <c r="H89" s="205"/>
      <c r="I89" s="205"/>
      <c r="J89" s="205"/>
      <c r="K89" s="205"/>
      <c r="L89" s="98"/>
    </row>
    <row r="90" spans="1:12" ht="30" customHeight="1">
      <c r="A90" s="72" t="s">
        <v>718</v>
      </c>
      <c r="B90" s="73" t="s">
        <v>97</v>
      </c>
      <c r="C90" s="73" t="s">
        <v>99</v>
      </c>
      <c r="D90" s="73" t="s">
        <v>100</v>
      </c>
      <c r="E90" s="73" t="s">
        <v>102</v>
      </c>
      <c r="F90" s="73" t="s">
        <v>104</v>
      </c>
      <c r="G90" s="73" t="s">
        <v>106</v>
      </c>
      <c r="H90" s="73" t="s">
        <v>108</v>
      </c>
      <c r="I90" s="73" t="s">
        <v>110</v>
      </c>
      <c r="J90" s="73" t="s">
        <v>507</v>
      </c>
      <c r="K90" s="176" t="s">
        <v>515</v>
      </c>
      <c r="L90" s="73" t="s">
        <v>719</v>
      </c>
    </row>
    <row r="91" spans="1:12">
      <c r="A91" s="100" t="s">
        <v>720</v>
      </c>
      <c r="B91" s="97">
        <v>0</v>
      </c>
      <c r="C91" s="97">
        <v>0</v>
      </c>
      <c r="D91" s="97">
        <v>0</v>
      </c>
      <c r="E91" s="97">
        <v>0</v>
      </c>
      <c r="F91" s="97">
        <v>0</v>
      </c>
      <c r="G91" s="97">
        <v>0</v>
      </c>
      <c r="H91" s="97">
        <v>0</v>
      </c>
      <c r="I91" s="97">
        <v>0</v>
      </c>
      <c r="J91" s="97">
        <v>0</v>
      </c>
      <c r="K91" s="97">
        <v>0</v>
      </c>
      <c r="L91" s="160">
        <v>0</v>
      </c>
    </row>
    <row r="92" spans="1:12">
      <c r="A92" s="100" t="s">
        <v>721</v>
      </c>
      <c r="B92" s="97">
        <v>0</v>
      </c>
      <c r="C92" s="97">
        <v>0</v>
      </c>
      <c r="D92" s="97">
        <v>0</v>
      </c>
      <c r="E92" s="97">
        <v>0</v>
      </c>
      <c r="F92" s="97">
        <v>0</v>
      </c>
      <c r="G92" s="97">
        <v>0</v>
      </c>
      <c r="H92" s="97">
        <v>0</v>
      </c>
      <c r="I92" s="97">
        <v>0</v>
      </c>
      <c r="J92" s="97">
        <v>0</v>
      </c>
      <c r="K92" s="97">
        <v>0</v>
      </c>
      <c r="L92" s="160">
        <v>0</v>
      </c>
    </row>
    <row r="93" spans="1:12">
      <c r="A93" s="100" t="s">
        <v>722</v>
      </c>
      <c r="B93" s="97">
        <v>0</v>
      </c>
      <c r="C93" s="97">
        <v>10385.0317</v>
      </c>
      <c r="D93" s="97">
        <v>4926.8553400000001</v>
      </c>
      <c r="E93" s="97">
        <v>0</v>
      </c>
      <c r="F93" s="97">
        <v>0</v>
      </c>
      <c r="G93" s="97">
        <v>0</v>
      </c>
      <c r="H93" s="97">
        <v>0</v>
      </c>
      <c r="I93" s="97">
        <v>0</v>
      </c>
      <c r="J93" s="97">
        <v>0</v>
      </c>
      <c r="K93" s="97">
        <v>15311.88704</v>
      </c>
      <c r="L93" s="160">
        <v>3.1007429492548089E-2</v>
      </c>
    </row>
    <row r="94" spans="1:12">
      <c r="A94" s="100" t="s">
        <v>723</v>
      </c>
      <c r="B94" s="97">
        <v>2089.4285599999998</v>
      </c>
      <c r="C94" s="97">
        <v>0</v>
      </c>
      <c r="D94" s="97">
        <v>1596.2880299999999</v>
      </c>
      <c r="E94" s="97">
        <v>0</v>
      </c>
      <c r="F94" s="97">
        <v>0</v>
      </c>
      <c r="G94" s="97">
        <v>0</v>
      </c>
      <c r="H94" s="97">
        <v>0</v>
      </c>
      <c r="I94" s="97">
        <v>0</v>
      </c>
      <c r="J94" s="97">
        <v>0</v>
      </c>
      <c r="K94" s="97">
        <v>3685.71659</v>
      </c>
      <c r="L94" s="160">
        <v>7.4637826804356952E-3</v>
      </c>
    </row>
    <row r="95" spans="1:12">
      <c r="A95" s="100" t="s">
        <v>724</v>
      </c>
      <c r="B95" s="97">
        <v>711.65278000000001</v>
      </c>
      <c r="C95" s="97">
        <v>4307.3651500000005</v>
      </c>
      <c r="D95" s="97">
        <v>1775.02163</v>
      </c>
      <c r="E95" s="97">
        <v>0</v>
      </c>
      <c r="F95" s="97">
        <v>821.17282</v>
      </c>
      <c r="G95" s="97">
        <v>0</v>
      </c>
      <c r="H95" s="97">
        <v>0</v>
      </c>
      <c r="I95" s="97">
        <v>0</v>
      </c>
      <c r="J95" s="97">
        <v>0</v>
      </c>
      <c r="K95" s="97">
        <v>7615.2123800000008</v>
      </c>
      <c r="L95" s="160">
        <v>1.5421231904779606E-2</v>
      </c>
    </row>
    <row r="96" spans="1:12">
      <c r="A96" s="100" t="s">
        <v>725</v>
      </c>
      <c r="B96" s="97">
        <v>780.22404000000006</v>
      </c>
      <c r="C96" s="97">
        <v>1221.3968799999998</v>
      </c>
      <c r="D96" s="97">
        <v>765.29518000000007</v>
      </c>
      <c r="E96" s="97">
        <v>0</v>
      </c>
      <c r="F96" s="97">
        <v>0</v>
      </c>
      <c r="G96" s="97">
        <v>0</v>
      </c>
      <c r="H96" s="97">
        <v>0</v>
      </c>
      <c r="I96" s="97">
        <v>361.75807000000003</v>
      </c>
      <c r="J96" s="97">
        <v>0</v>
      </c>
      <c r="K96" s="97">
        <v>3128.6741699999998</v>
      </c>
      <c r="L96" s="160">
        <v>6.3357405575159868E-3</v>
      </c>
    </row>
    <row r="97" spans="1:12">
      <c r="A97" s="100" t="s">
        <v>726</v>
      </c>
      <c r="B97" s="97">
        <v>540.14013999999997</v>
      </c>
      <c r="C97" s="97">
        <v>4904.2753400000001</v>
      </c>
      <c r="D97" s="97">
        <v>2010.1697799999999</v>
      </c>
      <c r="E97" s="97">
        <v>0</v>
      </c>
      <c r="F97" s="97">
        <v>0</v>
      </c>
      <c r="G97" s="97">
        <v>0</v>
      </c>
      <c r="H97" s="97">
        <v>0</v>
      </c>
      <c r="I97" s="97">
        <v>0</v>
      </c>
      <c r="J97" s="97">
        <v>0</v>
      </c>
      <c r="K97" s="97">
        <v>7454.5852599999998</v>
      </c>
      <c r="L97" s="160">
        <v>1.5095952983574143E-2</v>
      </c>
    </row>
    <row r="98" spans="1:12">
      <c r="A98" s="100" t="s">
        <v>727</v>
      </c>
      <c r="B98" s="97">
        <v>475.75655999999998</v>
      </c>
      <c r="C98" s="97">
        <v>5063.0736699999998</v>
      </c>
      <c r="D98" s="97">
        <v>1922.4070400000001</v>
      </c>
      <c r="E98" s="97">
        <v>0</v>
      </c>
      <c r="F98" s="97">
        <v>0</v>
      </c>
      <c r="G98" s="97">
        <v>0</v>
      </c>
      <c r="H98" s="97">
        <v>0</v>
      </c>
      <c r="I98" s="97">
        <v>0</v>
      </c>
      <c r="J98" s="97">
        <v>0</v>
      </c>
      <c r="K98" s="97">
        <v>7461.2372699999996</v>
      </c>
      <c r="L98" s="160">
        <v>1.5109423676671598E-2</v>
      </c>
    </row>
    <row r="99" spans="1:12">
      <c r="A99" s="100" t="s">
        <v>728</v>
      </c>
      <c r="B99" s="97">
        <v>372.67165999999997</v>
      </c>
      <c r="C99" s="97">
        <v>3697.8256099999999</v>
      </c>
      <c r="D99" s="97">
        <v>1331.1298300000001</v>
      </c>
      <c r="E99" s="97">
        <v>0</v>
      </c>
      <c r="F99" s="97">
        <v>0</v>
      </c>
      <c r="G99" s="97">
        <v>105.71347</v>
      </c>
      <c r="H99" s="97">
        <v>0</v>
      </c>
      <c r="I99" s="97">
        <v>260.30649</v>
      </c>
      <c r="J99" s="97">
        <v>0</v>
      </c>
      <c r="K99" s="97">
        <v>5767.6470599999993</v>
      </c>
      <c r="L99" s="160">
        <v>1.1679808575106381E-2</v>
      </c>
    </row>
    <row r="100" spans="1:12">
      <c r="A100" s="100" t="s">
        <v>729</v>
      </c>
      <c r="B100" s="97">
        <v>1381.6707799999999</v>
      </c>
      <c r="C100" s="97">
        <v>6452.0269400000006</v>
      </c>
      <c r="D100" s="97">
        <v>2500.6787000000004</v>
      </c>
      <c r="E100" s="97">
        <v>0</v>
      </c>
      <c r="F100" s="97">
        <v>0</v>
      </c>
      <c r="G100" s="97">
        <v>70.005409999999998</v>
      </c>
      <c r="H100" s="97">
        <v>0</v>
      </c>
      <c r="I100" s="97">
        <v>398.82983000000002</v>
      </c>
      <c r="J100" s="97">
        <v>0</v>
      </c>
      <c r="K100" s="97">
        <v>10803.211660000001</v>
      </c>
      <c r="L100" s="160">
        <v>2.1877109135238465E-2</v>
      </c>
    </row>
    <row r="101" spans="1:12">
      <c r="A101" s="100" t="s">
        <v>730</v>
      </c>
      <c r="B101" s="97">
        <v>2234.1232799999998</v>
      </c>
      <c r="C101" s="97">
        <v>23214.044239999999</v>
      </c>
      <c r="D101" s="97">
        <v>4376.6433899999993</v>
      </c>
      <c r="E101" s="97">
        <v>0</v>
      </c>
      <c r="F101" s="97">
        <v>3820.7762000000002</v>
      </c>
      <c r="G101" s="97">
        <v>100.69067</v>
      </c>
      <c r="H101" s="97">
        <v>0</v>
      </c>
      <c r="I101" s="97">
        <v>4791.4721</v>
      </c>
      <c r="J101" s="97">
        <v>0</v>
      </c>
      <c r="K101" s="97">
        <v>38537.749880000003</v>
      </c>
      <c r="L101" s="160">
        <v>7.8041103561168487E-2</v>
      </c>
    </row>
    <row r="102" spans="1:12">
      <c r="A102" s="100" t="s">
        <v>731</v>
      </c>
      <c r="B102" s="97">
        <v>3873.2875099999997</v>
      </c>
      <c r="C102" s="97">
        <v>188650.89972999998</v>
      </c>
      <c r="D102" s="97">
        <v>19015.134530000003</v>
      </c>
      <c r="E102" s="97">
        <v>0</v>
      </c>
      <c r="F102" s="97">
        <v>35461.639609999998</v>
      </c>
      <c r="G102" s="97">
        <v>450.34757999999999</v>
      </c>
      <c r="H102" s="97">
        <v>0</v>
      </c>
      <c r="I102" s="97">
        <v>78318.318879999992</v>
      </c>
      <c r="J102" s="97">
        <v>0</v>
      </c>
      <c r="K102" s="97">
        <v>325769.62783999997</v>
      </c>
      <c r="L102" s="160">
        <v>0.65970175587596491</v>
      </c>
    </row>
    <row r="103" spans="1:12">
      <c r="A103" s="100" t="s">
        <v>732</v>
      </c>
      <c r="B103" s="97">
        <v>1055.89022</v>
      </c>
      <c r="C103" s="97">
        <v>26934.105789999998</v>
      </c>
      <c r="D103" s="97">
        <v>4962.5817200000001</v>
      </c>
      <c r="E103" s="97">
        <v>0</v>
      </c>
      <c r="F103" s="97">
        <v>5638.9561299999996</v>
      </c>
      <c r="G103" s="97">
        <v>311.77290999999997</v>
      </c>
      <c r="H103" s="97">
        <v>0</v>
      </c>
      <c r="I103" s="97">
        <v>11120.014789999999</v>
      </c>
      <c r="J103" s="97">
        <v>0</v>
      </c>
      <c r="K103" s="97">
        <v>50023.321559999997</v>
      </c>
      <c r="L103" s="160">
        <v>0.10130002998342134</v>
      </c>
    </row>
    <row r="104" spans="1:12">
      <c r="A104" s="100" t="s">
        <v>733</v>
      </c>
      <c r="B104" s="97">
        <v>1175.4047499999999</v>
      </c>
      <c r="C104" s="97">
        <v>9646.3196900000003</v>
      </c>
      <c r="D104" s="97">
        <v>3138.5657500000002</v>
      </c>
      <c r="E104" s="97">
        <v>0</v>
      </c>
      <c r="F104" s="97">
        <v>905.32610999999997</v>
      </c>
      <c r="G104" s="97">
        <v>323.76621999999998</v>
      </c>
      <c r="H104" s="97">
        <v>0</v>
      </c>
      <c r="I104" s="97">
        <v>3065.23891</v>
      </c>
      <c r="J104" s="97">
        <v>0</v>
      </c>
      <c r="K104" s="97">
        <v>18254.621429999999</v>
      </c>
      <c r="L104" s="160">
        <v>3.6966631573575298E-2</v>
      </c>
    </row>
    <row r="105" spans="1:12">
      <c r="A105" s="72" t="s">
        <v>156</v>
      </c>
      <c r="B105" s="158">
        <v>14690.250279999998</v>
      </c>
      <c r="C105" s="158">
        <v>284476.36473999993</v>
      </c>
      <c r="D105" s="158">
        <v>48320.770920000003</v>
      </c>
      <c r="E105" s="158">
        <v>0</v>
      </c>
      <c r="F105" s="158">
        <v>46647.870869999999</v>
      </c>
      <c r="G105" s="158">
        <v>1362.2962599999998</v>
      </c>
      <c r="H105" s="158">
        <v>0</v>
      </c>
      <c r="I105" s="158">
        <v>98315.939069999993</v>
      </c>
      <c r="J105" s="158">
        <v>0</v>
      </c>
      <c r="K105" s="158">
        <v>493813.49213999999</v>
      </c>
      <c r="L105" s="161">
        <v>1</v>
      </c>
    </row>
    <row r="106" spans="1:12">
      <c r="A106" s="54" t="s">
        <v>734</v>
      </c>
      <c r="B106" s="160">
        <v>2.9748580210593348E-2</v>
      </c>
      <c r="C106" s="160">
        <v>0.57608058359683023</v>
      </c>
      <c r="D106" s="160">
        <v>9.7852269508870951E-2</v>
      </c>
      <c r="E106" s="160">
        <v>0</v>
      </c>
      <c r="F106" s="160">
        <v>9.4464553140996319E-2</v>
      </c>
      <c r="G106" s="160">
        <v>2.7587262836750886E-3</v>
      </c>
      <c r="H106" s="160">
        <v>0</v>
      </c>
      <c r="I106" s="160">
        <v>0.19909528725903394</v>
      </c>
      <c r="J106" s="160">
        <v>0</v>
      </c>
      <c r="K106" s="160">
        <v>1</v>
      </c>
      <c r="L106" s="234"/>
    </row>
    <row r="107" spans="1:12" ht="30" customHeight="1">
      <c r="A107" s="433" t="s">
        <v>735</v>
      </c>
      <c r="B107" s="73" t="s">
        <v>97</v>
      </c>
      <c r="C107" s="73" t="s">
        <v>99</v>
      </c>
      <c r="D107" s="73" t="s">
        <v>100</v>
      </c>
      <c r="E107" s="73" t="s">
        <v>102</v>
      </c>
      <c r="F107" s="73" t="s">
        <v>104</v>
      </c>
      <c r="G107" s="73" t="s">
        <v>106</v>
      </c>
      <c r="H107" s="73" t="s">
        <v>108</v>
      </c>
      <c r="I107" s="73" t="s">
        <v>110</v>
      </c>
      <c r="J107" s="73" t="s">
        <v>507</v>
      </c>
      <c r="K107" s="176" t="s">
        <v>515</v>
      </c>
      <c r="L107" s="73" t="s">
        <v>677</v>
      </c>
    </row>
    <row r="108" spans="1:12">
      <c r="A108" s="100" t="s">
        <v>720</v>
      </c>
      <c r="B108" s="97">
        <v>0</v>
      </c>
      <c r="C108" s="97">
        <v>0</v>
      </c>
      <c r="D108" s="97">
        <v>0</v>
      </c>
      <c r="E108" s="97">
        <v>0</v>
      </c>
      <c r="F108" s="97">
        <v>0</v>
      </c>
      <c r="G108" s="97">
        <v>0</v>
      </c>
      <c r="H108" s="97">
        <v>0</v>
      </c>
      <c r="I108" s="97">
        <v>0</v>
      </c>
      <c r="J108" s="97">
        <v>0</v>
      </c>
      <c r="K108" s="97">
        <v>0</v>
      </c>
      <c r="L108" s="160">
        <v>0</v>
      </c>
    </row>
    <row r="109" spans="1:12">
      <c r="A109" s="100" t="s">
        <v>721</v>
      </c>
      <c r="B109" s="97">
        <v>0</v>
      </c>
      <c r="C109" s="97">
        <v>0</v>
      </c>
      <c r="D109" s="97">
        <v>0</v>
      </c>
      <c r="E109" s="97">
        <v>0</v>
      </c>
      <c r="F109" s="97">
        <v>0</v>
      </c>
      <c r="G109" s="97">
        <v>0</v>
      </c>
      <c r="H109" s="97">
        <v>0</v>
      </c>
      <c r="I109" s="97">
        <v>0</v>
      </c>
      <c r="J109" s="97">
        <v>0</v>
      </c>
      <c r="K109" s="97">
        <v>0</v>
      </c>
      <c r="L109" s="160">
        <v>0</v>
      </c>
    </row>
    <row r="110" spans="1:12">
      <c r="A110" s="100" t="s">
        <v>722</v>
      </c>
      <c r="B110" s="97">
        <v>0</v>
      </c>
      <c r="C110" s="97">
        <v>2</v>
      </c>
      <c r="D110" s="97">
        <v>1</v>
      </c>
      <c r="E110" s="97">
        <v>0</v>
      </c>
      <c r="F110" s="97">
        <v>0</v>
      </c>
      <c r="G110" s="97">
        <v>0</v>
      </c>
      <c r="H110" s="97">
        <v>0</v>
      </c>
      <c r="I110" s="97">
        <v>0</v>
      </c>
      <c r="J110" s="97">
        <v>0</v>
      </c>
      <c r="K110" s="97">
        <v>3</v>
      </c>
      <c r="L110" s="160">
        <v>3.2169511881273056E-5</v>
      </c>
    </row>
    <row r="111" spans="1:12">
      <c r="A111" s="100" t="s">
        <v>723</v>
      </c>
      <c r="B111" s="97">
        <v>1</v>
      </c>
      <c r="C111" s="97">
        <v>0</v>
      </c>
      <c r="D111" s="97">
        <v>1</v>
      </c>
      <c r="E111" s="97">
        <v>0</v>
      </c>
      <c r="F111" s="97">
        <v>0</v>
      </c>
      <c r="G111" s="97">
        <v>0</v>
      </c>
      <c r="H111" s="97">
        <v>0</v>
      </c>
      <c r="I111" s="97">
        <v>0</v>
      </c>
      <c r="J111" s="97">
        <v>0</v>
      </c>
      <c r="K111" s="97">
        <v>2</v>
      </c>
      <c r="L111" s="160">
        <v>2.1446341254182035E-5</v>
      </c>
    </row>
    <row r="112" spans="1:12">
      <c r="A112" s="100" t="s">
        <v>724</v>
      </c>
      <c r="B112" s="97">
        <v>1</v>
      </c>
      <c r="C112" s="97">
        <v>4</v>
      </c>
      <c r="D112" s="97">
        <v>2</v>
      </c>
      <c r="E112" s="97">
        <v>0</v>
      </c>
      <c r="F112" s="97">
        <v>1</v>
      </c>
      <c r="G112" s="97">
        <v>0</v>
      </c>
      <c r="H112" s="97">
        <v>0</v>
      </c>
      <c r="I112" s="97">
        <v>0</v>
      </c>
      <c r="J112" s="97">
        <v>0</v>
      </c>
      <c r="K112" s="97">
        <v>8</v>
      </c>
      <c r="L112" s="160">
        <v>8.578536501672814E-5</v>
      </c>
    </row>
    <row r="113" spans="1:12">
      <c r="A113" s="100" t="s">
        <v>725</v>
      </c>
      <c r="B113" s="97">
        <v>2</v>
      </c>
      <c r="C113" s="97">
        <v>3</v>
      </c>
      <c r="D113" s="97">
        <v>2</v>
      </c>
      <c r="E113" s="97">
        <v>0</v>
      </c>
      <c r="F113" s="97">
        <v>0</v>
      </c>
      <c r="G113" s="97">
        <v>0</v>
      </c>
      <c r="H113" s="97">
        <v>0</v>
      </c>
      <c r="I113" s="97">
        <v>1</v>
      </c>
      <c r="J113" s="97">
        <v>0</v>
      </c>
      <c r="K113" s="97">
        <v>8</v>
      </c>
      <c r="L113" s="160">
        <v>8.578536501672814E-5</v>
      </c>
    </row>
    <row r="114" spans="1:12">
      <c r="A114" s="100" t="s">
        <v>726</v>
      </c>
      <c r="B114" s="97">
        <v>2</v>
      </c>
      <c r="C114" s="97">
        <v>18</v>
      </c>
      <c r="D114" s="97">
        <v>8</v>
      </c>
      <c r="E114" s="97">
        <v>0</v>
      </c>
      <c r="F114" s="97">
        <v>0</v>
      </c>
      <c r="G114" s="97">
        <v>0</v>
      </c>
      <c r="H114" s="97">
        <v>0</v>
      </c>
      <c r="I114" s="97">
        <v>0</v>
      </c>
      <c r="J114" s="97">
        <v>0</v>
      </c>
      <c r="K114" s="97">
        <v>28</v>
      </c>
      <c r="L114" s="160">
        <v>3.002487775585485E-4</v>
      </c>
    </row>
    <row r="115" spans="1:12">
      <c r="A115" s="100" t="s">
        <v>727</v>
      </c>
      <c r="B115" s="97">
        <v>3</v>
      </c>
      <c r="C115" s="97">
        <v>31</v>
      </c>
      <c r="D115" s="97">
        <v>11</v>
      </c>
      <c r="E115" s="97">
        <v>0</v>
      </c>
      <c r="F115" s="97">
        <v>0</v>
      </c>
      <c r="G115" s="97">
        <v>0</v>
      </c>
      <c r="H115" s="97">
        <v>0</v>
      </c>
      <c r="I115" s="97">
        <v>0</v>
      </c>
      <c r="J115" s="97">
        <v>0</v>
      </c>
      <c r="K115" s="97">
        <v>45</v>
      </c>
      <c r="L115" s="160">
        <v>4.8254267821909582E-4</v>
      </c>
    </row>
    <row r="116" spans="1:12">
      <c r="A116" s="100" t="s">
        <v>728</v>
      </c>
      <c r="B116" s="97">
        <v>3</v>
      </c>
      <c r="C116" s="97">
        <v>33</v>
      </c>
      <c r="D116" s="97">
        <v>12</v>
      </c>
      <c r="E116" s="97">
        <v>0</v>
      </c>
      <c r="F116" s="97">
        <v>0</v>
      </c>
      <c r="G116" s="97">
        <v>1</v>
      </c>
      <c r="H116" s="97">
        <v>0</v>
      </c>
      <c r="I116" s="97">
        <v>2</v>
      </c>
      <c r="J116" s="97">
        <v>0</v>
      </c>
      <c r="K116" s="97">
        <v>51</v>
      </c>
      <c r="L116" s="160">
        <v>5.4688170198164191E-4</v>
      </c>
    </row>
    <row r="117" spans="1:12">
      <c r="A117" s="100" t="s">
        <v>729</v>
      </c>
      <c r="B117" s="97">
        <v>17</v>
      </c>
      <c r="C117" s="97">
        <v>78</v>
      </c>
      <c r="D117" s="97">
        <v>31</v>
      </c>
      <c r="E117" s="97">
        <v>0</v>
      </c>
      <c r="F117" s="97">
        <v>0</v>
      </c>
      <c r="G117" s="97">
        <v>1</v>
      </c>
      <c r="H117" s="97">
        <v>0</v>
      </c>
      <c r="I117" s="97">
        <v>5</v>
      </c>
      <c r="J117" s="97">
        <v>0</v>
      </c>
      <c r="K117" s="97">
        <v>132</v>
      </c>
      <c r="L117" s="160">
        <v>1.4154585227760144E-3</v>
      </c>
    </row>
    <row r="118" spans="1:12">
      <c r="A118" s="100" t="s">
        <v>730</v>
      </c>
      <c r="B118" s="97">
        <v>48</v>
      </c>
      <c r="C118" s="97">
        <v>529</v>
      </c>
      <c r="D118" s="97">
        <v>97</v>
      </c>
      <c r="E118" s="97">
        <v>0</v>
      </c>
      <c r="F118" s="97">
        <v>91</v>
      </c>
      <c r="G118" s="97">
        <v>2</v>
      </c>
      <c r="H118" s="97">
        <v>0</v>
      </c>
      <c r="I118" s="97">
        <v>117</v>
      </c>
      <c r="J118" s="97">
        <v>0</v>
      </c>
      <c r="K118" s="97">
        <v>884</v>
      </c>
      <c r="L118" s="160">
        <v>9.4792828343484604E-3</v>
      </c>
    </row>
    <row r="119" spans="1:12">
      <c r="A119" s="100" t="s">
        <v>731</v>
      </c>
      <c r="B119" s="97">
        <v>247</v>
      </c>
      <c r="C119" s="97">
        <v>13571</v>
      </c>
      <c r="D119" s="97">
        <v>1389</v>
      </c>
      <c r="E119" s="97">
        <v>0</v>
      </c>
      <c r="F119" s="97">
        <v>2607</v>
      </c>
      <c r="G119" s="97">
        <v>33</v>
      </c>
      <c r="H119" s="97">
        <v>0</v>
      </c>
      <c r="I119" s="97">
        <v>5720</v>
      </c>
      <c r="J119" s="97">
        <v>0</v>
      </c>
      <c r="K119" s="97">
        <v>23567</v>
      </c>
      <c r="L119" s="160">
        <v>0.25271296216865402</v>
      </c>
    </row>
    <row r="120" spans="1:12">
      <c r="A120" s="100" t="s">
        <v>732</v>
      </c>
      <c r="B120" s="97">
        <v>212</v>
      </c>
      <c r="C120" s="97">
        <v>5178</v>
      </c>
      <c r="D120" s="97">
        <v>1006</v>
      </c>
      <c r="E120" s="97">
        <v>0</v>
      </c>
      <c r="F120" s="97">
        <v>1079</v>
      </c>
      <c r="G120" s="97">
        <v>68</v>
      </c>
      <c r="H120" s="97">
        <v>0</v>
      </c>
      <c r="I120" s="97">
        <v>2166</v>
      </c>
      <c r="J120" s="97">
        <v>0</v>
      </c>
      <c r="K120" s="97">
        <v>9709</v>
      </c>
      <c r="L120" s="160">
        <v>0.10411126361842669</v>
      </c>
    </row>
    <row r="121" spans="1:12">
      <c r="A121" s="100" t="s">
        <v>733</v>
      </c>
      <c r="B121" s="97">
        <v>4364</v>
      </c>
      <c r="C121" s="97">
        <v>40706</v>
      </c>
      <c r="D121" s="97">
        <v>6543</v>
      </c>
      <c r="E121" s="97">
        <v>0</v>
      </c>
      <c r="F121" s="97">
        <v>1160</v>
      </c>
      <c r="G121" s="97">
        <v>886</v>
      </c>
      <c r="H121" s="97">
        <v>0</v>
      </c>
      <c r="I121" s="97">
        <v>5160</v>
      </c>
      <c r="J121" s="97">
        <v>0</v>
      </c>
      <c r="K121" s="97">
        <v>58819</v>
      </c>
      <c r="L121" s="160">
        <v>0.63072617311486656</v>
      </c>
    </row>
    <row r="122" spans="1:12">
      <c r="A122" s="72" t="s">
        <v>156</v>
      </c>
      <c r="B122" s="158">
        <v>4900</v>
      </c>
      <c r="C122" s="158">
        <v>60153</v>
      </c>
      <c r="D122" s="158">
        <v>9103</v>
      </c>
      <c r="E122" s="158">
        <v>0</v>
      </c>
      <c r="F122" s="158">
        <v>4938</v>
      </c>
      <c r="G122" s="158">
        <v>991</v>
      </c>
      <c r="H122" s="158">
        <v>0</v>
      </c>
      <c r="I122" s="158">
        <v>13171</v>
      </c>
      <c r="J122" s="158">
        <v>0</v>
      </c>
      <c r="K122" s="158">
        <v>93256</v>
      </c>
      <c r="L122" s="161">
        <v>1</v>
      </c>
    </row>
    <row r="123" spans="1:12">
      <c r="A123" s="54" t="s">
        <v>734</v>
      </c>
      <c r="B123" s="160">
        <v>5.2543536072745992E-2</v>
      </c>
      <c r="C123" s="160">
        <v>0.64503088273140607</v>
      </c>
      <c r="D123" s="160">
        <v>9.7613022218409534E-2</v>
      </c>
      <c r="E123" s="160">
        <v>0</v>
      </c>
      <c r="F123" s="160">
        <v>5.2951016556575449E-2</v>
      </c>
      <c r="G123" s="160">
        <v>1.0626662091447199E-2</v>
      </c>
      <c r="H123" s="160">
        <v>0</v>
      </c>
      <c r="I123" s="160">
        <v>0.14123488032941581</v>
      </c>
      <c r="J123" s="160">
        <v>0</v>
      </c>
      <c r="K123" s="160">
        <v>1</v>
      </c>
      <c r="L123" s="235"/>
    </row>
    <row r="124" spans="1:12" ht="15.75" thickBot="1">
      <c r="A124" s="206"/>
      <c r="B124" s="207"/>
      <c r="C124" s="208"/>
      <c r="D124" s="207"/>
      <c r="E124" s="207"/>
      <c r="F124" s="207"/>
      <c r="G124" s="207"/>
      <c r="H124" s="207"/>
      <c r="I124" s="207"/>
      <c r="J124" s="207"/>
      <c r="K124" s="545"/>
      <c r="L124" s="545"/>
    </row>
    <row r="125" spans="1:12" ht="15.75" thickTop="1">
      <c r="A125" s="755" t="s">
        <v>1366</v>
      </c>
      <c r="B125" s="756"/>
      <c r="C125" s="756"/>
      <c r="D125" s="756"/>
      <c r="E125" s="756"/>
      <c r="F125" s="756"/>
      <c r="G125" s="756"/>
      <c r="H125" s="756"/>
      <c r="I125" s="756"/>
      <c r="J125" s="756"/>
      <c r="K125" s="756"/>
      <c r="L125" s="756"/>
    </row>
    <row r="126" spans="1:12">
      <c r="A126" s="214"/>
      <c r="B126" s="11"/>
      <c r="C126" s="96"/>
      <c r="D126" s="96"/>
      <c r="E126" s="96"/>
      <c r="F126" s="96"/>
      <c r="G126" s="11"/>
      <c r="H126" s="11"/>
      <c r="I126" s="11"/>
      <c r="J126" s="11"/>
      <c r="K126" s="11"/>
      <c r="L126" s="11"/>
    </row>
    <row r="127" spans="1:12" ht="30" customHeight="1">
      <c r="A127" s="719" t="s">
        <v>443</v>
      </c>
      <c r="B127" s="719"/>
      <c r="C127" s="719"/>
      <c r="D127" s="719"/>
      <c r="E127" s="719"/>
      <c r="F127" s="719"/>
      <c r="G127" s="719"/>
      <c r="H127" s="719"/>
      <c r="I127" s="719"/>
      <c r="J127" s="719"/>
      <c r="K127" s="719"/>
      <c r="L127" s="719"/>
    </row>
    <row r="128" spans="1:12" ht="18">
      <c r="A128" s="720" t="s">
        <v>738</v>
      </c>
      <c r="B128" s="720"/>
      <c r="C128" s="720"/>
      <c r="D128" s="720"/>
      <c r="E128" s="720"/>
      <c r="F128" s="720"/>
      <c r="G128" s="720"/>
      <c r="H128" s="720"/>
      <c r="I128" s="720"/>
      <c r="J128" s="720"/>
      <c r="K128" s="720"/>
      <c r="L128" s="720"/>
    </row>
    <row r="129" spans="1:12" ht="18">
      <c r="A129" s="720" t="s">
        <v>1512</v>
      </c>
      <c r="B129" s="720"/>
      <c r="C129" s="720"/>
      <c r="D129" s="720"/>
      <c r="E129" s="720"/>
      <c r="F129" s="720"/>
      <c r="G129" s="720"/>
      <c r="H129" s="720"/>
      <c r="I129" s="720"/>
      <c r="J129" s="720"/>
      <c r="K129" s="720"/>
      <c r="L129" s="720"/>
    </row>
    <row r="130" spans="1:12" ht="30" customHeight="1">
      <c r="A130" s="724" t="s">
        <v>508</v>
      </c>
      <c r="B130" s="724"/>
      <c r="C130" s="724"/>
      <c r="D130" s="724"/>
      <c r="E130" s="724"/>
      <c r="F130" s="724"/>
      <c r="G130" s="724"/>
      <c r="H130" s="724"/>
      <c r="I130" s="724"/>
      <c r="J130" s="724"/>
      <c r="K130" s="724"/>
      <c r="L130" s="724"/>
    </row>
    <row r="131" spans="1:12">
      <c r="A131" s="99"/>
      <c r="B131" s="205"/>
      <c r="C131" s="101"/>
      <c r="D131" s="205"/>
      <c r="E131" s="101"/>
      <c r="F131" s="184"/>
      <c r="G131" s="205"/>
      <c r="H131" s="205"/>
      <c r="I131" s="205"/>
      <c r="J131" s="205"/>
      <c r="K131" s="205"/>
      <c r="L131" s="98"/>
    </row>
    <row r="132" spans="1:12" ht="30" customHeight="1">
      <c r="A132" s="72" t="s">
        <v>718</v>
      </c>
      <c r="B132" s="73" t="s">
        <v>97</v>
      </c>
      <c r="C132" s="73" t="s">
        <v>99</v>
      </c>
      <c r="D132" s="73" t="s">
        <v>100</v>
      </c>
      <c r="E132" s="73" t="s">
        <v>102</v>
      </c>
      <c r="F132" s="73" t="s">
        <v>104</v>
      </c>
      <c r="G132" s="73" t="s">
        <v>106</v>
      </c>
      <c r="H132" s="73" t="s">
        <v>108</v>
      </c>
      <c r="I132" s="73" t="s">
        <v>110</v>
      </c>
      <c r="J132" s="73" t="s">
        <v>507</v>
      </c>
      <c r="K132" s="176" t="s">
        <v>515</v>
      </c>
      <c r="L132" s="73" t="s">
        <v>719</v>
      </c>
    </row>
    <row r="133" spans="1:12">
      <c r="A133" s="100" t="s">
        <v>720</v>
      </c>
      <c r="B133" s="97">
        <v>0</v>
      </c>
      <c r="C133" s="97">
        <v>50000</v>
      </c>
      <c r="D133" s="97">
        <v>30000</v>
      </c>
      <c r="E133" s="97">
        <v>0</v>
      </c>
      <c r="F133" s="97">
        <v>0</v>
      </c>
      <c r="G133" s="97">
        <v>0</v>
      </c>
      <c r="H133" s="97">
        <v>0</v>
      </c>
      <c r="I133" s="97">
        <v>0</v>
      </c>
      <c r="J133" s="97">
        <v>0</v>
      </c>
      <c r="K133" s="97">
        <v>80000</v>
      </c>
      <c r="L133" s="160">
        <v>8.0971593578051074E-2</v>
      </c>
    </row>
    <row r="134" spans="1:12">
      <c r="A134" s="100" t="s">
        <v>721</v>
      </c>
      <c r="B134" s="97">
        <v>7271.6</v>
      </c>
      <c r="C134" s="97">
        <v>183690.27778</v>
      </c>
      <c r="D134" s="97">
        <v>77000</v>
      </c>
      <c r="E134" s="97">
        <v>0</v>
      </c>
      <c r="F134" s="97">
        <v>0</v>
      </c>
      <c r="G134" s="97">
        <v>0</v>
      </c>
      <c r="H134" s="97">
        <v>0</v>
      </c>
      <c r="I134" s="97">
        <v>140000</v>
      </c>
      <c r="J134" s="97">
        <v>0</v>
      </c>
      <c r="K134" s="97">
        <v>407961.87777999998</v>
      </c>
      <c r="L134" s="160">
        <v>0.41291654203675876</v>
      </c>
    </row>
    <row r="135" spans="1:12">
      <c r="A135" s="100" t="s">
        <v>722</v>
      </c>
      <c r="B135" s="97">
        <v>13720</v>
      </c>
      <c r="C135" s="97">
        <v>203696.51388999997</v>
      </c>
      <c r="D135" s="97">
        <v>7000</v>
      </c>
      <c r="E135" s="97">
        <v>0</v>
      </c>
      <c r="F135" s="97">
        <v>0</v>
      </c>
      <c r="G135" s="97">
        <v>0</v>
      </c>
      <c r="H135" s="97">
        <v>0</v>
      </c>
      <c r="I135" s="97">
        <v>0</v>
      </c>
      <c r="J135" s="97">
        <v>0</v>
      </c>
      <c r="K135" s="97">
        <v>224416.51388999997</v>
      </c>
      <c r="L135" s="160">
        <v>0.22714203443630163</v>
      </c>
    </row>
    <row r="136" spans="1:12">
      <c r="A136" s="100" t="s">
        <v>723</v>
      </c>
      <c r="B136" s="97">
        <v>4744</v>
      </c>
      <c r="C136" s="97">
        <v>41507.356659999998</v>
      </c>
      <c r="D136" s="97">
        <v>2500</v>
      </c>
      <c r="E136" s="97">
        <v>0</v>
      </c>
      <c r="F136" s="97">
        <v>0</v>
      </c>
      <c r="G136" s="97">
        <v>2058</v>
      </c>
      <c r="H136" s="97">
        <v>0</v>
      </c>
      <c r="I136" s="97">
        <v>15000</v>
      </c>
      <c r="J136" s="97">
        <v>0</v>
      </c>
      <c r="K136" s="97">
        <v>65809.35665999999</v>
      </c>
      <c r="L136" s="160">
        <v>6.6608606013831589E-2</v>
      </c>
    </row>
    <row r="137" spans="1:12">
      <c r="A137" s="100" t="s">
        <v>724</v>
      </c>
      <c r="B137" s="97">
        <v>980.98</v>
      </c>
      <c r="C137" s="97">
        <v>47389</v>
      </c>
      <c r="D137" s="97">
        <v>29347</v>
      </c>
      <c r="E137" s="97">
        <v>0</v>
      </c>
      <c r="F137" s="97">
        <v>0</v>
      </c>
      <c r="G137" s="97">
        <v>800</v>
      </c>
      <c r="H137" s="97">
        <v>0</v>
      </c>
      <c r="I137" s="97">
        <v>5000</v>
      </c>
      <c r="J137" s="97">
        <v>0</v>
      </c>
      <c r="K137" s="97">
        <v>83516.98000000001</v>
      </c>
      <c r="L137" s="160">
        <v>8.453128701782775E-2</v>
      </c>
    </row>
    <row r="138" spans="1:12">
      <c r="A138" s="100" t="s">
        <v>725</v>
      </c>
      <c r="B138" s="97">
        <v>4449.8761199999999</v>
      </c>
      <c r="C138" s="97">
        <v>49595</v>
      </c>
      <c r="D138" s="97">
        <v>5625</v>
      </c>
      <c r="E138" s="97">
        <v>0</v>
      </c>
      <c r="F138" s="97">
        <v>0</v>
      </c>
      <c r="G138" s="97">
        <v>0</v>
      </c>
      <c r="H138" s="97">
        <v>0</v>
      </c>
      <c r="I138" s="97">
        <v>0</v>
      </c>
      <c r="J138" s="97">
        <v>0</v>
      </c>
      <c r="K138" s="97">
        <v>59669.876120000001</v>
      </c>
      <c r="L138" s="160">
        <v>6.0394561975516188E-2</v>
      </c>
    </row>
    <row r="139" spans="1:12">
      <c r="A139" s="100" t="s">
        <v>726</v>
      </c>
      <c r="B139" s="97">
        <v>4133.0076900000004</v>
      </c>
      <c r="C139" s="97">
        <v>9741.1105299999999</v>
      </c>
      <c r="D139" s="97">
        <v>2138.4662000000003</v>
      </c>
      <c r="E139" s="97">
        <v>0</v>
      </c>
      <c r="F139" s="97">
        <v>0</v>
      </c>
      <c r="G139" s="97">
        <v>0</v>
      </c>
      <c r="H139" s="97">
        <v>0</v>
      </c>
      <c r="I139" s="97">
        <v>0</v>
      </c>
      <c r="J139" s="97">
        <v>0</v>
      </c>
      <c r="K139" s="97">
        <v>16012.584420000001</v>
      </c>
      <c r="L139" s="160">
        <v>1.620705597238091E-2</v>
      </c>
    </row>
    <row r="140" spans="1:12">
      <c r="A140" s="100" t="s">
        <v>727</v>
      </c>
      <c r="B140" s="97">
        <v>4717.54828</v>
      </c>
      <c r="C140" s="97">
        <v>2937.2505499999997</v>
      </c>
      <c r="D140" s="97">
        <v>2554</v>
      </c>
      <c r="E140" s="97">
        <v>0</v>
      </c>
      <c r="F140" s="97">
        <v>0</v>
      </c>
      <c r="G140" s="97">
        <v>155</v>
      </c>
      <c r="H140" s="97">
        <v>0</v>
      </c>
      <c r="I140" s="97">
        <v>0</v>
      </c>
      <c r="J140" s="97">
        <v>0</v>
      </c>
      <c r="K140" s="97">
        <v>10363.79883</v>
      </c>
      <c r="L140" s="160">
        <v>1.0489666334843014E-2</v>
      </c>
    </row>
    <row r="141" spans="1:12">
      <c r="A141" s="100" t="s">
        <v>728</v>
      </c>
      <c r="B141" s="97">
        <v>2851.9866499999998</v>
      </c>
      <c r="C141" s="97">
        <v>1323.7083400000001</v>
      </c>
      <c r="D141" s="97">
        <v>1061.3541699999998</v>
      </c>
      <c r="E141" s="97">
        <v>0</v>
      </c>
      <c r="F141" s="97">
        <v>0</v>
      </c>
      <c r="G141" s="97">
        <v>133.9</v>
      </c>
      <c r="H141" s="97">
        <v>0</v>
      </c>
      <c r="I141" s="97">
        <v>0</v>
      </c>
      <c r="J141" s="97">
        <v>0</v>
      </c>
      <c r="K141" s="97">
        <v>5370.9491599999992</v>
      </c>
      <c r="L141" s="160">
        <v>5.4361789063986843E-3</v>
      </c>
    </row>
    <row r="142" spans="1:12">
      <c r="A142" s="100" t="s">
        <v>729</v>
      </c>
      <c r="B142" s="97">
        <v>5142.38663</v>
      </c>
      <c r="C142" s="97">
        <v>2542.21407</v>
      </c>
      <c r="D142" s="97">
        <v>2968.8300099999997</v>
      </c>
      <c r="E142" s="97">
        <v>0</v>
      </c>
      <c r="F142" s="97">
        <v>0</v>
      </c>
      <c r="G142" s="97">
        <v>374.51382000000001</v>
      </c>
      <c r="H142" s="97">
        <v>0</v>
      </c>
      <c r="I142" s="97">
        <v>90</v>
      </c>
      <c r="J142" s="97">
        <v>0</v>
      </c>
      <c r="K142" s="97">
        <v>11117.944530000001</v>
      </c>
      <c r="L142" s="160">
        <v>1.1252971073830951E-2</v>
      </c>
    </row>
    <row r="143" spans="1:12">
      <c r="A143" s="100" t="s">
        <v>730</v>
      </c>
      <c r="B143" s="97">
        <v>4947.1417999999994</v>
      </c>
      <c r="C143" s="97">
        <v>3690.5000199999999</v>
      </c>
      <c r="D143" s="97">
        <v>2988.0683799999997</v>
      </c>
      <c r="E143" s="97">
        <v>0</v>
      </c>
      <c r="F143" s="97">
        <v>48</v>
      </c>
      <c r="G143" s="97">
        <v>179.88471999999999</v>
      </c>
      <c r="H143" s="97">
        <v>0</v>
      </c>
      <c r="I143" s="97">
        <v>0</v>
      </c>
      <c r="J143" s="97">
        <v>0</v>
      </c>
      <c r="K143" s="97">
        <v>11853.594919999998</v>
      </c>
      <c r="L143" s="160">
        <v>1.1997555878763631E-2</v>
      </c>
    </row>
    <row r="144" spans="1:12">
      <c r="A144" s="100" t="s">
        <v>731</v>
      </c>
      <c r="B144" s="97">
        <v>3569.5633599999996</v>
      </c>
      <c r="C144" s="97">
        <v>2248.97651</v>
      </c>
      <c r="D144" s="97">
        <v>4158.7973899999997</v>
      </c>
      <c r="E144" s="97">
        <v>0</v>
      </c>
      <c r="F144" s="97">
        <v>65.004000000000005</v>
      </c>
      <c r="G144" s="97">
        <v>361.11627000000004</v>
      </c>
      <c r="H144" s="97">
        <v>0</v>
      </c>
      <c r="I144" s="97">
        <v>73.099999999999994</v>
      </c>
      <c r="J144" s="97">
        <v>0</v>
      </c>
      <c r="K144" s="97">
        <v>10476.557530000002</v>
      </c>
      <c r="L144" s="160">
        <v>1.0603794480202884E-2</v>
      </c>
    </row>
    <row r="145" spans="1:12">
      <c r="A145" s="100" t="s">
        <v>732</v>
      </c>
      <c r="B145" s="97">
        <v>136.13344000000001</v>
      </c>
      <c r="C145" s="97">
        <v>139.59464000000003</v>
      </c>
      <c r="D145" s="97">
        <v>386.54437999999999</v>
      </c>
      <c r="E145" s="97">
        <v>0</v>
      </c>
      <c r="F145" s="97">
        <v>30.065630000000002</v>
      </c>
      <c r="G145" s="97">
        <v>55.156030000000001</v>
      </c>
      <c r="H145" s="97">
        <v>0</v>
      </c>
      <c r="I145" s="97">
        <v>91.61</v>
      </c>
      <c r="J145" s="97">
        <v>0</v>
      </c>
      <c r="K145" s="97">
        <v>839.10412000000008</v>
      </c>
      <c r="L145" s="160">
        <v>8.4929497217885251E-4</v>
      </c>
    </row>
    <row r="146" spans="1:12">
      <c r="A146" s="100" t="s">
        <v>733</v>
      </c>
      <c r="B146" s="97">
        <v>178.61885999999998</v>
      </c>
      <c r="C146" s="97">
        <v>94.704499999999996</v>
      </c>
      <c r="D146" s="97">
        <v>109.26553</v>
      </c>
      <c r="E146" s="97">
        <v>0</v>
      </c>
      <c r="F146" s="97">
        <v>7.20106</v>
      </c>
      <c r="G146" s="97">
        <v>201.88157000000001</v>
      </c>
      <c r="H146" s="97">
        <v>0</v>
      </c>
      <c r="I146" s="97">
        <v>0</v>
      </c>
      <c r="J146" s="97">
        <v>0</v>
      </c>
      <c r="K146" s="97">
        <v>591.67151999999999</v>
      </c>
      <c r="L146" s="160">
        <v>5.9885732311434643E-4</v>
      </c>
    </row>
    <row r="147" spans="1:12">
      <c r="A147" s="72" t="s">
        <v>156</v>
      </c>
      <c r="B147" s="158">
        <v>56842.842830000001</v>
      </c>
      <c r="C147" s="158">
        <v>598596.20748999994</v>
      </c>
      <c r="D147" s="158">
        <v>167837.32606000002</v>
      </c>
      <c r="E147" s="158">
        <v>0</v>
      </c>
      <c r="F147" s="158">
        <v>150.27069000000003</v>
      </c>
      <c r="G147" s="158">
        <v>4319.4524099999999</v>
      </c>
      <c r="H147" s="158">
        <v>0</v>
      </c>
      <c r="I147" s="158">
        <v>160254.71</v>
      </c>
      <c r="J147" s="158">
        <v>0</v>
      </c>
      <c r="K147" s="158">
        <v>988000.80947999971</v>
      </c>
      <c r="L147" s="161">
        <v>1</v>
      </c>
    </row>
    <row r="148" spans="1:12">
      <c r="A148" s="54" t="s">
        <v>734</v>
      </c>
      <c r="B148" s="160">
        <v>5.753319459314743E-2</v>
      </c>
      <c r="C148" s="160">
        <v>0.6058661103780375</v>
      </c>
      <c r="D148" s="160">
        <v>0.1698756969119645</v>
      </c>
      <c r="E148" s="160">
        <v>0</v>
      </c>
      <c r="F148" s="160">
        <v>1.5209571546716632E-4</v>
      </c>
      <c r="G148" s="160">
        <v>4.3719118127781651E-3</v>
      </c>
      <c r="H148" s="160">
        <v>0</v>
      </c>
      <c r="I148" s="160">
        <v>0.16220099058860543</v>
      </c>
      <c r="J148" s="160">
        <v>0</v>
      </c>
      <c r="K148" s="160">
        <v>1</v>
      </c>
      <c r="L148" s="234"/>
    </row>
    <row r="149" spans="1:12" ht="30" customHeight="1">
      <c r="A149" s="433" t="s">
        <v>735</v>
      </c>
      <c r="B149" s="73" t="s">
        <v>97</v>
      </c>
      <c r="C149" s="73" t="s">
        <v>99</v>
      </c>
      <c r="D149" s="73" t="s">
        <v>100</v>
      </c>
      <c r="E149" s="73" t="s">
        <v>102</v>
      </c>
      <c r="F149" s="73" t="s">
        <v>104</v>
      </c>
      <c r="G149" s="73" t="s">
        <v>106</v>
      </c>
      <c r="H149" s="73" t="s">
        <v>108</v>
      </c>
      <c r="I149" s="73" t="s">
        <v>110</v>
      </c>
      <c r="J149" s="73" t="s">
        <v>507</v>
      </c>
      <c r="K149" s="176" t="s">
        <v>515</v>
      </c>
      <c r="L149" s="73" t="s">
        <v>677</v>
      </c>
    </row>
    <row r="150" spans="1:12">
      <c r="A150" s="100" t="s">
        <v>720</v>
      </c>
      <c r="B150" s="97">
        <v>0</v>
      </c>
      <c r="C150" s="97">
        <v>3</v>
      </c>
      <c r="D150" s="97">
        <v>2</v>
      </c>
      <c r="E150" s="97">
        <v>0</v>
      </c>
      <c r="F150" s="97">
        <v>0</v>
      </c>
      <c r="G150" s="97">
        <v>0</v>
      </c>
      <c r="H150" s="97">
        <v>0</v>
      </c>
      <c r="I150" s="97">
        <v>0</v>
      </c>
      <c r="J150" s="97">
        <v>0</v>
      </c>
      <c r="K150" s="97">
        <v>5</v>
      </c>
      <c r="L150" s="160">
        <v>2.334267040149393E-3</v>
      </c>
    </row>
    <row r="151" spans="1:12">
      <c r="A151" s="100" t="s">
        <v>721</v>
      </c>
      <c r="B151" s="97">
        <v>1</v>
      </c>
      <c r="C151" s="97">
        <v>24</v>
      </c>
      <c r="D151" s="97">
        <v>8</v>
      </c>
      <c r="E151" s="97">
        <v>0</v>
      </c>
      <c r="F151" s="97">
        <v>0</v>
      </c>
      <c r="G151" s="97">
        <v>0</v>
      </c>
      <c r="H151" s="97">
        <v>0</v>
      </c>
      <c r="I151" s="97">
        <v>14</v>
      </c>
      <c r="J151" s="97">
        <v>0</v>
      </c>
      <c r="K151" s="97">
        <v>47</v>
      </c>
      <c r="L151" s="160">
        <v>2.1942110177404293E-2</v>
      </c>
    </row>
    <row r="152" spans="1:12">
      <c r="A152" s="100" t="s">
        <v>722</v>
      </c>
      <c r="B152" s="97">
        <v>2</v>
      </c>
      <c r="C152" s="97">
        <v>38</v>
      </c>
      <c r="D152" s="97">
        <v>2</v>
      </c>
      <c r="E152" s="97">
        <v>0</v>
      </c>
      <c r="F152" s="97">
        <v>0</v>
      </c>
      <c r="G152" s="97">
        <v>0</v>
      </c>
      <c r="H152" s="97">
        <v>0</v>
      </c>
      <c r="I152" s="97">
        <v>0</v>
      </c>
      <c r="J152" s="97">
        <v>0</v>
      </c>
      <c r="K152" s="97">
        <v>42</v>
      </c>
      <c r="L152" s="160">
        <v>1.9607843137254902E-2</v>
      </c>
    </row>
    <row r="153" spans="1:12">
      <c r="A153" s="100" t="s">
        <v>723</v>
      </c>
      <c r="B153" s="97">
        <v>2</v>
      </c>
      <c r="C153" s="97">
        <v>20</v>
      </c>
      <c r="D153" s="97">
        <v>1</v>
      </c>
      <c r="E153" s="97">
        <v>0</v>
      </c>
      <c r="F153" s="97">
        <v>0</v>
      </c>
      <c r="G153" s="97">
        <v>1</v>
      </c>
      <c r="H153" s="97">
        <v>0</v>
      </c>
      <c r="I153" s="97">
        <v>6</v>
      </c>
      <c r="J153" s="97">
        <v>0</v>
      </c>
      <c r="K153" s="97">
        <v>30</v>
      </c>
      <c r="L153" s="160">
        <v>1.4005602240896359E-2</v>
      </c>
    </row>
    <row r="154" spans="1:12">
      <c r="A154" s="100" t="s">
        <v>724</v>
      </c>
      <c r="B154" s="97">
        <v>1</v>
      </c>
      <c r="C154" s="97">
        <v>50</v>
      </c>
      <c r="D154" s="97">
        <v>29</v>
      </c>
      <c r="E154" s="97">
        <v>0</v>
      </c>
      <c r="F154" s="97">
        <v>0</v>
      </c>
      <c r="G154" s="97">
        <v>1</v>
      </c>
      <c r="H154" s="97">
        <v>0</v>
      </c>
      <c r="I154" s="97">
        <v>5</v>
      </c>
      <c r="J154" s="97">
        <v>0</v>
      </c>
      <c r="K154" s="97">
        <v>86</v>
      </c>
      <c r="L154" s="160">
        <v>4.0149393090569564E-2</v>
      </c>
    </row>
    <row r="155" spans="1:12">
      <c r="A155" s="100" t="s">
        <v>725</v>
      </c>
      <c r="B155" s="97">
        <v>9</v>
      </c>
      <c r="C155" s="97">
        <v>89</v>
      </c>
      <c r="D155" s="97">
        <v>11</v>
      </c>
      <c r="E155" s="97">
        <v>0</v>
      </c>
      <c r="F155" s="97">
        <v>0</v>
      </c>
      <c r="G155" s="97">
        <v>0</v>
      </c>
      <c r="H155" s="97">
        <v>0</v>
      </c>
      <c r="I155" s="97">
        <v>0</v>
      </c>
      <c r="J155" s="97">
        <v>0</v>
      </c>
      <c r="K155" s="97">
        <v>109</v>
      </c>
      <c r="L155" s="160">
        <v>5.0887021475256769E-2</v>
      </c>
    </row>
    <row r="156" spans="1:12">
      <c r="A156" s="100" t="s">
        <v>726</v>
      </c>
      <c r="B156" s="97">
        <v>16</v>
      </c>
      <c r="C156" s="97">
        <v>34</v>
      </c>
      <c r="D156" s="97">
        <v>7</v>
      </c>
      <c r="E156" s="97">
        <v>0</v>
      </c>
      <c r="F156" s="97">
        <v>0</v>
      </c>
      <c r="G156" s="97">
        <v>0</v>
      </c>
      <c r="H156" s="97">
        <v>0</v>
      </c>
      <c r="I156" s="97">
        <v>0</v>
      </c>
      <c r="J156" s="97">
        <v>0</v>
      </c>
      <c r="K156" s="97">
        <v>57</v>
      </c>
      <c r="L156" s="160">
        <v>2.661064425770308E-2</v>
      </c>
    </row>
    <row r="157" spans="1:12">
      <c r="A157" s="100" t="s">
        <v>727</v>
      </c>
      <c r="B157" s="97">
        <v>27</v>
      </c>
      <c r="C157" s="97">
        <v>17</v>
      </c>
      <c r="D157" s="97">
        <v>15</v>
      </c>
      <c r="E157" s="97">
        <v>0</v>
      </c>
      <c r="F157" s="97">
        <v>0</v>
      </c>
      <c r="G157" s="97">
        <v>1</v>
      </c>
      <c r="H157" s="97">
        <v>0</v>
      </c>
      <c r="I157" s="97">
        <v>0</v>
      </c>
      <c r="J157" s="97">
        <v>0</v>
      </c>
      <c r="K157" s="97">
        <v>60</v>
      </c>
      <c r="L157" s="160">
        <v>2.8011204481792718E-2</v>
      </c>
    </row>
    <row r="158" spans="1:12">
      <c r="A158" s="100" t="s">
        <v>728</v>
      </c>
      <c r="B158" s="97">
        <v>23</v>
      </c>
      <c r="C158" s="97">
        <v>10</v>
      </c>
      <c r="D158" s="97">
        <v>9</v>
      </c>
      <c r="E158" s="97">
        <v>0</v>
      </c>
      <c r="F158" s="97">
        <v>0</v>
      </c>
      <c r="G158" s="97">
        <v>1</v>
      </c>
      <c r="H158" s="97">
        <v>0</v>
      </c>
      <c r="I158" s="97">
        <v>0</v>
      </c>
      <c r="J158" s="97">
        <v>0</v>
      </c>
      <c r="K158" s="97">
        <v>43</v>
      </c>
      <c r="L158" s="160">
        <v>2.0074696545284782E-2</v>
      </c>
    </row>
    <row r="159" spans="1:12">
      <c r="A159" s="100" t="s">
        <v>729</v>
      </c>
      <c r="B159" s="97">
        <v>61</v>
      </c>
      <c r="C159" s="97">
        <v>29</v>
      </c>
      <c r="D159" s="97">
        <v>36</v>
      </c>
      <c r="E159" s="97">
        <v>0</v>
      </c>
      <c r="F159" s="97">
        <v>0</v>
      </c>
      <c r="G159" s="97">
        <v>5</v>
      </c>
      <c r="H159" s="97">
        <v>0</v>
      </c>
      <c r="I159" s="97">
        <v>1</v>
      </c>
      <c r="J159" s="97">
        <v>0</v>
      </c>
      <c r="K159" s="97">
        <v>132</v>
      </c>
      <c r="L159" s="160">
        <v>6.1624649859943981E-2</v>
      </c>
    </row>
    <row r="160" spans="1:12">
      <c r="A160" s="100" t="s">
        <v>730</v>
      </c>
      <c r="B160" s="97">
        <v>95</v>
      </c>
      <c r="C160" s="97">
        <v>72</v>
      </c>
      <c r="D160" s="97">
        <v>63</v>
      </c>
      <c r="E160" s="97">
        <v>0</v>
      </c>
      <c r="F160" s="97">
        <v>1</v>
      </c>
      <c r="G160" s="97">
        <v>4</v>
      </c>
      <c r="H160" s="97">
        <v>0</v>
      </c>
      <c r="I160" s="97">
        <v>0</v>
      </c>
      <c r="J160" s="97">
        <v>0</v>
      </c>
      <c r="K160" s="97">
        <v>235</v>
      </c>
      <c r="L160" s="160">
        <v>0.10971055088702147</v>
      </c>
    </row>
    <row r="161" spans="1:12">
      <c r="A161" s="100" t="s">
        <v>731</v>
      </c>
      <c r="B161" s="97">
        <v>196</v>
      </c>
      <c r="C161" s="97">
        <v>127</v>
      </c>
      <c r="D161" s="97">
        <v>254</v>
      </c>
      <c r="E161" s="97">
        <v>0</v>
      </c>
      <c r="F161" s="97">
        <v>5</v>
      </c>
      <c r="G161" s="97">
        <v>26</v>
      </c>
      <c r="H161" s="97">
        <v>0</v>
      </c>
      <c r="I161" s="97">
        <v>5</v>
      </c>
      <c r="J161" s="97">
        <v>0</v>
      </c>
      <c r="K161" s="97">
        <v>613</v>
      </c>
      <c r="L161" s="160">
        <v>0.28618113912231558</v>
      </c>
    </row>
    <row r="162" spans="1:12">
      <c r="A162" s="100" t="s">
        <v>732</v>
      </c>
      <c r="B162" s="97">
        <v>28</v>
      </c>
      <c r="C162" s="97">
        <v>29</v>
      </c>
      <c r="D162" s="97">
        <v>77</v>
      </c>
      <c r="E162" s="97">
        <v>0</v>
      </c>
      <c r="F162" s="97">
        <v>6</v>
      </c>
      <c r="G162" s="97">
        <v>11</v>
      </c>
      <c r="H162" s="97">
        <v>0</v>
      </c>
      <c r="I162" s="97">
        <v>18</v>
      </c>
      <c r="J162" s="97">
        <v>0</v>
      </c>
      <c r="K162" s="97">
        <v>169</v>
      </c>
      <c r="L162" s="160">
        <v>7.8898225957049484E-2</v>
      </c>
    </row>
    <row r="163" spans="1:12">
      <c r="A163" s="100" t="s">
        <v>733</v>
      </c>
      <c r="B163" s="97">
        <v>139</v>
      </c>
      <c r="C163" s="97">
        <v>77</v>
      </c>
      <c r="D163" s="97">
        <v>78</v>
      </c>
      <c r="E163" s="97">
        <v>0</v>
      </c>
      <c r="F163" s="97">
        <v>3</v>
      </c>
      <c r="G163" s="97">
        <v>217</v>
      </c>
      <c r="H163" s="97">
        <v>0</v>
      </c>
      <c r="I163" s="97">
        <v>0</v>
      </c>
      <c r="J163" s="97">
        <v>0</v>
      </c>
      <c r="K163" s="97">
        <v>514</v>
      </c>
      <c r="L163" s="160">
        <v>0.23996265172735762</v>
      </c>
    </row>
    <row r="164" spans="1:12">
      <c r="A164" s="72" t="s">
        <v>156</v>
      </c>
      <c r="B164" s="158">
        <v>600</v>
      </c>
      <c r="C164" s="158">
        <v>619</v>
      </c>
      <c r="D164" s="158">
        <v>592</v>
      </c>
      <c r="E164" s="158">
        <v>0</v>
      </c>
      <c r="F164" s="158">
        <v>15</v>
      </c>
      <c r="G164" s="158">
        <v>267</v>
      </c>
      <c r="H164" s="158">
        <v>0</v>
      </c>
      <c r="I164" s="158">
        <v>49</v>
      </c>
      <c r="J164" s="158">
        <v>0</v>
      </c>
      <c r="K164" s="158">
        <v>2142</v>
      </c>
      <c r="L164" s="161">
        <v>1</v>
      </c>
    </row>
    <row r="165" spans="1:12">
      <c r="A165" s="54" t="s">
        <v>734</v>
      </c>
      <c r="B165" s="160">
        <v>0.28011204481792717</v>
      </c>
      <c r="C165" s="160">
        <v>0.28898225957049484</v>
      </c>
      <c r="D165" s="160">
        <v>0.27637721755368816</v>
      </c>
      <c r="E165" s="160">
        <v>0</v>
      </c>
      <c r="F165" s="160">
        <v>7.0028011204481795E-3</v>
      </c>
      <c r="G165" s="160">
        <v>0.12464985994397759</v>
      </c>
      <c r="H165" s="160">
        <v>0</v>
      </c>
      <c r="I165" s="160">
        <v>2.2875816993464051E-2</v>
      </c>
      <c r="J165" s="160">
        <v>0</v>
      </c>
      <c r="K165" s="160">
        <v>1</v>
      </c>
      <c r="L165" s="235"/>
    </row>
    <row r="166" spans="1:12" ht="15.75" thickBot="1">
      <c r="A166" s="206"/>
      <c r="B166" s="207"/>
      <c r="C166" s="208"/>
      <c r="D166" s="207"/>
      <c r="E166" s="207"/>
      <c r="F166" s="207"/>
      <c r="G166" s="207"/>
      <c r="H166" s="207"/>
      <c r="I166" s="207"/>
      <c r="J166" s="207"/>
      <c r="K166" s="545"/>
      <c r="L166" s="545"/>
    </row>
    <row r="167" spans="1:12" ht="15.75" thickTop="1">
      <c r="A167" s="755" t="s">
        <v>1367</v>
      </c>
      <c r="B167" s="756"/>
      <c r="C167" s="756"/>
      <c r="D167" s="756"/>
      <c r="E167" s="756"/>
      <c r="F167" s="756"/>
      <c r="G167" s="756"/>
      <c r="H167" s="756"/>
      <c r="I167" s="756"/>
      <c r="J167" s="756"/>
      <c r="K167" s="756"/>
      <c r="L167" s="756"/>
    </row>
    <row r="168" spans="1:12">
      <c r="A168" s="190"/>
      <c r="B168" s="11"/>
      <c r="C168" s="96"/>
      <c r="D168" s="96"/>
      <c r="E168" s="96"/>
      <c r="F168" s="96"/>
      <c r="G168" s="96"/>
      <c r="H168" s="11"/>
      <c r="I168" s="11"/>
      <c r="J168" s="11"/>
      <c r="K168" s="11"/>
      <c r="L168" s="11"/>
    </row>
    <row r="169" spans="1:12" ht="30" customHeight="1">
      <c r="A169" s="719" t="s">
        <v>443</v>
      </c>
      <c r="B169" s="719"/>
      <c r="C169" s="719"/>
      <c r="D169" s="719"/>
      <c r="E169" s="719"/>
      <c r="F169" s="719"/>
      <c r="G169" s="719"/>
      <c r="H169" s="719"/>
      <c r="I169" s="719"/>
      <c r="J169" s="719"/>
      <c r="K169" s="719"/>
      <c r="L169" s="719"/>
    </row>
    <row r="170" spans="1:12" ht="18">
      <c r="A170" s="720" t="s">
        <v>739</v>
      </c>
      <c r="B170" s="720"/>
      <c r="C170" s="720"/>
      <c r="D170" s="720"/>
      <c r="E170" s="720"/>
      <c r="F170" s="720"/>
      <c r="G170" s="720"/>
      <c r="H170" s="720"/>
      <c r="I170" s="720"/>
      <c r="J170" s="720"/>
      <c r="K170" s="720"/>
      <c r="L170" s="720"/>
    </row>
    <row r="171" spans="1:12" ht="18">
      <c r="A171" s="720" t="s">
        <v>1512</v>
      </c>
      <c r="B171" s="720"/>
      <c r="C171" s="720"/>
      <c r="D171" s="720"/>
      <c r="E171" s="720"/>
      <c r="F171" s="720"/>
      <c r="G171" s="720"/>
      <c r="H171" s="720"/>
      <c r="I171" s="720"/>
      <c r="J171" s="720"/>
      <c r="K171" s="720"/>
      <c r="L171" s="720"/>
    </row>
    <row r="172" spans="1:12" ht="30" customHeight="1">
      <c r="A172" s="724" t="s">
        <v>508</v>
      </c>
      <c r="B172" s="724"/>
      <c r="C172" s="724"/>
      <c r="D172" s="724"/>
      <c r="E172" s="724"/>
      <c r="F172" s="724"/>
      <c r="G172" s="724"/>
      <c r="H172" s="724"/>
      <c r="I172" s="724"/>
      <c r="J172" s="724"/>
      <c r="K172" s="724"/>
      <c r="L172" s="724"/>
    </row>
    <row r="173" spans="1:12">
      <c r="A173" s="99"/>
      <c r="B173" s="205"/>
      <c r="C173" s="101"/>
      <c r="D173" s="205"/>
      <c r="E173" s="101"/>
      <c r="F173" s="184"/>
      <c r="G173" s="205"/>
      <c r="H173" s="205"/>
      <c r="I173" s="205"/>
      <c r="J173" s="205"/>
      <c r="K173" s="205"/>
      <c r="L173" s="98"/>
    </row>
    <row r="174" spans="1:12" ht="30" customHeight="1">
      <c r="A174" s="72" t="s">
        <v>718</v>
      </c>
      <c r="B174" s="73" t="s">
        <v>97</v>
      </c>
      <c r="C174" s="73" t="s">
        <v>99</v>
      </c>
      <c r="D174" s="73" t="s">
        <v>100</v>
      </c>
      <c r="E174" s="73" t="s">
        <v>102</v>
      </c>
      <c r="F174" s="73" t="s">
        <v>104</v>
      </c>
      <c r="G174" s="73" t="s">
        <v>106</v>
      </c>
      <c r="H174" s="73" t="s">
        <v>108</v>
      </c>
      <c r="I174" s="73" t="s">
        <v>110</v>
      </c>
      <c r="J174" s="73" t="s">
        <v>507</v>
      </c>
      <c r="K174" s="176" t="s">
        <v>515</v>
      </c>
      <c r="L174" s="73" t="s">
        <v>719</v>
      </c>
    </row>
    <row r="175" spans="1:12">
      <c r="A175" s="100" t="s">
        <v>720</v>
      </c>
      <c r="B175" s="97">
        <v>0</v>
      </c>
      <c r="C175" s="97">
        <v>0</v>
      </c>
      <c r="D175" s="97">
        <v>0</v>
      </c>
      <c r="E175" s="97">
        <v>0</v>
      </c>
      <c r="F175" s="97">
        <v>0</v>
      </c>
      <c r="G175" s="97">
        <v>0</v>
      </c>
      <c r="H175" s="97">
        <v>0</v>
      </c>
      <c r="I175" s="97">
        <v>0</v>
      </c>
      <c r="J175" s="97">
        <v>0</v>
      </c>
      <c r="K175" s="97">
        <v>0</v>
      </c>
      <c r="L175" s="160">
        <v>0</v>
      </c>
    </row>
    <row r="176" spans="1:12">
      <c r="A176" s="100" t="s">
        <v>721</v>
      </c>
      <c r="B176" s="97">
        <v>0</v>
      </c>
      <c r="C176" s="97">
        <v>0</v>
      </c>
      <c r="D176" s="97">
        <v>0</v>
      </c>
      <c r="E176" s="97">
        <v>0</v>
      </c>
      <c r="F176" s="97">
        <v>0</v>
      </c>
      <c r="G176" s="97">
        <v>0</v>
      </c>
      <c r="H176" s="97">
        <v>0</v>
      </c>
      <c r="I176" s="97">
        <v>0</v>
      </c>
      <c r="J176" s="97">
        <v>0</v>
      </c>
      <c r="K176" s="97">
        <v>0</v>
      </c>
      <c r="L176" s="160">
        <v>0</v>
      </c>
    </row>
    <row r="177" spans="1:12">
      <c r="A177" s="100" t="s">
        <v>722</v>
      </c>
      <c r="B177" s="97">
        <v>0</v>
      </c>
      <c r="C177" s="97">
        <v>0</v>
      </c>
      <c r="D177" s="97">
        <v>0</v>
      </c>
      <c r="E177" s="97">
        <v>0</v>
      </c>
      <c r="F177" s="97">
        <v>0</v>
      </c>
      <c r="G177" s="97">
        <v>0</v>
      </c>
      <c r="H177" s="97">
        <v>0</v>
      </c>
      <c r="I177" s="97">
        <v>0</v>
      </c>
      <c r="J177" s="97">
        <v>0</v>
      </c>
      <c r="K177" s="97">
        <v>0</v>
      </c>
      <c r="L177" s="160">
        <v>0</v>
      </c>
    </row>
    <row r="178" spans="1:12">
      <c r="A178" s="100" t="s">
        <v>723</v>
      </c>
      <c r="B178" s="97">
        <v>0</v>
      </c>
      <c r="C178" s="97">
        <v>0</v>
      </c>
      <c r="D178" s="97">
        <v>0</v>
      </c>
      <c r="E178" s="97">
        <v>0</v>
      </c>
      <c r="F178" s="97">
        <v>0</v>
      </c>
      <c r="G178" s="97">
        <v>0</v>
      </c>
      <c r="H178" s="97">
        <v>0</v>
      </c>
      <c r="I178" s="97">
        <v>0</v>
      </c>
      <c r="J178" s="97">
        <v>0</v>
      </c>
      <c r="K178" s="97">
        <v>0</v>
      </c>
      <c r="L178" s="160">
        <v>0</v>
      </c>
    </row>
    <row r="179" spans="1:12">
      <c r="A179" s="100" t="s">
        <v>724</v>
      </c>
      <c r="B179" s="97">
        <v>0</v>
      </c>
      <c r="C179" s="97">
        <v>0</v>
      </c>
      <c r="D179" s="97">
        <v>0</v>
      </c>
      <c r="E179" s="97">
        <v>0</v>
      </c>
      <c r="F179" s="97">
        <v>0</v>
      </c>
      <c r="G179" s="97">
        <v>0</v>
      </c>
      <c r="H179" s="97">
        <v>0</v>
      </c>
      <c r="I179" s="97">
        <v>0</v>
      </c>
      <c r="J179" s="97">
        <v>0</v>
      </c>
      <c r="K179" s="97">
        <v>0</v>
      </c>
      <c r="L179" s="160">
        <v>0</v>
      </c>
    </row>
    <row r="180" spans="1:12">
      <c r="A180" s="100" t="s">
        <v>725</v>
      </c>
      <c r="B180" s="97">
        <v>0</v>
      </c>
      <c r="C180" s="97">
        <v>0</v>
      </c>
      <c r="D180" s="97">
        <v>0</v>
      </c>
      <c r="E180" s="97">
        <v>0</v>
      </c>
      <c r="F180" s="97">
        <v>0</v>
      </c>
      <c r="G180" s="97">
        <v>0</v>
      </c>
      <c r="H180" s="97">
        <v>0</v>
      </c>
      <c r="I180" s="97">
        <v>0</v>
      </c>
      <c r="J180" s="97">
        <v>0</v>
      </c>
      <c r="K180" s="97">
        <v>0</v>
      </c>
      <c r="L180" s="160">
        <v>0</v>
      </c>
    </row>
    <row r="181" spans="1:12">
      <c r="A181" s="100" t="s">
        <v>726</v>
      </c>
      <c r="B181" s="97">
        <v>0</v>
      </c>
      <c r="C181" s="97">
        <v>0</v>
      </c>
      <c r="D181" s="97">
        <v>0</v>
      </c>
      <c r="E181" s="97">
        <v>0</v>
      </c>
      <c r="F181" s="97">
        <v>0</v>
      </c>
      <c r="G181" s="97">
        <v>0</v>
      </c>
      <c r="H181" s="97">
        <v>0</v>
      </c>
      <c r="I181" s="97">
        <v>0</v>
      </c>
      <c r="J181" s="97">
        <v>0</v>
      </c>
      <c r="K181" s="97">
        <v>0</v>
      </c>
      <c r="L181" s="160">
        <v>0</v>
      </c>
    </row>
    <row r="182" spans="1:12">
      <c r="A182" s="100" t="s">
        <v>727</v>
      </c>
      <c r="B182" s="97">
        <v>0</v>
      </c>
      <c r="C182" s="97">
        <v>0</v>
      </c>
      <c r="D182" s="97">
        <v>0</v>
      </c>
      <c r="E182" s="97">
        <v>0</v>
      </c>
      <c r="F182" s="97">
        <v>0</v>
      </c>
      <c r="G182" s="97">
        <v>0</v>
      </c>
      <c r="H182" s="97">
        <v>0</v>
      </c>
      <c r="I182" s="97">
        <v>0</v>
      </c>
      <c r="J182" s="97">
        <v>0</v>
      </c>
      <c r="K182" s="97">
        <v>0</v>
      </c>
      <c r="L182" s="160">
        <v>0</v>
      </c>
    </row>
    <row r="183" spans="1:12">
      <c r="A183" s="100" t="s">
        <v>728</v>
      </c>
      <c r="B183" s="97">
        <v>0</v>
      </c>
      <c r="C183" s="97">
        <v>0</v>
      </c>
      <c r="D183" s="97">
        <v>0</v>
      </c>
      <c r="E183" s="97">
        <v>0</v>
      </c>
      <c r="F183" s="97">
        <v>0</v>
      </c>
      <c r="G183" s="97">
        <v>0</v>
      </c>
      <c r="H183" s="97">
        <v>0</v>
      </c>
      <c r="I183" s="97">
        <v>0</v>
      </c>
      <c r="J183" s="97">
        <v>0</v>
      </c>
      <c r="K183" s="97">
        <v>0</v>
      </c>
      <c r="L183" s="160">
        <v>0</v>
      </c>
    </row>
    <row r="184" spans="1:12">
      <c r="A184" s="100" t="s">
        <v>729</v>
      </c>
      <c r="B184" s="97">
        <v>0</v>
      </c>
      <c r="C184" s="97">
        <v>0</v>
      </c>
      <c r="D184" s="97">
        <v>0</v>
      </c>
      <c r="E184" s="97">
        <v>0</v>
      </c>
      <c r="F184" s="97">
        <v>0</v>
      </c>
      <c r="G184" s="97">
        <v>0</v>
      </c>
      <c r="H184" s="97">
        <v>0</v>
      </c>
      <c r="I184" s="97">
        <v>0</v>
      </c>
      <c r="J184" s="97">
        <v>0</v>
      </c>
      <c r="K184" s="97">
        <v>0</v>
      </c>
      <c r="L184" s="160">
        <v>0</v>
      </c>
    </row>
    <row r="185" spans="1:12">
      <c r="A185" s="100" t="s">
        <v>730</v>
      </c>
      <c r="B185" s="97">
        <v>0</v>
      </c>
      <c r="C185" s="97">
        <v>0</v>
      </c>
      <c r="D185" s="97">
        <v>0</v>
      </c>
      <c r="E185" s="97">
        <v>0</v>
      </c>
      <c r="F185" s="97">
        <v>0</v>
      </c>
      <c r="G185" s="97">
        <v>0</v>
      </c>
      <c r="H185" s="97">
        <v>0</v>
      </c>
      <c r="I185" s="97">
        <v>0</v>
      </c>
      <c r="J185" s="97">
        <v>0</v>
      </c>
      <c r="K185" s="97">
        <v>0</v>
      </c>
      <c r="L185" s="160">
        <v>0</v>
      </c>
    </row>
    <row r="186" spans="1:12">
      <c r="A186" s="100" t="s">
        <v>731</v>
      </c>
      <c r="B186" s="97">
        <v>0</v>
      </c>
      <c r="C186" s="97">
        <v>0</v>
      </c>
      <c r="D186" s="97">
        <v>0</v>
      </c>
      <c r="E186" s="97">
        <v>0</v>
      </c>
      <c r="F186" s="97">
        <v>0</v>
      </c>
      <c r="G186" s="97">
        <v>0</v>
      </c>
      <c r="H186" s="97">
        <v>0</v>
      </c>
      <c r="I186" s="97">
        <v>0</v>
      </c>
      <c r="J186" s="97">
        <v>0</v>
      </c>
      <c r="K186" s="97">
        <v>0</v>
      </c>
      <c r="L186" s="160">
        <v>0</v>
      </c>
    </row>
    <row r="187" spans="1:12">
      <c r="A187" s="100" t="s">
        <v>732</v>
      </c>
      <c r="B187" s="97">
        <v>0</v>
      </c>
      <c r="C187" s="97">
        <v>0</v>
      </c>
      <c r="D187" s="97">
        <v>0</v>
      </c>
      <c r="E187" s="97">
        <v>0</v>
      </c>
      <c r="F187" s="97">
        <v>0</v>
      </c>
      <c r="G187" s="97">
        <v>0</v>
      </c>
      <c r="H187" s="97">
        <v>0</v>
      </c>
      <c r="I187" s="97">
        <v>0</v>
      </c>
      <c r="J187" s="97">
        <v>0</v>
      </c>
      <c r="K187" s="97">
        <v>0</v>
      </c>
      <c r="L187" s="160">
        <v>0</v>
      </c>
    </row>
    <row r="188" spans="1:12">
      <c r="A188" s="100" t="s">
        <v>733</v>
      </c>
      <c r="B188" s="97">
        <v>0</v>
      </c>
      <c r="C188" s="97">
        <v>0</v>
      </c>
      <c r="D188" s="97">
        <v>0</v>
      </c>
      <c r="E188" s="97">
        <v>0</v>
      </c>
      <c r="F188" s="97">
        <v>0</v>
      </c>
      <c r="G188" s="97">
        <v>0</v>
      </c>
      <c r="H188" s="97">
        <v>0</v>
      </c>
      <c r="I188" s="97">
        <v>0</v>
      </c>
      <c r="J188" s="97">
        <v>0</v>
      </c>
      <c r="K188" s="97">
        <v>0</v>
      </c>
      <c r="L188" s="160">
        <v>0</v>
      </c>
    </row>
    <row r="189" spans="1:12">
      <c r="A189" s="72" t="s">
        <v>156</v>
      </c>
      <c r="B189" s="158">
        <v>0</v>
      </c>
      <c r="C189" s="158">
        <v>0</v>
      </c>
      <c r="D189" s="158">
        <v>0</v>
      </c>
      <c r="E189" s="158">
        <v>0</v>
      </c>
      <c r="F189" s="158">
        <v>0</v>
      </c>
      <c r="G189" s="158">
        <v>0</v>
      </c>
      <c r="H189" s="158">
        <v>0</v>
      </c>
      <c r="I189" s="158">
        <v>0</v>
      </c>
      <c r="J189" s="158">
        <v>0</v>
      </c>
      <c r="K189" s="158">
        <v>0</v>
      </c>
      <c r="L189" s="161">
        <v>0</v>
      </c>
    </row>
    <row r="190" spans="1:12">
      <c r="A190" s="54" t="s">
        <v>734</v>
      </c>
      <c r="B190" s="160">
        <v>0</v>
      </c>
      <c r="C190" s="160">
        <v>0</v>
      </c>
      <c r="D190" s="160">
        <v>0</v>
      </c>
      <c r="E190" s="160">
        <v>0</v>
      </c>
      <c r="F190" s="160">
        <v>0</v>
      </c>
      <c r="G190" s="160">
        <v>0</v>
      </c>
      <c r="H190" s="160">
        <v>0</v>
      </c>
      <c r="I190" s="160">
        <v>0</v>
      </c>
      <c r="J190" s="160">
        <v>0</v>
      </c>
      <c r="K190" s="160">
        <v>0</v>
      </c>
      <c r="L190" s="234"/>
    </row>
    <row r="191" spans="1:12" ht="30" customHeight="1">
      <c r="A191" s="433" t="s">
        <v>735</v>
      </c>
      <c r="B191" s="73" t="s">
        <v>97</v>
      </c>
      <c r="C191" s="73" t="s">
        <v>99</v>
      </c>
      <c r="D191" s="73" t="s">
        <v>100</v>
      </c>
      <c r="E191" s="73" t="s">
        <v>102</v>
      </c>
      <c r="F191" s="73" t="s">
        <v>104</v>
      </c>
      <c r="G191" s="73" t="s">
        <v>106</v>
      </c>
      <c r="H191" s="73" t="s">
        <v>108</v>
      </c>
      <c r="I191" s="73" t="s">
        <v>110</v>
      </c>
      <c r="J191" s="73" t="s">
        <v>507</v>
      </c>
      <c r="K191" s="176" t="s">
        <v>515</v>
      </c>
      <c r="L191" s="73" t="s">
        <v>677</v>
      </c>
    </row>
    <row r="192" spans="1:12">
      <c r="A192" s="100" t="s">
        <v>720</v>
      </c>
      <c r="B192" s="97">
        <v>0</v>
      </c>
      <c r="C192" s="97">
        <v>0</v>
      </c>
      <c r="D192" s="97">
        <v>0</v>
      </c>
      <c r="E192" s="97">
        <v>0</v>
      </c>
      <c r="F192" s="97">
        <v>0</v>
      </c>
      <c r="G192" s="97">
        <v>0</v>
      </c>
      <c r="H192" s="97">
        <v>0</v>
      </c>
      <c r="I192" s="97">
        <v>0</v>
      </c>
      <c r="J192" s="97">
        <v>0</v>
      </c>
      <c r="K192" s="97">
        <v>0</v>
      </c>
      <c r="L192" s="160">
        <v>0</v>
      </c>
    </row>
    <row r="193" spans="1:12">
      <c r="A193" s="100" t="s">
        <v>721</v>
      </c>
      <c r="B193" s="97">
        <v>0</v>
      </c>
      <c r="C193" s="97">
        <v>0</v>
      </c>
      <c r="D193" s="97">
        <v>0</v>
      </c>
      <c r="E193" s="97">
        <v>0</v>
      </c>
      <c r="F193" s="97">
        <v>0</v>
      </c>
      <c r="G193" s="97">
        <v>0</v>
      </c>
      <c r="H193" s="97">
        <v>0</v>
      </c>
      <c r="I193" s="97">
        <v>0</v>
      </c>
      <c r="J193" s="97">
        <v>0</v>
      </c>
      <c r="K193" s="97">
        <v>0</v>
      </c>
      <c r="L193" s="160">
        <v>0</v>
      </c>
    </row>
    <row r="194" spans="1:12">
      <c r="A194" s="100" t="s">
        <v>722</v>
      </c>
      <c r="B194" s="97">
        <v>0</v>
      </c>
      <c r="C194" s="97">
        <v>0</v>
      </c>
      <c r="D194" s="97">
        <v>0</v>
      </c>
      <c r="E194" s="97">
        <v>0</v>
      </c>
      <c r="F194" s="97">
        <v>0</v>
      </c>
      <c r="G194" s="97">
        <v>0</v>
      </c>
      <c r="H194" s="97">
        <v>0</v>
      </c>
      <c r="I194" s="97">
        <v>0</v>
      </c>
      <c r="J194" s="97">
        <v>0</v>
      </c>
      <c r="K194" s="97">
        <v>0</v>
      </c>
      <c r="L194" s="160">
        <v>0</v>
      </c>
    </row>
    <row r="195" spans="1:12">
      <c r="A195" s="100" t="s">
        <v>723</v>
      </c>
      <c r="B195" s="97">
        <v>0</v>
      </c>
      <c r="C195" s="97">
        <v>0</v>
      </c>
      <c r="D195" s="97">
        <v>0</v>
      </c>
      <c r="E195" s="97">
        <v>0</v>
      </c>
      <c r="F195" s="97">
        <v>0</v>
      </c>
      <c r="G195" s="97">
        <v>0</v>
      </c>
      <c r="H195" s="97">
        <v>0</v>
      </c>
      <c r="I195" s="97">
        <v>0</v>
      </c>
      <c r="J195" s="97">
        <v>0</v>
      </c>
      <c r="K195" s="97">
        <v>0</v>
      </c>
      <c r="L195" s="160">
        <v>0</v>
      </c>
    </row>
    <row r="196" spans="1:12">
      <c r="A196" s="100" t="s">
        <v>724</v>
      </c>
      <c r="B196" s="97">
        <v>0</v>
      </c>
      <c r="C196" s="97">
        <v>0</v>
      </c>
      <c r="D196" s="97">
        <v>0</v>
      </c>
      <c r="E196" s="97">
        <v>0</v>
      </c>
      <c r="F196" s="97">
        <v>0</v>
      </c>
      <c r="G196" s="97">
        <v>0</v>
      </c>
      <c r="H196" s="97">
        <v>0</v>
      </c>
      <c r="I196" s="97">
        <v>0</v>
      </c>
      <c r="J196" s="97">
        <v>0</v>
      </c>
      <c r="K196" s="97">
        <v>0</v>
      </c>
      <c r="L196" s="160">
        <v>0</v>
      </c>
    </row>
    <row r="197" spans="1:12">
      <c r="A197" s="100" t="s">
        <v>725</v>
      </c>
      <c r="B197" s="97">
        <v>0</v>
      </c>
      <c r="C197" s="97">
        <v>0</v>
      </c>
      <c r="D197" s="97">
        <v>0</v>
      </c>
      <c r="E197" s="97">
        <v>0</v>
      </c>
      <c r="F197" s="97">
        <v>0</v>
      </c>
      <c r="G197" s="97">
        <v>0</v>
      </c>
      <c r="H197" s="97">
        <v>0</v>
      </c>
      <c r="I197" s="97">
        <v>0</v>
      </c>
      <c r="J197" s="97">
        <v>0</v>
      </c>
      <c r="K197" s="97">
        <v>0</v>
      </c>
      <c r="L197" s="160">
        <v>0</v>
      </c>
    </row>
    <row r="198" spans="1:12">
      <c r="A198" s="100" t="s">
        <v>726</v>
      </c>
      <c r="B198" s="97">
        <v>0</v>
      </c>
      <c r="C198" s="97">
        <v>0</v>
      </c>
      <c r="D198" s="97">
        <v>0</v>
      </c>
      <c r="E198" s="97">
        <v>0</v>
      </c>
      <c r="F198" s="97">
        <v>0</v>
      </c>
      <c r="G198" s="97">
        <v>0</v>
      </c>
      <c r="H198" s="97">
        <v>0</v>
      </c>
      <c r="I198" s="97">
        <v>0</v>
      </c>
      <c r="J198" s="97">
        <v>0</v>
      </c>
      <c r="K198" s="97">
        <v>0</v>
      </c>
      <c r="L198" s="160">
        <v>0</v>
      </c>
    </row>
    <row r="199" spans="1:12">
      <c r="A199" s="100" t="s">
        <v>727</v>
      </c>
      <c r="B199" s="97">
        <v>0</v>
      </c>
      <c r="C199" s="97">
        <v>0</v>
      </c>
      <c r="D199" s="97">
        <v>0</v>
      </c>
      <c r="E199" s="97">
        <v>0</v>
      </c>
      <c r="F199" s="97">
        <v>0</v>
      </c>
      <c r="G199" s="97">
        <v>0</v>
      </c>
      <c r="H199" s="97">
        <v>0</v>
      </c>
      <c r="I199" s="97">
        <v>0</v>
      </c>
      <c r="J199" s="97">
        <v>0</v>
      </c>
      <c r="K199" s="97">
        <v>0</v>
      </c>
      <c r="L199" s="160">
        <v>0</v>
      </c>
    </row>
    <row r="200" spans="1:12">
      <c r="A200" s="100" t="s">
        <v>728</v>
      </c>
      <c r="B200" s="97">
        <v>0</v>
      </c>
      <c r="C200" s="97">
        <v>0</v>
      </c>
      <c r="D200" s="97">
        <v>0</v>
      </c>
      <c r="E200" s="97">
        <v>0</v>
      </c>
      <c r="F200" s="97">
        <v>0</v>
      </c>
      <c r="G200" s="97">
        <v>0</v>
      </c>
      <c r="H200" s="97">
        <v>0</v>
      </c>
      <c r="I200" s="97">
        <v>0</v>
      </c>
      <c r="J200" s="97">
        <v>0</v>
      </c>
      <c r="K200" s="97">
        <v>0</v>
      </c>
      <c r="L200" s="160">
        <v>0</v>
      </c>
    </row>
    <row r="201" spans="1:12">
      <c r="A201" s="100" t="s">
        <v>729</v>
      </c>
      <c r="B201" s="97">
        <v>0</v>
      </c>
      <c r="C201" s="97">
        <v>0</v>
      </c>
      <c r="D201" s="97">
        <v>0</v>
      </c>
      <c r="E201" s="97">
        <v>0</v>
      </c>
      <c r="F201" s="97">
        <v>0</v>
      </c>
      <c r="G201" s="97">
        <v>0</v>
      </c>
      <c r="H201" s="97">
        <v>0</v>
      </c>
      <c r="I201" s="97">
        <v>0</v>
      </c>
      <c r="J201" s="97">
        <v>0</v>
      </c>
      <c r="K201" s="97">
        <v>0</v>
      </c>
      <c r="L201" s="160">
        <v>0</v>
      </c>
    </row>
    <row r="202" spans="1:12">
      <c r="A202" s="100" t="s">
        <v>730</v>
      </c>
      <c r="B202" s="97">
        <v>0</v>
      </c>
      <c r="C202" s="97">
        <v>0</v>
      </c>
      <c r="D202" s="97">
        <v>0</v>
      </c>
      <c r="E202" s="97">
        <v>0</v>
      </c>
      <c r="F202" s="97">
        <v>0</v>
      </c>
      <c r="G202" s="97">
        <v>0</v>
      </c>
      <c r="H202" s="97">
        <v>0</v>
      </c>
      <c r="I202" s="97">
        <v>0</v>
      </c>
      <c r="J202" s="97">
        <v>0</v>
      </c>
      <c r="K202" s="97">
        <v>0</v>
      </c>
      <c r="L202" s="160">
        <v>0</v>
      </c>
    </row>
    <row r="203" spans="1:12">
      <c r="A203" s="100" t="s">
        <v>731</v>
      </c>
      <c r="B203" s="97">
        <v>0</v>
      </c>
      <c r="C203" s="97">
        <v>0</v>
      </c>
      <c r="D203" s="97">
        <v>0</v>
      </c>
      <c r="E203" s="97">
        <v>0</v>
      </c>
      <c r="F203" s="97">
        <v>0</v>
      </c>
      <c r="G203" s="97">
        <v>0</v>
      </c>
      <c r="H203" s="97">
        <v>0</v>
      </c>
      <c r="I203" s="97">
        <v>0</v>
      </c>
      <c r="J203" s="97">
        <v>0</v>
      </c>
      <c r="K203" s="97">
        <v>0</v>
      </c>
      <c r="L203" s="160">
        <v>0</v>
      </c>
    </row>
    <row r="204" spans="1:12">
      <c r="A204" s="100" t="s">
        <v>732</v>
      </c>
      <c r="B204" s="97">
        <v>0</v>
      </c>
      <c r="C204" s="97">
        <v>0</v>
      </c>
      <c r="D204" s="97">
        <v>0</v>
      </c>
      <c r="E204" s="97">
        <v>0</v>
      </c>
      <c r="F204" s="97">
        <v>0</v>
      </c>
      <c r="G204" s="97">
        <v>0</v>
      </c>
      <c r="H204" s="97">
        <v>0</v>
      </c>
      <c r="I204" s="97">
        <v>0</v>
      </c>
      <c r="J204" s="97">
        <v>0</v>
      </c>
      <c r="K204" s="97">
        <v>0</v>
      </c>
      <c r="L204" s="160">
        <v>0</v>
      </c>
    </row>
    <row r="205" spans="1:12">
      <c r="A205" s="100" t="s">
        <v>733</v>
      </c>
      <c r="B205" s="97">
        <v>0</v>
      </c>
      <c r="C205" s="97">
        <v>0</v>
      </c>
      <c r="D205" s="97">
        <v>0</v>
      </c>
      <c r="E205" s="97">
        <v>0</v>
      </c>
      <c r="F205" s="97">
        <v>0</v>
      </c>
      <c r="G205" s="97">
        <v>0</v>
      </c>
      <c r="H205" s="97">
        <v>0</v>
      </c>
      <c r="I205" s="97">
        <v>0</v>
      </c>
      <c r="J205" s="97">
        <v>0</v>
      </c>
      <c r="K205" s="97">
        <v>0</v>
      </c>
      <c r="L205" s="160">
        <v>0</v>
      </c>
    </row>
    <row r="206" spans="1:12">
      <c r="A206" s="72" t="s">
        <v>156</v>
      </c>
      <c r="B206" s="158">
        <v>0</v>
      </c>
      <c r="C206" s="158">
        <v>0</v>
      </c>
      <c r="D206" s="158">
        <v>0</v>
      </c>
      <c r="E206" s="158">
        <v>0</v>
      </c>
      <c r="F206" s="158">
        <v>0</v>
      </c>
      <c r="G206" s="158">
        <v>0</v>
      </c>
      <c r="H206" s="158">
        <v>0</v>
      </c>
      <c r="I206" s="158">
        <v>0</v>
      </c>
      <c r="J206" s="158">
        <v>0</v>
      </c>
      <c r="K206" s="158">
        <v>0</v>
      </c>
      <c r="L206" s="161">
        <v>0</v>
      </c>
    </row>
    <row r="207" spans="1:12">
      <c r="A207" s="54" t="s">
        <v>734</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45"/>
      <c r="L208" s="545"/>
    </row>
    <row r="209" spans="1:12" ht="15.75" thickTop="1">
      <c r="A209" s="755" t="s">
        <v>1368</v>
      </c>
      <c r="B209" s="756"/>
      <c r="C209" s="756"/>
      <c r="D209" s="756"/>
      <c r="E209" s="756"/>
      <c r="F209" s="756"/>
      <c r="G209" s="756"/>
      <c r="H209" s="756"/>
      <c r="I209" s="756"/>
      <c r="J209" s="756"/>
      <c r="K209" s="756"/>
      <c r="L209" s="756"/>
    </row>
    <row r="210" spans="1:12">
      <c r="A210" s="214"/>
      <c r="B210" s="11"/>
      <c r="C210" s="96"/>
      <c r="D210" s="96"/>
      <c r="E210" s="96"/>
      <c r="F210" s="96"/>
      <c r="G210" s="11"/>
      <c r="H210" s="11"/>
      <c r="I210" s="11"/>
      <c r="J210" s="11"/>
      <c r="K210" s="11"/>
      <c r="L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19" t="s">
        <v>1010</v>
      </c>
      <c r="B1" s="719"/>
      <c r="C1" s="719"/>
      <c r="D1" s="719"/>
      <c r="E1" s="719"/>
      <c r="F1" s="719"/>
    </row>
    <row r="2" spans="1:6" ht="18">
      <c r="A2" s="720" t="s">
        <v>484</v>
      </c>
      <c r="B2" s="720"/>
      <c r="C2" s="720"/>
      <c r="D2" s="720"/>
      <c r="E2" s="720"/>
      <c r="F2" s="720"/>
    </row>
    <row r="3" spans="1:6" ht="18">
      <c r="A3" s="720" t="s">
        <v>1512</v>
      </c>
      <c r="B3" s="720"/>
      <c r="C3" s="720"/>
      <c r="D3" s="720"/>
      <c r="E3" s="720"/>
      <c r="F3" s="720"/>
    </row>
    <row r="4" spans="1:6" ht="30" customHeight="1">
      <c r="A4" s="724" t="s">
        <v>508</v>
      </c>
      <c r="B4" s="724"/>
      <c r="C4" s="724"/>
      <c r="D4" s="724"/>
      <c r="E4" s="724"/>
      <c r="F4" s="724"/>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8635596.3247800004</v>
      </c>
      <c r="C7" s="384">
        <v>263758.71165999997</v>
      </c>
      <c r="D7" s="384">
        <v>0</v>
      </c>
      <c r="E7" s="384">
        <v>1.1205399999999999</v>
      </c>
      <c r="F7" s="384">
        <v>8899356.1569800004</v>
      </c>
    </row>
    <row r="8" spans="1:6">
      <c r="A8" s="187" t="s">
        <v>158</v>
      </c>
      <c r="B8" s="57">
        <v>173760.45234000002</v>
      </c>
      <c r="C8" s="57">
        <v>106411.57637000001</v>
      </c>
      <c r="D8" s="57">
        <v>0</v>
      </c>
      <c r="E8" s="57">
        <v>0</v>
      </c>
      <c r="F8" s="57">
        <v>280172.02870999998</v>
      </c>
    </row>
    <row r="9" spans="1:6">
      <c r="A9" s="58" t="s">
        <v>159</v>
      </c>
      <c r="B9" s="95">
        <v>0</v>
      </c>
      <c r="C9" s="95">
        <v>0</v>
      </c>
      <c r="D9" s="95">
        <v>0</v>
      </c>
      <c r="E9" s="95">
        <v>0</v>
      </c>
      <c r="F9" s="95">
        <v>0</v>
      </c>
    </row>
    <row r="10" spans="1:6">
      <c r="A10" s="58" t="s">
        <v>160</v>
      </c>
      <c r="B10" s="95">
        <v>151693.74041999999</v>
      </c>
      <c r="C10" s="95">
        <v>106207.88585999999</v>
      </c>
      <c r="D10" s="95">
        <v>0</v>
      </c>
      <c r="E10" s="95">
        <v>0</v>
      </c>
      <c r="F10" s="95">
        <v>257901.62628</v>
      </c>
    </row>
    <row r="11" spans="1:6">
      <c r="A11" s="58" t="s">
        <v>161</v>
      </c>
      <c r="B11" s="95">
        <v>22066.711920000002</v>
      </c>
      <c r="C11" s="95">
        <v>203.69051000000002</v>
      </c>
      <c r="D11" s="95">
        <v>0</v>
      </c>
      <c r="E11" s="95">
        <v>0</v>
      </c>
      <c r="F11" s="95">
        <v>22270.402429999998</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0</v>
      </c>
      <c r="C14" s="95">
        <v>0</v>
      </c>
      <c r="D14" s="95">
        <v>0</v>
      </c>
      <c r="E14" s="95">
        <v>0</v>
      </c>
      <c r="F14" s="95">
        <v>0</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809279.17150000005</v>
      </c>
      <c r="C17" s="57">
        <v>7296.7235300000002</v>
      </c>
      <c r="D17" s="57">
        <v>0</v>
      </c>
      <c r="E17" s="57">
        <v>1.1205399999999999</v>
      </c>
      <c r="F17" s="57">
        <v>816577.01557000005</v>
      </c>
    </row>
    <row r="18" spans="1:6">
      <c r="A18" s="58" t="s">
        <v>168</v>
      </c>
      <c r="B18" s="95">
        <v>0</v>
      </c>
      <c r="C18" s="95">
        <v>0</v>
      </c>
      <c r="D18" s="95">
        <v>0</v>
      </c>
      <c r="E18" s="95">
        <v>0</v>
      </c>
      <c r="F18" s="95">
        <v>0</v>
      </c>
    </row>
    <row r="19" spans="1:6">
      <c r="A19" s="58" t="s">
        <v>169</v>
      </c>
      <c r="B19" s="95">
        <v>746548.4817</v>
      </c>
      <c r="C19" s="95">
        <v>0</v>
      </c>
      <c r="D19" s="95">
        <v>0</v>
      </c>
      <c r="E19" s="95">
        <v>0</v>
      </c>
      <c r="F19" s="95">
        <v>746548.4817</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55492.595460000004</v>
      </c>
      <c r="C22" s="95">
        <v>850.51465000000007</v>
      </c>
      <c r="D22" s="95">
        <v>0</v>
      </c>
      <c r="E22" s="95">
        <v>1.1205399999999999</v>
      </c>
      <c r="F22" s="95">
        <v>56344.230649999998</v>
      </c>
    </row>
    <row r="23" spans="1:6">
      <c r="A23" s="58" t="s">
        <v>173</v>
      </c>
      <c r="B23" s="95">
        <v>1570.8849299999999</v>
      </c>
      <c r="C23" s="95">
        <v>6446.2088800000001</v>
      </c>
      <c r="D23" s="95">
        <v>0</v>
      </c>
      <c r="E23" s="95">
        <v>0</v>
      </c>
      <c r="F23" s="95">
        <v>8017.0938099999994</v>
      </c>
    </row>
    <row r="24" spans="1:6">
      <c r="A24" s="58" t="s">
        <v>174</v>
      </c>
      <c r="B24" s="95">
        <v>5667.2094100000004</v>
      </c>
      <c r="C24" s="95">
        <v>0</v>
      </c>
      <c r="D24" s="95">
        <v>0</v>
      </c>
      <c r="E24" s="95">
        <v>0</v>
      </c>
      <c r="F24" s="95">
        <v>5667.2094100000004</v>
      </c>
    </row>
    <row r="25" spans="1:6">
      <c r="A25" s="58" t="s">
        <v>175</v>
      </c>
      <c r="B25" s="95">
        <v>0</v>
      </c>
      <c r="C25" s="95">
        <v>0</v>
      </c>
      <c r="D25" s="95">
        <v>0</v>
      </c>
      <c r="E25" s="95">
        <v>0</v>
      </c>
      <c r="F25" s="95">
        <v>0</v>
      </c>
    </row>
    <row r="26" spans="1:6">
      <c r="A26" s="187" t="s">
        <v>176</v>
      </c>
      <c r="B26" s="57">
        <v>5891448.5027999999</v>
      </c>
      <c r="C26" s="57">
        <v>1428.0210300000001</v>
      </c>
      <c r="D26" s="57">
        <v>0</v>
      </c>
      <c r="E26" s="57">
        <v>0</v>
      </c>
      <c r="F26" s="57">
        <v>5892876.5238300003</v>
      </c>
    </row>
    <row r="27" spans="1:6">
      <c r="A27" s="60" t="s">
        <v>177</v>
      </c>
      <c r="B27" s="95">
        <v>5669428.0939300004</v>
      </c>
      <c r="C27" s="95">
        <v>1347.49965</v>
      </c>
      <c r="D27" s="95">
        <v>0</v>
      </c>
      <c r="E27" s="95">
        <v>0</v>
      </c>
      <c r="F27" s="95">
        <v>5670775.5935800001</v>
      </c>
    </row>
    <row r="28" spans="1:6">
      <c r="A28" s="58" t="s">
        <v>178</v>
      </c>
      <c r="B28" s="95">
        <v>5056557.7731099995</v>
      </c>
      <c r="C28" s="95">
        <v>1347.49965</v>
      </c>
      <c r="D28" s="95">
        <v>0</v>
      </c>
      <c r="E28" s="95">
        <v>0</v>
      </c>
      <c r="F28" s="95">
        <v>5057905.2727600001</v>
      </c>
    </row>
    <row r="29" spans="1:6">
      <c r="A29" s="58" t="s">
        <v>179</v>
      </c>
      <c r="B29" s="95">
        <v>553174.77211000002</v>
      </c>
      <c r="C29" s="95">
        <v>0</v>
      </c>
      <c r="D29" s="95">
        <v>0</v>
      </c>
      <c r="E29" s="95">
        <v>0</v>
      </c>
      <c r="F29" s="95">
        <v>553174.77211000002</v>
      </c>
    </row>
    <row r="30" spans="1:6">
      <c r="A30" s="58" t="s">
        <v>180</v>
      </c>
      <c r="B30" s="95">
        <v>59695.548710000003</v>
      </c>
      <c r="C30" s="95">
        <v>0</v>
      </c>
      <c r="D30" s="95">
        <v>0</v>
      </c>
      <c r="E30" s="95">
        <v>0</v>
      </c>
      <c r="F30" s="95">
        <v>59695.548710000003</v>
      </c>
    </row>
    <row r="31" spans="1:6">
      <c r="A31" s="60" t="s">
        <v>181</v>
      </c>
      <c r="B31" s="95">
        <v>42023.875999999997</v>
      </c>
      <c r="C31" s="95">
        <v>0</v>
      </c>
      <c r="D31" s="95">
        <v>0</v>
      </c>
      <c r="E31" s="95">
        <v>0</v>
      </c>
      <c r="F31" s="95">
        <v>42023.875999999997</v>
      </c>
    </row>
    <row r="32" spans="1:6">
      <c r="A32" s="58" t="s">
        <v>182</v>
      </c>
      <c r="B32" s="95">
        <v>23903.26052</v>
      </c>
      <c r="C32" s="95">
        <v>0</v>
      </c>
      <c r="D32" s="95">
        <v>0</v>
      </c>
      <c r="E32" s="95">
        <v>0</v>
      </c>
      <c r="F32" s="95">
        <v>23903.26052</v>
      </c>
    </row>
    <row r="33" spans="1:6">
      <c r="A33" s="58" t="s">
        <v>183</v>
      </c>
      <c r="B33" s="95">
        <v>15194.971529999999</v>
      </c>
      <c r="C33" s="95">
        <v>0</v>
      </c>
      <c r="D33" s="95">
        <v>0</v>
      </c>
      <c r="E33" s="95">
        <v>0</v>
      </c>
      <c r="F33" s="95">
        <v>15194.971529999999</v>
      </c>
    </row>
    <row r="34" spans="1:6">
      <c r="A34" s="58" t="s">
        <v>184</v>
      </c>
      <c r="B34" s="95">
        <v>2925.6439500000001</v>
      </c>
      <c r="C34" s="95">
        <v>0</v>
      </c>
      <c r="D34" s="95">
        <v>0</v>
      </c>
      <c r="E34" s="95">
        <v>0</v>
      </c>
      <c r="F34" s="95">
        <v>2925.6439500000001</v>
      </c>
    </row>
    <row r="35" spans="1:6">
      <c r="A35" s="60" t="s">
        <v>185</v>
      </c>
      <c r="B35" s="95">
        <v>77982.676180000009</v>
      </c>
      <c r="C35" s="95">
        <v>0</v>
      </c>
      <c r="D35" s="95">
        <v>0</v>
      </c>
      <c r="E35" s="95">
        <v>0</v>
      </c>
      <c r="F35" s="95">
        <v>77982.676180000009</v>
      </c>
    </row>
    <row r="36" spans="1:6">
      <c r="A36" s="58" t="s">
        <v>186</v>
      </c>
      <c r="B36" s="95">
        <v>71655.027680000014</v>
      </c>
      <c r="C36" s="95">
        <v>0</v>
      </c>
      <c r="D36" s="95">
        <v>0</v>
      </c>
      <c r="E36" s="95">
        <v>0</v>
      </c>
      <c r="F36" s="95">
        <v>71655.027680000014</v>
      </c>
    </row>
    <row r="37" spans="1:6">
      <c r="A37" s="58" t="s">
        <v>187</v>
      </c>
      <c r="B37" s="95">
        <v>5940.94722</v>
      </c>
      <c r="C37" s="95">
        <v>0</v>
      </c>
      <c r="D37" s="95">
        <v>0</v>
      </c>
      <c r="E37" s="95">
        <v>0</v>
      </c>
      <c r="F37" s="95">
        <v>5940.94722</v>
      </c>
    </row>
    <row r="38" spans="1:6">
      <c r="A38" s="58" t="s">
        <v>188</v>
      </c>
      <c r="B38" s="95">
        <v>386.70128000000005</v>
      </c>
      <c r="C38" s="95">
        <v>0</v>
      </c>
      <c r="D38" s="95">
        <v>0</v>
      </c>
      <c r="E38" s="95">
        <v>0</v>
      </c>
      <c r="F38" s="95">
        <v>386.70128000000005</v>
      </c>
    </row>
    <row r="39" spans="1:6">
      <c r="A39" s="60" t="s">
        <v>189</v>
      </c>
      <c r="B39" s="95">
        <v>214369.61446000001</v>
      </c>
      <c r="C39" s="95">
        <v>80.521380000000008</v>
      </c>
      <c r="D39" s="95">
        <v>0</v>
      </c>
      <c r="E39" s="95">
        <v>0</v>
      </c>
      <c r="F39" s="95">
        <v>214450.13584</v>
      </c>
    </row>
    <row r="40" spans="1:6">
      <c r="A40" s="58" t="s">
        <v>190</v>
      </c>
      <c r="B40" s="95">
        <v>70218.694930000012</v>
      </c>
      <c r="C40" s="95">
        <v>80.521380000000008</v>
      </c>
      <c r="D40" s="95">
        <v>0</v>
      </c>
      <c r="E40" s="95">
        <v>0</v>
      </c>
      <c r="F40" s="95">
        <v>70299.216310000003</v>
      </c>
    </row>
    <row r="41" spans="1:6">
      <c r="A41" s="58" t="s">
        <v>191</v>
      </c>
      <c r="B41" s="95">
        <v>65558.359790000002</v>
      </c>
      <c r="C41" s="95">
        <v>0</v>
      </c>
      <c r="D41" s="95">
        <v>0</v>
      </c>
      <c r="E41" s="95">
        <v>0</v>
      </c>
      <c r="F41" s="95">
        <v>65558.359790000002</v>
      </c>
    </row>
    <row r="42" spans="1:6">
      <c r="A42" s="58" t="s">
        <v>192</v>
      </c>
      <c r="B42" s="95">
        <v>0</v>
      </c>
      <c r="C42" s="95">
        <v>0</v>
      </c>
      <c r="D42" s="95">
        <v>0</v>
      </c>
      <c r="E42" s="95">
        <v>0</v>
      </c>
      <c r="F42" s="95">
        <v>0</v>
      </c>
    </row>
    <row r="43" spans="1:6">
      <c r="A43" s="58" t="s">
        <v>193</v>
      </c>
      <c r="B43" s="95">
        <v>0</v>
      </c>
      <c r="C43" s="95">
        <v>0</v>
      </c>
      <c r="D43" s="95">
        <v>0</v>
      </c>
      <c r="E43" s="95">
        <v>0</v>
      </c>
      <c r="F43" s="95">
        <v>0</v>
      </c>
    </row>
    <row r="44" spans="1:6">
      <c r="A44" s="58" t="s">
        <v>194</v>
      </c>
      <c r="B44" s="95">
        <v>0</v>
      </c>
      <c r="C44" s="95">
        <v>0</v>
      </c>
      <c r="D44" s="95">
        <v>0</v>
      </c>
      <c r="E44" s="95">
        <v>0</v>
      </c>
      <c r="F44" s="95">
        <v>0</v>
      </c>
    </row>
    <row r="45" spans="1:6">
      <c r="A45" s="58" t="s">
        <v>195</v>
      </c>
      <c r="B45" s="95">
        <v>0</v>
      </c>
      <c r="C45" s="95">
        <v>0</v>
      </c>
      <c r="D45" s="95">
        <v>0</v>
      </c>
      <c r="E45" s="95">
        <v>0</v>
      </c>
      <c r="F45" s="95">
        <v>0</v>
      </c>
    </row>
    <row r="46" spans="1:6">
      <c r="A46" s="58" t="s">
        <v>1176</v>
      </c>
      <c r="B46" s="95">
        <v>42292.998570000003</v>
      </c>
      <c r="C46" s="95">
        <v>0</v>
      </c>
      <c r="D46" s="95">
        <v>0</v>
      </c>
      <c r="E46" s="95">
        <v>0</v>
      </c>
      <c r="F46" s="95">
        <v>42292.998570000003</v>
      </c>
    </row>
    <row r="47" spans="1:6">
      <c r="A47" s="58" t="s">
        <v>1177</v>
      </c>
      <c r="B47" s="95">
        <v>31683.973010000002</v>
      </c>
      <c r="C47" s="95">
        <v>0</v>
      </c>
      <c r="D47" s="95">
        <v>0</v>
      </c>
      <c r="E47" s="95">
        <v>0</v>
      </c>
      <c r="F47" s="95">
        <v>31683.973010000002</v>
      </c>
    </row>
    <row r="48" spans="1:6">
      <c r="A48" s="58" t="s">
        <v>1182</v>
      </c>
      <c r="B48" s="95">
        <v>850.3374399999999</v>
      </c>
      <c r="C48" s="95">
        <v>0</v>
      </c>
      <c r="D48" s="95">
        <v>0</v>
      </c>
      <c r="E48" s="95">
        <v>0</v>
      </c>
      <c r="F48" s="95">
        <v>850.3374399999999</v>
      </c>
    </row>
    <row r="49" spans="1:6">
      <c r="A49" s="58" t="s">
        <v>1183</v>
      </c>
      <c r="B49" s="95">
        <v>1132.2401</v>
      </c>
      <c r="C49" s="95">
        <v>0</v>
      </c>
      <c r="D49" s="95">
        <v>0</v>
      </c>
      <c r="E49" s="95">
        <v>0</v>
      </c>
      <c r="F49" s="95">
        <v>1132.2401</v>
      </c>
    </row>
    <row r="50" spans="1:6">
      <c r="A50" s="58" t="s">
        <v>1201</v>
      </c>
      <c r="B50" s="95">
        <v>2177.3159900000001</v>
      </c>
      <c r="C50" s="95">
        <v>0</v>
      </c>
      <c r="D50" s="95">
        <v>0</v>
      </c>
      <c r="E50" s="95">
        <v>0</v>
      </c>
      <c r="F50" s="95">
        <v>2177.3159900000001</v>
      </c>
    </row>
    <row r="51" spans="1:6">
      <c r="A51" s="58" t="s">
        <v>1221</v>
      </c>
      <c r="B51" s="95">
        <v>455.69463000000002</v>
      </c>
      <c r="C51" s="95">
        <v>0</v>
      </c>
      <c r="D51" s="95">
        <v>0</v>
      </c>
      <c r="E51" s="95">
        <v>0</v>
      </c>
      <c r="F51" s="95">
        <v>455.69463000000002</v>
      </c>
    </row>
    <row r="52" spans="1:6">
      <c r="A52" s="60" t="s">
        <v>196</v>
      </c>
      <c r="B52" s="95">
        <v>-112355.75777</v>
      </c>
      <c r="C52" s="95">
        <v>0</v>
      </c>
      <c r="D52" s="95">
        <v>0</v>
      </c>
      <c r="E52" s="95">
        <v>0</v>
      </c>
      <c r="F52" s="95">
        <v>-112355.75777</v>
      </c>
    </row>
    <row r="53" spans="1:6">
      <c r="A53" s="61" t="s">
        <v>1240</v>
      </c>
      <c r="B53" s="95">
        <v>-1415.0907999999999</v>
      </c>
      <c r="C53" s="95">
        <v>0</v>
      </c>
      <c r="D53" s="95">
        <v>0</v>
      </c>
      <c r="E53" s="95">
        <v>0</v>
      </c>
      <c r="F53" s="95">
        <v>-1415.0907999999999</v>
      </c>
    </row>
    <row r="54" spans="1:6">
      <c r="A54" s="58" t="s">
        <v>1252</v>
      </c>
      <c r="B54" s="95">
        <v>-1721.7529399999999</v>
      </c>
      <c r="C54" s="95">
        <v>0</v>
      </c>
      <c r="D54" s="95">
        <v>0</v>
      </c>
      <c r="E54" s="95">
        <v>0</v>
      </c>
      <c r="F54" s="95">
        <v>-1721.7529399999999</v>
      </c>
    </row>
    <row r="55" spans="1:6">
      <c r="A55" s="58" t="s">
        <v>1241</v>
      </c>
      <c r="B55" s="95">
        <v>-18090.988799999999</v>
      </c>
      <c r="C55" s="95">
        <v>0</v>
      </c>
      <c r="D55" s="95">
        <v>0</v>
      </c>
      <c r="E55" s="95">
        <v>0</v>
      </c>
      <c r="F55" s="95">
        <v>-18090.988799999999</v>
      </c>
    </row>
    <row r="56" spans="1:6">
      <c r="A56" s="58" t="s">
        <v>1253</v>
      </c>
      <c r="B56" s="95">
        <v>-9980.1577899999993</v>
      </c>
      <c r="C56" s="95">
        <v>0</v>
      </c>
      <c r="D56" s="95">
        <v>0</v>
      </c>
      <c r="E56" s="95">
        <v>0</v>
      </c>
      <c r="F56" s="95">
        <v>-9980.1577899999993</v>
      </c>
    </row>
    <row r="57" spans="1:6">
      <c r="A57" s="58" t="s">
        <v>1242</v>
      </c>
      <c r="B57" s="95">
        <v>-23355.248030000002</v>
      </c>
      <c r="C57" s="95">
        <v>0</v>
      </c>
      <c r="D57" s="95">
        <v>0</v>
      </c>
      <c r="E57" s="95">
        <v>0</v>
      </c>
      <c r="F57" s="95">
        <v>-23355.248030000002</v>
      </c>
    </row>
    <row r="58" spans="1:6">
      <c r="A58" s="58" t="s">
        <v>197</v>
      </c>
      <c r="B58" s="95">
        <v>-4302.8109100000001</v>
      </c>
      <c r="C58" s="95">
        <v>0</v>
      </c>
      <c r="D58" s="95">
        <v>0</v>
      </c>
      <c r="E58" s="95">
        <v>0</v>
      </c>
      <c r="F58" s="95">
        <v>-4302.8109100000001</v>
      </c>
    </row>
    <row r="59" spans="1:6">
      <c r="A59" s="61" t="s">
        <v>198</v>
      </c>
      <c r="B59" s="95">
        <v>-27928.014420000003</v>
      </c>
      <c r="C59" s="95">
        <v>0</v>
      </c>
      <c r="D59" s="95">
        <v>0</v>
      </c>
      <c r="E59" s="95">
        <v>0</v>
      </c>
      <c r="F59" s="95">
        <v>-27928.014420000003</v>
      </c>
    </row>
    <row r="60" spans="1:6">
      <c r="A60" s="58" t="s">
        <v>199</v>
      </c>
      <c r="B60" s="95">
        <v>-5518.9939899999999</v>
      </c>
      <c r="C60" s="95">
        <v>0</v>
      </c>
      <c r="D60" s="95">
        <v>0</v>
      </c>
      <c r="E60" s="95">
        <v>0</v>
      </c>
      <c r="F60" s="95">
        <v>-5518.9939899999999</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-108.45864999999999</v>
      </c>
      <c r="C63" s="95">
        <v>0</v>
      </c>
      <c r="D63" s="95">
        <v>0</v>
      </c>
      <c r="E63" s="95">
        <v>0</v>
      </c>
      <c r="F63" s="95">
        <v>-108.45864999999999</v>
      </c>
    </row>
    <row r="64" spans="1:6">
      <c r="A64" s="58" t="s">
        <v>998</v>
      </c>
      <c r="B64" s="95">
        <v>-321.92430999999999</v>
      </c>
      <c r="C64" s="95">
        <v>0</v>
      </c>
      <c r="D64" s="95">
        <v>0</v>
      </c>
      <c r="E64" s="95">
        <v>0</v>
      </c>
      <c r="F64" s="95">
        <v>-321.92430999999999</v>
      </c>
    </row>
    <row r="65" spans="1:6">
      <c r="A65" s="61" t="s">
        <v>1184</v>
      </c>
      <c r="B65" s="95">
        <v>-2369.85691</v>
      </c>
      <c r="C65" s="95">
        <v>0</v>
      </c>
      <c r="D65" s="95">
        <v>0</v>
      </c>
      <c r="E65" s="95">
        <v>0</v>
      </c>
      <c r="F65" s="95">
        <v>-2369.85691</v>
      </c>
    </row>
    <row r="66" spans="1:6">
      <c r="A66" s="58" t="s">
        <v>1185</v>
      </c>
      <c r="B66" s="95">
        <v>-2427.5381299999999</v>
      </c>
      <c r="C66" s="95">
        <v>0</v>
      </c>
      <c r="D66" s="95">
        <v>0</v>
      </c>
      <c r="E66" s="95">
        <v>0</v>
      </c>
      <c r="F66" s="95">
        <v>-2427.5381299999999</v>
      </c>
    </row>
    <row r="67" spans="1:6">
      <c r="A67" s="58" t="s">
        <v>1186</v>
      </c>
      <c r="B67" s="95">
        <v>-14516.164140000001</v>
      </c>
      <c r="C67" s="95">
        <v>0</v>
      </c>
      <c r="D67" s="95">
        <v>0</v>
      </c>
      <c r="E67" s="95">
        <v>0</v>
      </c>
      <c r="F67" s="95">
        <v>-14516.164140000001</v>
      </c>
    </row>
    <row r="68" spans="1:6">
      <c r="A68" s="58" t="s">
        <v>1187</v>
      </c>
      <c r="B68" s="95">
        <v>-298.75794999999999</v>
      </c>
      <c r="C68" s="95">
        <v>0</v>
      </c>
      <c r="D68" s="95">
        <v>0</v>
      </c>
      <c r="E68" s="95">
        <v>0</v>
      </c>
      <c r="F68" s="95">
        <v>-298.75794999999999</v>
      </c>
    </row>
    <row r="69" spans="1:6">
      <c r="A69" s="187" t="s">
        <v>202</v>
      </c>
      <c r="B69" s="57">
        <v>34580.80803</v>
      </c>
      <c r="C69" s="57">
        <v>492.07146999999998</v>
      </c>
      <c r="D69" s="57">
        <v>0</v>
      </c>
      <c r="E69" s="57">
        <v>0</v>
      </c>
      <c r="F69" s="57">
        <v>35072.879500000003</v>
      </c>
    </row>
    <row r="70" spans="1:6">
      <c r="A70" s="58" t="s">
        <v>203</v>
      </c>
      <c r="B70" s="95">
        <v>0</v>
      </c>
      <c r="C70" s="95">
        <v>0</v>
      </c>
      <c r="D70" s="95">
        <v>0</v>
      </c>
      <c r="E70" s="95">
        <v>0</v>
      </c>
      <c r="F70" s="95">
        <v>0</v>
      </c>
    </row>
    <row r="71" spans="1:6">
      <c r="A71" s="61" t="s">
        <v>204</v>
      </c>
      <c r="B71" s="95">
        <v>2195.3113499999999</v>
      </c>
      <c r="C71" s="95">
        <v>160.73348999999999</v>
      </c>
      <c r="D71" s="95">
        <v>0</v>
      </c>
      <c r="E71" s="95">
        <v>0</v>
      </c>
      <c r="F71" s="95">
        <v>2356.04484</v>
      </c>
    </row>
    <row r="72" spans="1:6">
      <c r="A72" s="58" t="s">
        <v>205</v>
      </c>
      <c r="B72" s="95">
        <v>32446.120989999999</v>
      </c>
      <c r="C72" s="95">
        <v>331.33797999999996</v>
      </c>
      <c r="D72" s="95">
        <v>0</v>
      </c>
      <c r="E72" s="95">
        <v>0</v>
      </c>
      <c r="F72" s="95">
        <v>32777.45897</v>
      </c>
    </row>
    <row r="73" spans="1:6">
      <c r="A73" s="58" t="s">
        <v>206</v>
      </c>
      <c r="B73" s="95">
        <v>0</v>
      </c>
      <c r="C73" s="95">
        <v>0</v>
      </c>
      <c r="D73" s="95">
        <v>0</v>
      </c>
      <c r="E73" s="95">
        <v>0</v>
      </c>
      <c r="F73" s="95">
        <v>0</v>
      </c>
    </row>
    <row r="74" spans="1:6">
      <c r="A74" s="58" t="s">
        <v>207</v>
      </c>
      <c r="B74" s="95">
        <v>-60.624309999999994</v>
      </c>
      <c r="C74" s="95">
        <v>0</v>
      </c>
      <c r="D74" s="95">
        <v>0</v>
      </c>
      <c r="E74" s="95">
        <v>0</v>
      </c>
      <c r="F74" s="95">
        <v>-60.624309999999994</v>
      </c>
    </row>
    <row r="75" spans="1:6">
      <c r="A75" s="187" t="s">
        <v>208</v>
      </c>
      <c r="B75" s="57">
        <v>34082.184710000001</v>
      </c>
      <c r="C75" s="57">
        <v>0</v>
      </c>
      <c r="D75" s="57">
        <v>0</v>
      </c>
      <c r="E75" s="57">
        <v>0</v>
      </c>
      <c r="F75" s="57">
        <v>34082.184710000001</v>
      </c>
    </row>
    <row r="76" spans="1:6">
      <c r="A76" s="58" t="s">
        <v>209</v>
      </c>
      <c r="B76" s="95">
        <v>0</v>
      </c>
      <c r="C76" s="95">
        <v>0</v>
      </c>
      <c r="D76" s="95">
        <v>0</v>
      </c>
      <c r="E76" s="95">
        <v>0</v>
      </c>
      <c r="F76" s="95">
        <v>0</v>
      </c>
    </row>
    <row r="77" spans="1:6">
      <c r="A77" s="58" t="s">
        <v>210</v>
      </c>
      <c r="B77" s="95">
        <v>56061.071630000006</v>
      </c>
      <c r="C77" s="95">
        <v>0</v>
      </c>
      <c r="D77" s="95">
        <v>0</v>
      </c>
      <c r="E77" s="95">
        <v>0</v>
      </c>
      <c r="F77" s="95">
        <v>56061.071630000006</v>
      </c>
    </row>
    <row r="78" spans="1:6">
      <c r="A78" s="58" t="s">
        <v>211</v>
      </c>
      <c r="B78" s="95">
        <v>0.34399999999999997</v>
      </c>
      <c r="C78" s="95">
        <v>0</v>
      </c>
      <c r="D78" s="95">
        <v>0</v>
      </c>
      <c r="E78" s="95">
        <v>0</v>
      </c>
      <c r="F78" s="95">
        <v>0.34399999999999997</v>
      </c>
    </row>
    <row r="79" spans="1:6">
      <c r="A79" s="58" t="s">
        <v>212</v>
      </c>
      <c r="B79" s="95">
        <v>0</v>
      </c>
      <c r="C79" s="95">
        <v>0</v>
      </c>
      <c r="D79" s="95">
        <v>0</v>
      </c>
      <c r="E79" s="95">
        <v>0</v>
      </c>
      <c r="F79" s="95">
        <v>0</v>
      </c>
    </row>
    <row r="80" spans="1:6">
      <c r="A80" s="58" t="s">
        <v>213</v>
      </c>
      <c r="B80" s="95">
        <v>-21979.230920000002</v>
      </c>
      <c r="C80" s="95">
        <v>0</v>
      </c>
      <c r="D80" s="95">
        <v>0</v>
      </c>
      <c r="E80" s="95">
        <v>0</v>
      </c>
      <c r="F80" s="95">
        <v>-21979.230920000002</v>
      </c>
    </row>
    <row r="81" spans="1:6">
      <c r="A81" s="187" t="s">
        <v>214</v>
      </c>
      <c r="B81" s="57">
        <v>958812.40648999996</v>
      </c>
      <c r="C81" s="57">
        <v>148130.31925999999</v>
      </c>
      <c r="D81" s="57">
        <v>0</v>
      </c>
      <c r="E81" s="57">
        <v>0</v>
      </c>
      <c r="F81" s="57">
        <v>1106942.72575</v>
      </c>
    </row>
    <row r="82" spans="1:6">
      <c r="A82" s="58" t="s">
        <v>168</v>
      </c>
      <c r="B82" s="95">
        <v>0</v>
      </c>
      <c r="C82" s="95">
        <v>0</v>
      </c>
      <c r="D82" s="95">
        <v>0</v>
      </c>
      <c r="E82" s="95">
        <v>0</v>
      </c>
      <c r="F82" s="95">
        <v>0</v>
      </c>
    </row>
    <row r="83" spans="1:6">
      <c r="A83" s="58" t="s">
        <v>169</v>
      </c>
      <c r="B83" s="95">
        <v>790166.29133000004</v>
      </c>
      <c r="C83" s="95">
        <v>0</v>
      </c>
      <c r="D83" s="95">
        <v>0</v>
      </c>
      <c r="E83" s="95">
        <v>0</v>
      </c>
      <c r="F83" s="95">
        <v>790166.29133000004</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66043.774749999997</v>
      </c>
      <c r="C86" s="95">
        <v>0</v>
      </c>
      <c r="D86" s="95">
        <v>0</v>
      </c>
      <c r="E86" s="95">
        <v>0</v>
      </c>
      <c r="F86" s="95">
        <v>66043.774749999997</v>
      </c>
    </row>
    <row r="87" spans="1:6">
      <c r="A87" s="58" t="s">
        <v>216</v>
      </c>
      <c r="B87" s="95">
        <v>6000</v>
      </c>
      <c r="C87" s="95">
        <v>10.29</v>
      </c>
      <c r="D87" s="95">
        <v>0</v>
      </c>
      <c r="E87" s="95">
        <v>0</v>
      </c>
      <c r="F87" s="95">
        <v>6010.29</v>
      </c>
    </row>
    <row r="88" spans="1:6">
      <c r="A88" s="58" t="s">
        <v>173</v>
      </c>
      <c r="B88" s="95">
        <v>0</v>
      </c>
      <c r="C88" s="95">
        <v>148125.51725999999</v>
      </c>
      <c r="D88" s="95">
        <v>0</v>
      </c>
      <c r="E88" s="95">
        <v>0</v>
      </c>
      <c r="F88" s="95">
        <v>148125.51725999999</v>
      </c>
    </row>
    <row r="89" spans="1:6">
      <c r="A89" s="58" t="s">
        <v>217</v>
      </c>
      <c r="B89" s="95">
        <v>96796.764139999999</v>
      </c>
      <c r="C89" s="95">
        <v>0</v>
      </c>
      <c r="D89" s="95">
        <v>0</v>
      </c>
      <c r="E89" s="95">
        <v>0</v>
      </c>
      <c r="F89" s="95">
        <v>96796.764139999999</v>
      </c>
    </row>
    <row r="90" spans="1:6">
      <c r="A90" s="58" t="s">
        <v>218</v>
      </c>
      <c r="B90" s="95">
        <v>-194.42373000000001</v>
      </c>
      <c r="C90" s="95">
        <v>-5.4880000000000004</v>
      </c>
      <c r="D90" s="95">
        <v>0</v>
      </c>
      <c r="E90" s="95">
        <v>0</v>
      </c>
      <c r="F90" s="95">
        <v>-199.91173000000001</v>
      </c>
    </row>
    <row r="91" spans="1:6">
      <c r="A91" s="187" t="s">
        <v>219</v>
      </c>
      <c r="B91" s="57">
        <v>40307.676630000002</v>
      </c>
      <c r="C91" s="57">
        <v>0</v>
      </c>
      <c r="D91" s="57">
        <v>0</v>
      </c>
      <c r="E91" s="57">
        <v>0</v>
      </c>
      <c r="F91" s="57">
        <v>40307.676630000002</v>
      </c>
    </row>
    <row r="92" spans="1:6">
      <c r="A92" s="58" t="s">
        <v>220</v>
      </c>
      <c r="B92" s="95">
        <v>0</v>
      </c>
      <c r="C92" s="95">
        <v>0</v>
      </c>
      <c r="D92" s="95">
        <v>0</v>
      </c>
      <c r="E92" s="95">
        <v>0</v>
      </c>
      <c r="F92" s="95">
        <v>0</v>
      </c>
    </row>
    <row r="93" spans="1:6">
      <c r="A93" s="58" t="s">
        <v>221</v>
      </c>
      <c r="B93" s="95">
        <v>23357.618609999998</v>
      </c>
      <c r="C93" s="95">
        <v>0</v>
      </c>
      <c r="D93" s="95">
        <v>0</v>
      </c>
      <c r="E93" s="95">
        <v>0</v>
      </c>
      <c r="F93" s="95">
        <v>23357.618609999998</v>
      </c>
    </row>
    <row r="94" spans="1:6">
      <c r="A94" s="58" t="s">
        <v>222</v>
      </c>
      <c r="B94" s="95">
        <v>3910.9017899999999</v>
      </c>
      <c r="C94" s="95">
        <v>0</v>
      </c>
      <c r="D94" s="95">
        <v>0</v>
      </c>
      <c r="E94" s="95">
        <v>0</v>
      </c>
      <c r="F94" s="95">
        <v>3910.9017899999999</v>
      </c>
    </row>
    <row r="95" spans="1:6">
      <c r="A95" s="58" t="s">
        <v>223</v>
      </c>
      <c r="B95" s="95">
        <v>3306.0152599999997</v>
      </c>
      <c r="C95" s="95">
        <v>0</v>
      </c>
      <c r="D95" s="95">
        <v>0</v>
      </c>
      <c r="E95" s="95">
        <v>0</v>
      </c>
      <c r="F95" s="95">
        <v>3306.0152599999997</v>
      </c>
    </row>
    <row r="96" spans="1:6">
      <c r="A96" s="58" t="s">
        <v>224</v>
      </c>
      <c r="B96" s="95">
        <v>5606.8538499999995</v>
      </c>
      <c r="C96" s="95">
        <v>0</v>
      </c>
      <c r="D96" s="95">
        <v>0</v>
      </c>
      <c r="E96" s="95">
        <v>0</v>
      </c>
      <c r="F96" s="95">
        <v>5606.8538499999995</v>
      </c>
    </row>
    <row r="97" spans="1:6">
      <c r="A97" s="58" t="s">
        <v>225</v>
      </c>
      <c r="B97" s="95">
        <v>4125.2580099999996</v>
      </c>
      <c r="C97" s="95">
        <v>0</v>
      </c>
      <c r="D97" s="95">
        <v>0</v>
      </c>
      <c r="E97" s="95">
        <v>0</v>
      </c>
      <c r="F97" s="95">
        <v>4125.2580099999996</v>
      </c>
    </row>
    <row r="98" spans="1:6">
      <c r="A98" s="58" t="s">
        <v>226</v>
      </c>
      <c r="B98" s="95">
        <v>1.02911</v>
      </c>
      <c r="C98" s="95">
        <v>0</v>
      </c>
      <c r="D98" s="95">
        <v>0</v>
      </c>
      <c r="E98" s="95">
        <v>0</v>
      </c>
      <c r="F98" s="95">
        <v>1.02911</v>
      </c>
    </row>
    <row r="99" spans="1:6">
      <c r="A99" s="58" t="s">
        <v>227</v>
      </c>
      <c r="B99" s="95">
        <v>0</v>
      </c>
      <c r="C99" s="95">
        <v>0</v>
      </c>
      <c r="D99" s="95">
        <v>0</v>
      </c>
      <c r="E99" s="95">
        <v>0</v>
      </c>
      <c r="F99" s="95">
        <v>0</v>
      </c>
    </row>
    <row r="100" spans="1:6">
      <c r="A100" s="58" t="s">
        <v>228</v>
      </c>
      <c r="B100" s="95">
        <v>0</v>
      </c>
      <c r="C100" s="95">
        <v>0</v>
      </c>
      <c r="D100" s="95">
        <v>0</v>
      </c>
      <c r="E100" s="95">
        <v>0</v>
      </c>
      <c r="F100" s="95">
        <v>0</v>
      </c>
    </row>
    <row r="101" spans="1:6">
      <c r="A101" s="187" t="s">
        <v>229</v>
      </c>
      <c r="B101" s="57">
        <v>1577.8008</v>
      </c>
      <c r="C101" s="57">
        <v>0</v>
      </c>
      <c r="D101" s="57">
        <v>0</v>
      </c>
      <c r="E101" s="57">
        <v>0</v>
      </c>
      <c r="F101" s="57">
        <v>1577.8008</v>
      </c>
    </row>
    <row r="102" spans="1:6">
      <c r="A102" s="58" t="s">
        <v>230</v>
      </c>
      <c r="B102" s="95">
        <v>186.64958999999999</v>
      </c>
      <c r="C102" s="95">
        <v>0</v>
      </c>
      <c r="D102" s="95">
        <v>0</v>
      </c>
      <c r="E102" s="95">
        <v>0</v>
      </c>
      <c r="F102" s="95">
        <v>186.64958999999999</v>
      </c>
    </row>
    <row r="103" spans="1:6">
      <c r="A103" s="58" t="s">
        <v>231</v>
      </c>
      <c r="B103" s="95">
        <v>680.21422999999993</v>
      </c>
      <c r="C103" s="95">
        <v>0</v>
      </c>
      <c r="D103" s="95">
        <v>0</v>
      </c>
      <c r="E103" s="95">
        <v>0</v>
      </c>
      <c r="F103" s="95">
        <v>680.21422999999993</v>
      </c>
    </row>
    <row r="104" spans="1:6">
      <c r="A104" s="58" t="s">
        <v>232</v>
      </c>
      <c r="B104" s="95">
        <v>121.90399000000001</v>
      </c>
      <c r="C104" s="95">
        <v>0</v>
      </c>
      <c r="D104" s="95">
        <v>0</v>
      </c>
      <c r="E104" s="95">
        <v>0</v>
      </c>
      <c r="F104" s="95">
        <v>121.90399000000001</v>
      </c>
    </row>
    <row r="105" spans="1:6">
      <c r="A105" s="58" t="s">
        <v>233</v>
      </c>
      <c r="B105" s="95">
        <v>589.03299000000004</v>
      </c>
      <c r="C105" s="95">
        <v>0</v>
      </c>
      <c r="D105" s="95">
        <v>0</v>
      </c>
      <c r="E105" s="95">
        <v>0</v>
      </c>
      <c r="F105" s="95">
        <v>589.03299000000004</v>
      </c>
    </row>
    <row r="106" spans="1:6">
      <c r="A106" s="58" t="s">
        <v>234</v>
      </c>
      <c r="B106" s="95">
        <v>0</v>
      </c>
      <c r="C106" s="95">
        <v>0</v>
      </c>
      <c r="D106" s="95">
        <v>0</v>
      </c>
      <c r="E106" s="95">
        <v>0</v>
      </c>
      <c r="F106" s="95">
        <v>0</v>
      </c>
    </row>
    <row r="107" spans="1:6">
      <c r="A107" s="187" t="s">
        <v>235</v>
      </c>
      <c r="B107" s="57">
        <v>691747.32148000004</v>
      </c>
      <c r="C107" s="57">
        <v>0</v>
      </c>
      <c r="D107" s="57">
        <v>0</v>
      </c>
      <c r="E107" s="57">
        <v>0</v>
      </c>
      <c r="F107" s="57">
        <v>691747.32148000004</v>
      </c>
    </row>
    <row r="108" spans="1:6">
      <c r="A108" s="58" t="s">
        <v>236</v>
      </c>
      <c r="B108" s="95">
        <v>667251.74384000001</v>
      </c>
      <c r="C108" s="95">
        <v>0</v>
      </c>
      <c r="D108" s="95">
        <v>0</v>
      </c>
      <c r="E108" s="95">
        <v>0</v>
      </c>
      <c r="F108" s="95">
        <v>667251.74384000001</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60137.673600000002</v>
      </c>
      <c r="C112" s="95">
        <v>0</v>
      </c>
      <c r="D112" s="95">
        <v>0</v>
      </c>
      <c r="E112" s="95">
        <v>0</v>
      </c>
      <c r="F112" s="95">
        <v>60137.673600000002</v>
      </c>
    </row>
    <row r="113" spans="1:6">
      <c r="A113" s="58" t="s">
        <v>241</v>
      </c>
      <c r="B113" s="95">
        <v>-35642.095959999999</v>
      </c>
      <c r="C113" s="95">
        <v>0</v>
      </c>
      <c r="D113" s="95">
        <v>0</v>
      </c>
      <c r="E113" s="95">
        <v>0</v>
      </c>
      <c r="F113" s="95">
        <v>-35642.095959999999</v>
      </c>
    </row>
    <row r="114" spans="1:6">
      <c r="A114" s="155" t="s">
        <v>242</v>
      </c>
      <c r="B114" s="57">
        <v>7387224.2210499998</v>
      </c>
      <c r="C114" s="57">
        <v>626958.65523000003</v>
      </c>
      <c r="D114" s="57">
        <v>0</v>
      </c>
      <c r="E114" s="57">
        <v>0</v>
      </c>
      <c r="F114" s="57">
        <v>8014182.8762799995</v>
      </c>
    </row>
    <row r="115" spans="1:6">
      <c r="A115" s="177" t="s">
        <v>243</v>
      </c>
      <c r="B115" s="57">
        <v>1279134.86732</v>
      </c>
      <c r="C115" s="57">
        <v>140652.25935000001</v>
      </c>
      <c r="D115" s="57">
        <v>0</v>
      </c>
      <c r="E115" s="57">
        <v>0</v>
      </c>
      <c r="F115" s="57">
        <v>1419787.1266700001</v>
      </c>
    </row>
    <row r="116" spans="1:6">
      <c r="A116" s="64" t="s">
        <v>244</v>
      </c>
      <c r="B116" s="95">
        <v>0</v>
      </c>
      <c r="C116" s="95">
        <v>0</v>
      </c>
      <c r="D116" s="95">
        <v>0</v>
      </c>
      <c r="E116" s="95">
        <v>0</v>
      </c>
      <c r="F116" s="95">
        <v>0</v>
      </c>
    </row>
    <row r="117" spans="1:6">
      <c r="A117" s="64" t="s">
        <v>245</v>
      </c>
      <c r="B117" s="95">
        <v>0</v>
      </c>
      <c r="C117" s="95">
        <v>0</v>
      </c>
      <c r="D117" s="95">
        <v>0</v>
      </c>
      <c r="E117" s="95">
        <v>0</v>
      </c>
      <c r="F117" s="95">
        <v>0</v>
      </c>
    </row>
    <row r="118" spans="1:6">
      <c r="A118" s="64" t="s">
        <v>246</v>
      </c>
      <c r="B118" s="95">
        <v>0</v>
      </c>
      <c r="C118" s="95">
        <v>0</v>
      </c>
      <c r="D118" s="95">
        <v>0</v>
      </c>
      <c r="E118" s="95">
        <v>0</v>
      </c>
      <c r="F118" s="95">
        <v>0</v>
      </c>
    </row>
    <row r="119" spans="1:6">
      <c r="A119" s="64" t="s">
        <v>247</v>
      </c>
      <c r="B119" s="95">
        <v>0</v>
      </c>
      <c r="C119" s="95">
        <v>0</v>
      </c>
      <c r="D119" s="95">
        <v>0</v>
      </c>
      <c r="E119" s="95">
        <v>0</v>
      </c>
      <c r="F119" s="95">
        <v>0</v>
      </c>
    </row>
    <row r="120" spans="1:6">
      <c r="A120" s="64" t="s">
        <v>248</v>
      </c>
      <c r="B120" s="95">
        <v>0</v>
      </c>
      <c r="C120" s="95">
        <v>0</v>
      </c>
      <c r="D120" s="95">
        <v>0</v>
      </c>
      <c r="E120" s="95">
        <v>0</v>
      </c>
      <c r="F120" s="95">
        <v>0</v>
      </c>
    </row>
    <row r="121" spans="1:6">
      <c r="A121" s="65" t="s">
        <v>249</v>
      </c>
      <c r="B121" s="95">
        <v>0</v>
      </c>
      <c r="C121" s="95">
        <v>0</v>
      </c>
      <c r="D121" s="95">
        <v>0</v>
      </c>
      <c r="E121" s="95">
        <v>0</v>
      </c>
      <c r="F121" s="95">
        <v>0</v>
      </c>
    </row>
    <row r="122" spans="1:6">
      <c r="A122" s="65" t="s">
        <v>250</v>
      </c>
      <c r="B122" s="95">
        <v>0</v>
      </c>
      <c r="C122" s="95">
        <v>0</v>
      </c>
      <c r="D122" s="95">
        <v>0</v>
      </c>
      <c r="E122" s="95">
        <v>0</v>
      </c>
      <c r="F122" s="95">
        <v>0</v>
      </c>
    </row>
    <row r="123" spans="1:6">
      <c r="A123" s="99" t="s">
        <v>251</v>
      </c>
      <c r="B123" s="95">
        <v>0</v>
      </c>
      <c r="C123" s="95">
        <v>0</v>
      </c>
      <c r="D123" s="95">
        <v>0</v>
      </c>
      <c r="E123" s="95">
        <v>0</v>
      </c>
      <c r="F123" s="95">
        <v>0</v>
      </c>
    </row>
    <row r="124" spans="1:6">
      <c r="A124" s="99" t="s">
        <v>252</v>
      </c>
      <c r="B124" s="95">
        <v>0</v>
      </c>
      <c r="C124" s="95">
        <v>0</v>
      </c>
      <c r="D124" s="95">
        <v>0</v>
      </c>
      <c r="E124" s="95">
        <v>0</v>
      </c>
      <c r="F124" s="95">
        <v>0</v>
      </c>
    </row>
    <row r="125" spans="1:6">
      <c r="A125" s="99" t="s">
        <v>253</v>
      </c>
      <c r="B125" s="95">
        <v>0</v>
      </c>
      <c r="C125" s="95">
        <v>0</v>
      </c>
      <c r="D125" s="95">
        <v>0</v>
      </c>
      <c r="E125" s="95">
        <v>0</v>
      </c>
      <c r="F125" s="95">
        <v>0</v>
      </c>
    </row>
    <row r="126" spans="1:6">
      <c r="A126" s="99" t="s">
        <v>254</v>
      </c>
      <c r="B126" s="95">
        <v>0</v>
      </c>
      <c r="C126" s="95">
        <v>0</v>
      </c>
      <c r="D126" s="95">
        <v>0</v>
      </c>
      <c r="E126" s="95">
        <v>0</v>
      </c>
      <c r="F126" s="95">
        <v>0</v>
      </c>
    </row>
    <row r="127" spans="1:6">
      <c r="A127" s="99" t="s">
        <v>1379</v>
      </c>
      <c r="B127" s="95">
        <v>0</v>
      </c>
      <c r="C127" s="95">
        <v>0</v>
      </c>
      <c r="D127" s="95">
        <v>0</v>
      </c>
      <c r="E127" s="95">
        <v>0</v>
      </c>
      <c r="F127" s="95">
        <v>0</v>
      </c>
    </row>
    <row r="128" spans="1:6">
      <c r="A128" s="99" t="s">
        <v>1380</v>
      </c>
      <c r="B128" s="95">
        <v>0</v>
      </c>
      <c r="C128" s="95">
        <v>0</v>
      </c>
      <c r="D128" s="95">
        <v>0</v>
      </c>
      <c r="E128" s="95">
        <v>0</v>
      </c>
      <c r="F128" s="95">
        <v>0</v>
      </c>
    </row>
    <row r="129" spans="1:6">
      <c r="A129" s="156" t="s">
        <v>257</v>
      </c>
      <c r="B129" s="95">
        <v>0</v>
      </c>
      <c r="C129" s="95">
        <v>0</v>
      </c>
      <c r="D129" s="95">
        <v>0</v>
      </c>
      <c r="E129" s="95">
        <v>0</v>
      </c>
      <c r="F129" s="95">
        <v>0</v>
      </c>
    </row>
    <row r="130" spans="1:6">
      <c r="A130" s="156" t="s">
        <v>258</v>
      </c>
      <c r="B130" s="95">
        <v>1237902.3088099998</v>
      </c>
      <c r="C130" s="95">
        <v>138626.88</v>
      </c>
      <c r="D130" s="95">
        <v>0</v>
      </c>
      <c r="E130" s="95">
        <v>0</v>
      </c>
      <c r="F130" s="95">
        <v>1376529.18881</v>
      </c>
    </row>
    <row r="131" spans="1:6">
      <c r="A131" s="64" t="s">
        <v>259</v>
      </c>
      <c r="B131" s="95">
        <v>41232.558509999995</v>
      </c>
      <c r="C131" s="95">
        <v>2025.3793500000002</v>
      </c>
      <c r="D131" s="95">
        <v>0</v>
      </c>
      <c r="E131" s="95">
        <v>0</v>
      </c>
      <c r="F131" s="95">
        <v>43257.937859999998</v>
      </c>
    </row>
    <row r="132" spans="1:6">
      <c r="A132" s="177" t="s">
        <v>260</v>
      </c>
      <c r="B132" s="57">
        <v>0</v>
      </c>
      <c r="C132" s="57">
        <v>0</v>
      </c>
      <c r="D132" s="57">
        <v>0</v>
      </c>
      <c r="E132" s="57">
        <v>0</v>
      </c>
      <c r="F132" s="57">
        <v>0</v>
      </c>
    </row>
    <row r="133" spans="1:6">
      <c r="A133" s="177" t="s">
        <v>451</v>
      </c>
      <c r="B133" s="57">
        <v>3409113.06935</v>
      </c>
      <c r="C133" s="57">
        <v>0</v>
      </c>
      <c r="D133" s="57">
        <v>0</v>
      </c>
      <c r="E133" s="57">
        <v>0</v>
      </c>
      <c r="F133" s="57">
        <v>3409113.06935</v>
      </c>
    </row>
    <row r="134" spans="1:6">
      <c r="A134" s="64" t="s">
        <v>452</v>
      </c>
      <c r="B134" s="95">
        <v>0</v>
      </c>
      <c r="C134" s="95">
        <v>0</v>
      </c>
      <c r="D134" s="95">
        <v>0</v>
      </c>
      <c r="E134" s="95">
        <v>0</v>
      </c>
      <c r="F134" s="95">
        <v>0</v>
      </c>
    </row>
    <row r="135" spans="1:6">
      <c r="A135" s="64" t="s">
        <v>453</v>
      </c>
      <c r="B135" s="95">
        <v>0</v>
      </c>
      <c r="C135" s="95">
        <v>0</v>
      </c>
      <c r="D135" s="95">
        <v>0</v>
      </c>
      <c r="E135" s="95">
        <v>0</v>
      </c>
      <c r="F135" s="95">
        <v>0</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3204700</v>
      </c>
      <c r="C138" s="95">
        <v>0</v>
      </c>
      <c r="D138" s="95">
        <v>0</v>
      </c>
      <c r="E138" s="95">
        <v>0</v>
      </c>
      <c r="F138" s="95">
        <v>3204700</v>
      </c>
    </row>
    <row r="139" spans="1:6">
      <c r="A139" s="64" t="s">
        <v>463</v>
      </c>
      <c r="B139" s="95">
        <v>204413.06935000001</v>
      </c>
      <c r="C139" s="95">
        <v>0</v>
      </c>
      <c r="D139" s="95">
        <v>0</v>
      </c>
      <c r="E139" s="95">
        <v>0</v>
      </c>
      <c r="F139" s="95">
        <v>204413.06935000001</v>
      </c>
    </row>
    <row r="140" spans="1:6">
      <c r="A140" s="177" t="s">
        <v>261</v>
      </c>
      <c r="B140" s="57">
        <v>2614431.3484299998</v>
      </c>
      <c r="C140" s="57">
        <v>486101.47064999997</v>
      </c>
      <c r="D140" s="57">
        <v>0</v>
      </c>
      <c r="E140" s="57">
        <v>0</v>
      </c>
      <c r="F140" s="57">
        <v>3100532.8190799998</v>
      </c>
    </row>
    <row r="141" spans="1:6">
      <c r="A141" s="64" t="s">
        <v>262</v>
      </c>
      <c r="B141" s="95">
        <v>0</v>
      </c>
      <c r="C141" s="95">
        <v>0</v>
      </c>
      <c r="D141" s="95">
        <v>0</v>
      </c>
      <c r="E141" s="95">
        <v>0</v>
      </c>
      <c r="F141" s="95">
        <v>0</v>
      </c>
    </row>
    <row r="142" spans="1:6">
      <c r="A142" s="64" t="s">
        <v>263</v>
      </c>
      <c r="B142" s="95">
        <v>754985.10198000004</v>
      </c>
      <c r="C142" s="95">
        <v>0</v>
      </c>
      <c r="D142" s="95">
        <v>0</v>
      </c>
      <c r="E142" s="95">
        <v>0</v>
      </c>
      <c r="F142" s="95">
        <v>754985.10198000004</v>
      </c>
    </row>
    <row r="143" spans="1:6">
      <c r="A143" s="64" t="s">
        <v>264</v>
      </c>
      <c r="B143" s="95">
        <v>0</v>
      </c>
      <c r="C143" s="95">
        <v>0</v>
      </c>
      <c r="D143" s="95">
        <v>0</v>
      </c>
      <c r="E143" s="95">
        <v>0</v>
      </c>
      <c r="F143" s="95">
        <v>0</v>
      </c>
    </row>
    <row r="144" spans="1:6">
      <c r="A144" s="64" t="s">
        <v>265</v>
      </c>
      <c r="B144" s="95">
        <v>0</v>
      </c>
      <c r="C144" s="95">
        <v>0</v>
      </c>
      <c r="D144" s="95">
        <v>0</v>
      </c>
      <c r="E144" s="95">
        <v>0</v>
      </c>
      <c r="F144" s="95">
        <v>0</v>
      </c>
    </row>
    <row r="145" spans="1:6">
      <c r="A145" s="64" t="s">
        <v>1381</v>
      </c>
      <c r="B145" s="95">
        <v>1583216.60806</v>
      </c>
      <c r="C145" s="95">
        <v>44590</v>
      </c>
      <c r="D145" s="95">
        <v>0</v>
      </c>
      <c r="E145" s="95">
        <v>0</v>
      </c>
      <c r="F145" s="95">
        <v>1627806.60806</v>
      </c>
    </row>
    <row r="146" spans="1:6">
      <c r="A146" s="64" t="s">
        <v>267</v>
      </c>
      <c r="B146" s="95">
        <v>216900.36696000001</v>
      </c>
      <c r="C146" s="95">
        <v>297853.0992</v>
      </c>
      <c r="D146" s="95">
        <v>0</v>
      </c>
      <c r="E146" s="95">
        <v>0</v>
      </c>
      <c r="F146" s="95">
        <v>514753.46616000001</v>
      </c>
    </row>
    <row r="147" spans="1:6">
      <c r="A147" s="64" t="s">
        <v>268</v>
      </c>
      <c r="B147" s="95">
        <v>0</v>
      </c>
      <c r="C147" s="95">
        <v>137200</v>
      </c>
      <c r="D147" s="95">
        <v>0</v>
      </c>
      <c r="E147" s="95">
        <v>0</v>
      </c>
      <c r="F147" s="95">
        <v>137200</v>
      </c>
    </row>
    <row r="148" spans="1:6">
      <c r="A148" s="64" t="s">
        <v>269</v>
      </c>
      <c r="B148" s="95">
        <v>59329.271430000001</v>
      </c>
      <c r="C148" s="95">
        <v>6458.3714500000006</v>
      </c>
      <c r="D148" s="95">
        <v>0</v>
      </c>
      <c r="E148" s="95">
        <v>0</v>
      </c>
      <c r="F148" s="95">
        <v>65787.642879999999</v>
      </c>
    </row>
    <row r="149" spans="1:6">
      <c r="A149" s="177" t="s">
        <v>270</v>
      </c>
      <c r="B149" s="57">
        <v>43308.461819999997</v>
      </c>
      <c r="C149" s="57">
        <v>204.92523</v>
      </c>
      <c r="D149" s="57">
        <v>0</v>
      </c>
      <c r="E149" s="57">
        <v>0</v>
      </c>
      <c r="F149" s="57">
        <v>43513.387049999998</v>
      </c>
    </row>
    <row r="150" spans="1:6">
      <c r="A150" s="64" t="s">
        <v>203</v>
      </c>
      <c r="B150" s="95">
        <v>0</v>
      </c>
      <c r="C150" s="95">
        <v>0</v>
      </c>
      <c r="D150" s="95">
        <v>0</v>
      </c>
      <c r="E150" s="95">
        <v>0</v>
      </c>
      <c r="F150" s="95">
        <v>0</v>
      </c>
    </row>
    <row r="151" spans="1:6">
      <c r="A151" s="64" t="s">
        <v>205</v>
      </c>
      <c r="B151" s="95">
        <v>13134.103779999999</v>
      </c>
      <c r="C151" s="95">
        <v>34.813519999999997</v>
      </c>
      <c r="D151" s="95">
        <v>0</v>
      </c>
      <c r="E151" s="95">
        <v>0</v>
      </c>
      <c r="F151" s="95">
        <v>13168.917300000001</v>
      </c>
    </row>
    <row r="152" spans="1:6">
      <c r="A152" s="64" t="s">
        <v>271</v>
      </c>
      <c r="B152" s="95">
        <v>30174.358039999999</v>
      </c>
      <c r="C152" s="95">
        <v>170.11170999999999</v>
      </c>
      <c r="D152" s="95">
        <v>0</v>
      </c>
      <c r="E152" s="95">
        <v>0</v>
      </c>
      <c r="F152" s="95">
        <v>30344.46975</v>
      </c>
    </row>
    <row r="153" spans="1:6">
      <c r="A153" s="64" t="s">
        <v>232</v>
      </c>
      <c r="B153" s="95">
        <v>0</v>
      </c>
      <c r="C153" s="95">
        <v>0</v>
      </c>
      <c r="D153" s="95">
        <v>0</v>
      </c>
      <c r="E153" s="95">
        <v>0</v>
      </c>
      <c r="F153" s="95">
        <v>0</v>
      </c>
    </row>
    <row r="154" spans="1:6">
      <c r="A154" s="64" t="s">
        <v>272</v>
      </c>
      <c r="B154" s="95">
        <v>0</v>
      </c>
      <c r="C154" s="95">
        <v>0</v>
      </c>
      <c r="D154" s="95">
        <v>0</v>
      </c>
      <c r="E154" s="95">
        <v>0</v>
      </c>
      <c r="F154" s="95">
        <v>0</v>
      </c>
    </row>
    <row r="155" spans="1:6">
      <c r="A155" s="177" t="s">
        <v>273</v>
      </c>
      <c r="B155" s="57">
        <v>41236.474130000002</v>
      </c>
      <c r="C155" s="57">
        <v>0</v>
      </c>
      <c r="D155" s="57">
        <v>0</v>
      </c>
      <c r="E155" s="57">
        <v>0</v>
      </c>
      <c r="F155" s="57">
        <v>41236.474130000002</v>
      </c>
    </row>
    <row r="156" spans="1:6">
      <c r="A156" s="64" t="s">
        <v>274</v>
      </c>
      <c r="B156" s="95">
        <v>0</v>
      </c>
      <c r="C156" s="95">
        <v>0</v>
      </c>
      <c r="D156" s="95">
        <v>0</v>
      </c>
      <c r="E156" s="95">
        <v>0</v>
      </c>
      <c r="F156" s="95">
        <v>0</v>
      </c>
    </row>
    <row r="157" spans="1:6">
      <c r="A157" s="64" t="s">
        <v>275</v>
      </c>
      <c r="B157" s="95">
        <v>0</v>
      </c>
      <c r="C157" s="95">
        <v>0</v>
      </c>
      <c r="D157" s="95">
        <v>0</v>
      </c>
      <c r="E157" s="95">
        <v>0</v>
      </c>
      <c r="F157" s="95">
        <v>0</v>
      </c>
    </row>
    <row r="158" spans="1:6">
      <c r="A158" s="64" t="s">
        <v>276</v>
      </c>
      <c r="B158" s="95">
        <v>4817.6170899999997</v>
      </c>
      <c r="C158" s="95">
        <v>0</v>
      </c>
      <c r="D158" s="95">
        <v>0</v>
      </c>
      <c r="E158" s="95">
        <v>0</v>
      </c>
      <c r="F158" s="95">
        <v>4817.6170899999997</v>
      </c>
    </row>
    <row r="159" spans="1:6">
      <c r="A159" s="64" t="s">
        <v>1254</v>
      </c>
      <c r="B159" s="95">
        <v>0</v>
      </c>
      <c r="C159" s="95">
        <v>0</v>
      </c>
      <c r="D159" s="95">
        <v>0</v>
      </c>
      <c r="E159" s="95">
        <v>0</v>
      </c>
      <c r="F159" s="95">
        <v>0</v>
      </c>
    </row>
    <row r="160" spans="1:6">
      <c r="A160" s="64" t="s">
        <v>277</v>
      </c>
      <c r="B160" s="95">
        <v>36418.857040000003</v>
      </c>
      <c r="C160" s="95">
        <v>0</v>
      </c>
      <c r="D160" s="95">
        <v>0</v>
      </c>
      <c r="E160" s="95">
        <v>0</v>
      </c>
      <c r="F160" s="95">
        <v>36418.857040000003</v>
      </c>
    </row>
    <row r="161" spans="1:6">
      <c r="A161" s="64" t="s">
        <v>278</v>
      </c>
      <c r="B161" s="95">
        <v>0</v>
      </c>
      <c r="C161" s="95">
        <v>0</v>
      </c>
      <c r="D161" s="95">
        <v>0</v>
      </c>
      <c r="E161" s="95">
        <v>0</v>
      </c>
      <c r="F161" s="95">
        <v>0</v>
      </c>
    </row>
    <row r="162" spans="1:6">
      <c r="A162" s="177" t="s">
        <v>279</v>
      </c>
      <c r="B162" s="57">
        <v>0</v>
      </c>
      <c r="C162" s="57">
        <v>0</v>
      </c>
      <c r="D162" s="57">
        <v>0</v>
      </c>
      <c r="E162" s="57">
        <v>0</v>
      </c>
      <c r="F162" s="57">
        <v>0</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0</v>
      </c>
      <c r="C166" s="95">
        <v>0</v>
      </c>
      <c r="D166" s="95">
        <v>0</v>
      </c>
      <c r="E166" s="95">
        <v>0</v>
      </c>
      <c r="F166" s="95">
        <v>0</v>
      </c>
    </row>
    <row r="167" spans="1:6">
      <c r="A167" s="177" t="s">
        <v>284</v>
      </c>
      <c r="B167" s="57">
        <v>0</v>
      </c>
      <c r="C167" s="57">
        <v>0</v>
      </c>
      <c r="D167" s="57">
        <v>0</v>
      </c>
      <c r="E167" s="57">
        <v>0</v>
      </c>
      <c r="F167" s="57">
        <v>0</v>
      </c>
    </row>
    <row r="168" spans="1:6">
      <c r="A168" s="64" t="s">
        <v>285</v>
      </c>
      <c r="B168" s="95">
        <v>0</v>
      </c>
      <c r="C168" s="95">
        <v>0</v>
      </c>
      <c r="D168" s="95">
        <v>0</v>
      </c>
      <c r="E168" s="95">
        <v>0</v>
      </c>
      <c r="F168" s="95">
        <v>0</v>
      </c>
    </row>
    <row r="169" spans="1:6">
      <c r="A169" s="64" t="s">
        <v>286</v>
      </c>
      <c r="B169" s="95">
        <v>0</v>
      </c>
      <c r="C169" s="95">
        <v>0</v>
      </c>
      <c r="D169" s="95">
        <v>0</v>
      </c>
      <c r="E169" s="95">
        <v>0</v>
      </c>
      <c r="F169" s="95">
        <v>0</v>
      </c>
    </row>
    <row r="170" spans="1:6">
      <c r="A170" s="64" t="s">
        <v>287</v>
      </c>
      <c r="B170" s="95">
        <v>0</v>
      </c>
      <c r="C170" s="95">
        <v>0</v>
      </c>
      <c r="D170" s="95">
        <v>0</v>
      </c>
      <c r="E170" s="95">
        <v>0</v>
      </c>
      <c r="F170" s="95">
        <v>0</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885173.27992999996</v>
      </c>
      <c r="C176" s="57">
        <v>0</v>
      </c>
      <c r="D176" s="57">
        <v>0</v>
      </c>
      <c r="E176" s="57">
        <v>0</v>
      </c>
      <c r="F176" s="57">
        <v>885173.27992999996</v>
      </c>
    </row>
    <row r="177" spans="1:6">
      <c r="A177" s="63" t="s">
        <v>294</v>
      </c>
      <c r="B177" s="95">
        <v>739113</v>
      </c>
      <c r="C177" s="95">
        <v>0</v>
      </c>
      <c r="D177" s="95">
        <v>0</v>
      </c>
      <c r="E177" s="95">
        <v>0</v>
      </c>
      <c r="F177" s="95">
        <v>739113</v>
      </c>
    </row>
    <row r="178" spans="1:6">
      <c r="A178" s="64" t="s">
        <v>295</v>
      </c>
      <c r="B178" s="95">
        <v>739113</v>
      </c>
      <c r="C178" s="95">
        <v>0</v>
      </c>
      <c r="D178" s="95">
        <v>0</v>
      </c>
      <c r="E178" s="95">
        <v>0</v>
      </c>
      <c r="F178" s="95">
        <v>739113</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0</v>
      </c>
      <c r="C181" s="95">
        <v>0</v>
      </c>
      <c r="D181" s="95">
        <v>0</v>
      </c>
      <c r="E181" s="95">
        <v>0</v>
      </c>
      <c r="F181" s="95">
        <v>0</v>
      </c>
    </row>
    <row r="182" spans="1:6">
      <c r="A182" s="64" t="s">
        <v>299</v>
      </c>
      <c r="B182" s="95">
        <v>0</v>
      </c>
      <c r="C182" s="95">
        <v>0</v>
      </c>
      <c r="D182" s="95">
        <v>0</v>
      </c>
      <c r="E182" s="95">
        <v>0</v>
      </c>
      <c r="F182" s="95">
        <v>0</v>
      </c>
    </row>
    <row r="183" spans="1:6">
      <c r="A183" s="64" t="s">
        <v>300</v>
      </c>
      <c r="B183" s="95">
        <v>0</v>
      </c>
      <c r="C183" s="95">
        <v>0</v>
      </c>
      <c r="D183" s="95">
        <v>0</v>
      </c>
      <c r="E183" s="95">
        <v>0</v>
      </c>
      <c r="F183" s="95">
        <v>0</v>
      </c>
    </row>
    <row r="184" spans="1:6">
      <c r="A184" s="64" t="s">
        <v>301</v>
      </c>
      <c r="B184" s="95">
        <v>0</v>
      </c>
      <c r="C184" s="95">
        <v>0</v>
      </c>
      <c r="D184" s="95">
        <v>0</v>
      </c>
      <c r="E184" s="95">
        <v>0</v>
      </c>
      <c r="F184" s="95">
        <v>0</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132078.94136</v>
      </c>
      <c r="C187" s="95">
        <v>0</v>
      </c>
      <c r="D187" s="95">
        <v>0</v>
      </c>
      <c r="E187" s="95">
        <v>0</v>
      </c>
      <c r="F187" s="95">
        <v>132078.94136</v>
      </c>
    </row>
    <row r="188" spans="1:6">
      <c r="A188" s="64" t="s">
        <v>305</v>
      </c>
      <c r="B188" s="95">
        <v>57404.119340000005</v>
      </c>
      <c r="C188" s="95">
        <v>0</v>
      </c>
      <c r="D188" s="95">
        <v>0</v>
      </c>
      <c r="E188" s="95">
        <v>0</v>
      </c>
      <c r="F188" s="95">
        <v>57404.119340000005</v>
      </c>
    </row>
    <row r="189" spans="1:6">
      <c r="A189" s="64" t="s">
        <v>306</v>
      </c>
      <c r="B189" s="95">
        <v>47494.563020000001</v>
      </c>
      <c r="C189" s="95">
        <v>0</v>
      </c>
      <c r="D189" s="95">
        <v>0</v>
      </c>
      <c r="E189" s="95">
        <v>0</v>
      </c>
      <c r="F189" s="95">
        <v>47494.563020000001</v>
      </c>
    </row>
    <row r="190" spans="1:6">
      <c r="A190" s="64" t="s">
        <v>307</v>
      </c>
      <c r="B190" s="95">
        <v>27180.258999999998</v>
      </c>
      <c r="C190" s="95">
        <v>0</v>
      </c>
      <c r="D190" s="95">
        <v>0</v>
      </c>
      <c r="E190" s="95">
        <v>0</v>
      </c>
      <c r="F190" s="95">
        <v>27180.258999999998</v>
      </c>
    </row>
    <row r="191" spans="1:6">
      <c r="A191" s="63" t="s">
        <v>308</v>
      </c>
      <c r="B191" s="95">
        <v>13981.33857</v>
      </c>
      <c r="C191" s="95">
        <v>0</v>
      </c>
      <c r="D191" s="95">
        <v>0</v>
      </c>
      <c r="E191" s="95">
        <v>0</v>
      </c>
      <c r="F191" s="95">
        <v>13981.33857</v>
      </c>
    </row>
    <row r="192" spans="1:6">
      <c r="A192" s="64" t="s">
        <v>309</v>
      </c>
      <c r="B192" s="95">
        <v>0.36299000000000003</v>
      </c>
      <c r="C192" s="95">
        <v>0</v>
      </c>
      <c r="D192" s="95">
        <v>0</v>
      </c>
      <c r="E192" s="95">
        <v>0</v>
      </c>
      <c r="F192" s="95">
        <v>0.36299000000000003</v>
      </c>
    </row>
    <row r="193" spans="1:6">
      <c r="A193" s="64" t="s">
        <v>310</v>
      </c>
      <c r="B193" s="95">
        <v>13980.97558</v>
      </c>
      <c r="C193" s="95">
        <v>0</v>
      </c>
      <c r="D193" s="95">
        <v>0</v>
      </c>
      <c r="E193" s="95">
        <v>0</v>
      </c>
      <c r="F193" s="95">
        <v>13980.97558</v>
      </c>
    </row>
    <row r="194" spans="1:6">
      <c r="A194" s="72" t="s">
        <v>311</v>
      </c>
      <c r="B194" s="57">
        <v>8272397.5009799991</v>
      </c>
      <c r="C194" s="57">
        <v>626958.65523000003</v>
      </c>
      <c r="D194" s="57">
        <v>0</v>
      </c>
      <c r="E194" s="57">
        <v>0</v>
      </c>
      <c r="F194" s="57">
        <v>8899356.1562099997</v>
      </c>
    </row>
    <row r="195" spans="1:6">
      <c r="A195" s="72" t="s">
        <v>312</v>
      </c>
      <c r="B195" s="57">
        <v>0</v>
      </c>
      <c r="C195" s="57">
        <v>0</v>
      </c>
      <c r="D195" s="57">
        <v>0</v>
      </c>
      <c r="E195" s="57">
        <v>0</v>
      </c>
      <c r="F195" s="57">
        <v>0</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0</v>
      </c>
      <c r="C202" s="95">
        <v>0</v>
      </c>
      <c r="D202" s="95">
        <v>0</v>
      </c>
      <c r="E202" s="95">
        <v>0</v>
      </c>
      <c r="F202" s="95">
        <v>0</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0</v>
      </c>
      <c r="C205" s="95">
        <v>0</v>
      </c>
      <c r="D205" s="95">
        <v>0</v>
      </c>
      <c r="E205" s="95">
        <v>0</v>
      </c>
      <c r="F205" s="95">
        <v>0</v>
      </c>
    </row>
    <row r="206" spans="1:6">
      <c r="A206" s="64" t="s">
        <v>323</v>
      </c>
      <c r="B206" s="95">
        <v>0</v>
      </c>
      <c r="C206" s="95">
        <v>0</v>
      </c>
      <c r="D206" s="95">
        <v>0</v>
      </c>
      <c r="E206" s="95">
        <v>0</v>
      </c>
      <c r="F206" s="95">
        <v>0</v>
      </c>
    </row>
    <row r="207" spans="1:6">
      <c r="A207" s="64" t="s">
        <v>324</v>
      </c>
      <c r="B207" s="95">
        <v>0</v>
      </c>
      <c r="C207" s="95">
        <v>0</v>
      </c>
      <c r="D207" s="95">
        <v>0</v>
      </c>
      <c r="E207" s="95">
        <v>0</v>
      </c>
      <c r="F207" s="95">
        <v>0</v>
      </c>
    </row>
    <row r="208" spans="1:6">
      <c r="A208" s="63" t="s">
        <v>325</v>
      </c>
      <c r="B208" s="95">
        <v>0</v>
      </c>
      <c r="C208" s="95">
        <v>0</v>
      </c>
      <c r="D208" s="95">
        <v>0</v>
      </c>
      <c r="E208" s="95">
        <v>0</v>
      </c>
      <c r="F208" s="95">
        <v>0</v>
      </c>
    </row>
    <row r="209" spans="1:6">
      <c r="A209" s="63" t="s">
        <v>326</v>
      </c>
      <c r="B209" s="95">
        <v>0</v>
      </c>
      <c r="C209" s="95">
        <v>0</v>
      </c>
      <c r="D209" s="95">
        <v>0</v>
      </c>
      <c r="E209" s="95">
        <v>0</v>
      </c>
      <c r="F209" s="95">
        <v>0</v>
      </c>
    </row>
    <row r="210" spans="1:6">
      <c r="A210" s="64" t="s">
        <v>327</v>
      </c>
      <c r="B210" s="95">
        <v>0</v>
      </c>
      <c r="C210" s="95">
        <v>0</v>
      </c>
      <c r="D210" s="95">
        <v>0</v>
      </c>
      <c r="E210" s="95">
        <v>0</v>
      </c>
      <c r="F210" s="95">
        <v>0</v>
      </c>
    </row>
    <row r="211" spans="1:6">
      <c r="A211" s="64" t="s">
        <v>328</v>
      </c>
      <c r="B211" s="95">
        <v>0</v>
      </c>
      <c r="C211" s="95">
        <v>0</v>
      </c>
      <c r="D211" s="95">
        <v>0</v>
      </c>
      <c r="E211" s="95">
        <v>0</v>
      </c>
      <c r="F211" s="95">
        <v>0</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18159078.886950001</v>
      </c>
      <c r="C215" s="57">
        <v>4577805.3959399993</v>
      </c>
      <c r="D215" s="57">
        <v>0</v>
      </c>
      <c r="E215" s="57">
        <v>0</v>
      </c>
      <c r="F215" s="57">
        <v>22736884.282889999</v>
      </c>
    </row>
    <row r="216" spans="1:6">
      <c r="A216" s="63" t="s">
        <v>333</v>
      </c>
      <c r="B216" s="95">
        <v>0</v>
      </c>
      <c r="C216" s="95">
        <v>0</v>
      </c>
      <c r="D216" s="95">
        <v>0</v>
      </c>
      <c r="E216" s="95">
        <v>0</v>
      </c>
      <c r="F216" s="95">
        <v>0</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0</v>
      </c>
      <c r="C219" s="95">
        <v>0</v>
      </c>
      <c r="D219" s="95">
        <v>0</v>
      </c>
      <c r="E219" s="95">
        <v>0</v>
      </c>
      <c r="F219" s="95">
        <v>0</v>
      </c>
    </row>
    <row r="220" spans="1:6">
      <c r="A220" s="63" t="s">
        <v>337</v>
      </c>
      <c r="B220" s="95">
        <v>0</v>
      </c>
      <c r="C220" s="95">
        <v>0</v>
      </c>
      <c r="D220" s="95">
        <v>0</v>
      </c>
      <c r="E220" s="95">
        <v>0</v>
      </c>
      <c r="F220" s="95">
        <v>0</v>
      </c>
    </row>
    <row r="221" spans="1:6">
      <c r="A221" s="64" t="s">
        <v>338</v>
      </c>
      <c r="B221" s="95">
        <v>0</v>
      </c>
      <c r="C221" s="95">
        <v>0</v>
      </c>
      <c r="D221" s="95">
        <v>0</v>
      </c>
      <c r="E221" s="95">
        <v>0</v>
      </c>
      <c r="F221" s="95">
        <v>0</v>
      </c>
    </row>
    <row r="222" spans="1:6">
      <c r="A222" s="64" t="s">
        <v>339</v>
      </c>
      <c r="B222" s="95">
        <v>0</v>
      </c>
      <c r="C222" s="95">
        <v>0</v>
      </c>
      <c r="D222" s="95">
        <v>0</v>
      </c>
      <c r="E222" s="95">
        <v>0</v>
      </c>
      <c r="F222" s="95">
        <v>0</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4093582.99107</v>
      </c>
      <c r="C232" s="95">
        <v>0</v>
      </c>
      <c r="D232" s="95">
        <v>0</v>
      </c>
      <c r="E232" s="95">
        <v>0</v>
      </c>
      <c r="F232" s="95">
        <v>4093582.99107</v>
      </c>
    </row>
    <row r="233" spans="1:6">
      <c r="A233" s="64" t="s">
        <v>350</v>
      </c>
      <c r="B233" s="95">
        <v>2817188.77385</v>
      </c>
      <c r="C233" s="95">
        <v>0</v>
      </c>
      <c r="D233" s="95">
        <v>0</v>
      </c>
      <c r="E233" s="95">
        <v>0</v>
      </c>
      <c r="F233" s="95">
        <v>2817188.77385</v>
      </c>
    </row>
    <row r="234" spans="1:6">
      <c r="A234" s="64" t="s">
        <v>351</v>
      </c>
      <c r="B234" s="95">
        <v>0</v>
      </c>
      <c r="C234" s="95">
        <v>0</v>
      </c>
      <c r="D234" s="95">
        <v>0</v>
      </c>
      <c r="E234" s="95">
        <v>0</v>
      </c>
      <c r="F234" s="95">
        <v>0</v>
      </c>
    </row>
    <row r="235" spans="1:6">
      <c r="A235" s="64" t="s">
        <v>352</v>
      </c>
      <c r="B235" s="95">
        <v>328144.45817</v>
      </c>
      <c r="C235" s="95">
        <v>0</v>
      </c>
      <c r="D235" s="95">
        <v>0</v>
      </c>
      <c r="E235" s="95">
        <v>0</v>
      </c>
      <c r="F235" s="95">
        <v>328144.45817</v>
      </c>
    </row>
    <row r="236" spans="1:6">
      <c r="A236" s="64" t="s">
        <v>353</v>
      </c>
      <c r="B236" s="95">
        <v>0</v>
      </c>
      <c r="C236" s="95">
        <v>0</v>
      </c>
      <c r="D236" s="95">
        <v>0</v>
      </c>
      <c r="E236" s="95">
        <v>0</v>
      </c>
      <c r="F236" s="95">
        <v>0</v>
      </c>
    </row>
    <row r="237" spans="1:6">
      <c r="A237" s="64" t="s">
        <v>354</v>
      </c>
      <c r="B237" s="95">
        <v>0</v>
      </c>
      <c r="C237" s="95">
        <v>0</v>
      </c>
      <c r="D237" s="95">
        <v>0</v>
      </c>
      <c r="E237" s="95">
        <v>0</v>
      </c>
      <c r="F237" s="95">
        <v>0</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948249.75904999999</v>
      </c>
      <c r="C240" s="95">
        <v>0</v>
      </c>
      <c r="D240" s="95">
        <v>0</v>
      </c>
      <c r="E240" s="95">
        <v>0</v>
      </c>
      <c r="F240" s="95">
        <v>948249.75904999999</v>
      </c>
    </row>
    <row r="241" spans="1:6">
      <c r="A241" s="63" t="s">
        <v>358</v>
      </c>
      <c r="B241" s="95">
        <v>4132771.6627099998</v>
      </c>
      <c r="C241" s="95">
        <v>790670.25679000001</v>
      </c>
      <c r="D241" s="95">
        <v>0</v>
      </c>
      <c r="E241" s="95">
        <v>0</v>
      </c>
      <c r="F241" s="95">
        <v>4923441.9194999998</v>
      </c>
    </row>
    <row r="242" spans="1:6">
      <c r="A242" s="64" t="s">
        <v>359</v>
      </c>
      <c r="B242" s="95">
        <v>221265.10415</v>
      </c>
      <c r="C242" s="95">
        <v>0</v>
      </c>
      <c r="D242" s="95">
        <v>0</v>
      </c>
      <c r="E242" s="95">
        <v>0</v>
      </c>
      <c r="F242" s="95">
        <v>221265.10415</v>
      </c>
    </row>
    <row r="243" spans="1:6">
      <c r="A243" s="64" t="s">
        <v>360</v>
      </c>
      <c r="B243" s="95">
        <v>0</v>
      </c>
      <c r="C243" s="95">
        <v>75.459999999999994</v>
      </c>
      <c r="D243" s="95">
        <v>0</v>
      </c>
      <c r="E243" s="95">
        <v>0</v>
      </c>
      <c r="F243" s="95">
        <v>75.459999999999994</v>
      </c>
    </row>
    <row r="244" spans="1:6">
      <c r="A244" s="64" t="s">
        <v>361</v>
      </c>
      <c r="B244" s="95">
        <v>33045.923519999997</v>
      </c>
      <c r="C244" s="95">
        <v>3092.56086</v>
      </c>
      <c r="D244" s="95">
        <v>0</v>
      </c>
      <c r="E244" s="95">
        <v>0</v>
      </c>
      <c r="F244" s="95">
        <v>36138.484380000002</v>
      </c>
    </row>
    <row r="245" spans="1:6">
      <c r="A245" s="64" t="s">
        <v>362</v>
      </c>
      <c r="B245" s="95">
        <v>14886.40351</v>
      </c>
      <c r="C245" s="95">
        <v>0</v>
      </c>
      <c r="D245" s="95">
        <v>0</v>
      </c>
      <c r="E245" s="95">
        <v>0</v>
      </c>
      <c r="F245" s="95">
        <v>14886.40351</v>
      </c>
    </row>
    <row r="246" spans="1:6">
      <c r="A246" s="64" t="s">
        <v>1384</v>
      </c>
      <c r="B246" s="95">
        <v>0</v>
      </c>
      <c r="C246" s="95">
        <v>0</v>
      </c>
      <c r="D246" s="95">
        <v>0</v>
      </c>
      <c r="E246" s="95">
        <v>0</v>
      </c>
      <c r="F246" s="95">
        <v>0</v>
      </c>
    </row>
    <row r="247" spans="1:6">
      <c r="A247" s="64" t="s">
        <v>363</v>
      </c>
      <c r="B247" s="95">
        <v>3863574.23153</v>
      </c>
      <c r="C247" s="95">
        <v>787502.23592999997</v>
      </c>
      <c r="D247" s="95">
        <v>0</v>
      </c>
      <c r="E247" s="95">
        <v>0</v>
      </c>
      <c r="F247" s="95">
        <v>4651076.46746</v>
      </c>
    </row>
    <row r="248" spans="1:6">
      <c r="A248" s="63" t="s">
        <v>364</v>
      </c>
      <c r="B248" s="95">
        <v>542266.45201000001</v>
      </c>
      <c r="C248" s="95">
        <v>1035175.8465</v>
      </c>
      <c r="D248" s="95">
        <v>0</v>
      </c>
      <c r="E248" s="95">
        <v>0</v>
      </c>
      <c r="F248" s="95">
        <v>1577442.2985099999</v>
      </c>
    </row>
    <row r="249" spans="1:6">
      <c r="A249" s="64" t="s">
        <v>365</v>
      </c>
      <c r="B249" s="95">
        <v>536093.80795000005</v>
      </c>
      <c r="C249" s="95">
        <v>1015679.6082100001</v>
      </c>
      <c r="D249" s="95">
        <v>0</v>
      </c>
      <c r="E249" s="95">
        <v>0</v>
      </c>
      <c r="F249" s="95">
        <v>1551773.41616</v>
      </c>
    </row>
    <row r="250" spans="1:6">
      <c r="A250" s="64" t="s">
        <v>366</v>
      </c>
      <c r="B250" s="95">
        <v>6172.6440599999996</v>
      </c>
      <c r="C250" s="95">
        <v>19496.238289999998</v>
      </c>
      <c r="D250" s="95">
        <v>0</v>
      </c>
      <c r="E250" s="95">
        <v>0</v>
      </c>
      <c r="F250" s="95">
        <v>25668.88235</v>
      </c>
    </row>
    <row r="251" spans="1:6">
      <c r="A251" s="63" t="s">
        <v>367</v>
      </c>
      <c r="B251" s="95">
        <v>9390457.7811600007</v>
      </c>
      <c r="C251" s="95">
        <v>2751959.2926500002</v>
      </c>
      <c r="D251" s="95">
        <v>0</v>
      </c>
      <c r="E251" s="95">
        <v>0</v>
      </c>
      <c r="F251" s="95">
        <v>12142417.07381</v>
      </c>
    </row>
    <row r="252" spans="1:6">
      <c r="A252" s="64" t="s">
        <v>365</v>
      </c>
      <c r="B252" s="95">
        <v>8109467.71851</v>
      </c>
      <c r="C252" s="95">
        <v>2673017.7399200001</v>
      </c>
      <c r="D252" s="95">
        <v>0</v>
      </c>
      <c r="E252" s="95">
        <v>0</v>
      </c>
      <c r="F252" s="95">
        <v>10782485.45843</v>
      </c>
    </row>
    <row r="253" spans="1:6">
      <c r="A253" s="64" t="s">
        <v>366</v>
      </c>
      <c r="B253" s="95">
        <v>1280990.0626500002</v>
      </c>
      <c r="C253" s="95">
        <v>78941.55273000001</v>
      </c>
      <c r="D253" s="95">
        <v>0</v>
      </c>
      <c r="E253" s="95">
        <v>0</v>
      </c>
      <c r="F253" s="95">
        <v>1359931.6153800001</v>
      </c>
    </row>
    <row r="254" spans="1:6">
      <c r="A254" s="216" t="s">
        <v>368</v>
      </c>
      <c r="B254" s="57">
        <v>290759.84630999999</v>
      </c>
      <c r="C254" s="57">
        <v>211.52817999999999</v>
      </c>
      <c r="D254" s="57">
        <v>0</v>
      </c>
      <c r="E254" s="57">
        <v>0</v>
      </c>
      <c r="F254" s="57">
        <v>290971.37449000002</v>
      </c>
    </row>
    <row r="255" spans="1:6">
      <c r="A255" s="99" t="s">
        <v>369</v>
      </c>
      <c r="B255" s="95">
        <v>6.9103999999999992</v>
      </c>
      <c r="C255" s="95">
        <v>0</v>
      </c>
      <c r="D255" s="95">
        <v>0</v>
      </c>
      <c r="E255" s="95">
        <v>0</v>
      </c>
      <c r="F255" s="95">
        <v>6.9103999999999992</v>
      </c>
    </row>
    <row r="256" spans="1:6">
      <c r="A256" s="99" t="s">
        <v>370</v>
      </c>
      <c r="B256" s="95">
        <v>15814.17202</v>
      </c>
      <c r="C256" s="95">
        <v>188.60837000000001</v>
      </c>
      <c r="D256" s="95">
        <v>0</v>
      </c>
      <c r="E256" s="95">
        <v>0</v>
      </c>
      <c r="F256" s="95">
        <v>16002.78039</v>
      </c>
    </row>
    <row r="257" spans="1:6">
      <c r="A257" s="99" t="s">
        <v>371</v>
      </c>
      <c r="B257" s="95">
        <v>253019.42053</v>
      </c>
      <c r="C257" s="95">
        <v>22.919810000000002</v>
      </c>
      <c r="D257" s="95">
        <v>0</v>
      </c>
      <c r="E257" s="95">
        <v>0</v>
      </c>
      <c r="F257" s="95">
        <v>253042.34034</v>
      </c>
    </row>
    <row r="258" spans="1:6">
      <c r="A258" s="99" t="s">
        <v>372</v>
      </c>
      <c r="B258" s="95">
        <v>0</v>
      </c>
      <c r="C258" s="95">
        <v>0</v>
      </c>
      <c r="D258" s="95">
        <v>0</v>
      </c>
      <c r="E258" s="95">
        <v>0</v>
      </c>
      <c r="F258" s="95">
        <v>0</v>
      </c>
    </row>
    <row r="259" spans="1:6">
      <c r="A259" s="99" t="s">
        <v>373</v>
      </c>
      <c r="B259" s="95">
        <v>3088.3806500000001</v>
      </c>
      <c r="C259" s="95">
        <v>0</v>
      </c>
      <c r="D259" s="95">
        <v>0</v>
      </c>
      <c r="E259" s="95">
        <v>0</v>
      </c>
      <c r="F259" s="95">
        <v>3088.3806500000001</v>
      </c>
    </row>
    <row r="260" spans="1:6">
      <c r="A260" s="99" t="s">
        <v>374</v>
      </c>
      <c r="B260" s="95">
        <v>0</v>
      </c>
      <c r="C260" s="95">
        <v>0</v>
      </c>
      <c r="D260" s="95">
        <v>0</v>
      </c>
      <c r="E260" s="95">
        <v>0</v>
      </c>
      <c r="F260" s="95">
        <v>0</v>
      </c>
    </row>
    <row r="261" spans="1:6">
      <c r="A261" s="99" t="s">
        <v>375</v>
      </c>
      <c r="B261" s="95">
        <v>0</v>
      </c>
      <c r="C261" s="95">
        <v>0</v>
      </c>
      <c r="D261" s="95">
        <v>0</v>
      </c>
      <c r="E261" s="95">
        <v>0</v>
      </c>
      <c r="F261" s="95">
        <v>0</v>
      </c>
    </row>
    <row r="262" spans="1:6">
      <c r="A262" s="99" t="s">
        <v>376</v>
      </c>
      <c r="B262" s="95">
        <v>0</v>
      </c>
      <c r="C262" s="95">
        <v>0</v>
      </c>
      <c r="D262" s="95">
        <v>0</v>
      </c>
      <c r="E262" s="95">
        <v>0</v>
      </c>
      <c r="F262" s="95">
        <v>0</v>
      </c>
    </row>
    <row r="263" spans="1:6">
      <c r="A263" s="99" t="s">
        <v>377</v>
      </c>
      <c r="B263" s="95">
        <v>0</v>
      </c>
      <c r="C263" s="95">
        <v>0</v>
      </c>
      <c r="D263" s="95">
        <v>0</v>
      </c>
      <c r="E263" s="95">
        <v>0</v>
      </c>
      <c r="F263" s="95">
        <v>0</v>
      </c>
    </row>
    <row r="264" spans="1:6">
      <c r="A264" s="99" t="s">
        <v>378</v>
      </c>
      <c r="B264" s="95">
        <v>18830.96271</v>
      </c>
      <c r="C264" s="95">
        <v>0</v>
      </c>
      <c r="D264" s="95">
        <v>0</v>
      </c>
      <c r="E264" s="95">
        <v>0</v>
      </c>
      <c r="F264" s="95">
        <v>18830.96271</v>
      </c>
    </row>
    <row r="265" spans="1:6">
      <c r="A265" s="99" t="s">
        <v>379</v>
      </c>
      <c r="B265" s="95">
        <v>0</v>
      </c>
      <c r="C265" s="95">
        <v>0</v>
      </c>
      <c r="D265" s="95">
        <v>0</v>
      </c>
      <c r="E265" s="95">
        <v>0</v>
      </c>
      <c r="F265" s="95">
        <v>0</v>
      </c>
    </row>
    <row r="266" spans="1:6">
      <c r="A266" s="216" t="s">
        <v>380</v>
      </c>
      <c r="B266" s="57">
        <v>-154299.75830000002</v>
      </c>
      <c r="C266" s="57">
        <v>-10002.57573</v>
      </c>
      <c r="D266" s="57">
        <v>0</v>
      </c>
      <c r="E266" s="57">
        <v>0</v>
      </c>
      <c r="F266" s="57">
        <v>-164302.33403</v>
      </c>
    </row>
    <row r="267" spans="1:6">
      <c r="A267" s="99" t="s">
        <v>381</v>
      </c>
      <c r="B267" s="95">
        <v>-79830.941149999999</v>
      </c>
      <c r="C267" s="95">
        <v>-1011.7218399999999</v>
      </c>
      <c r="D267" s="95">
        <v>0</v>
      </c>
      <c r="E267" s="95">
        <v>0</v>
      </c>
      <c r="F267" s="95">
        <v>-80842.662989999997</v>
      </c>
    </row>
    <row r="268" spans="1:6">
      <c r="A268" s="99" t="s">
        <v>382</v>
      </c>
      <c r="B268" s="95">
        <v>0</v>
      </c>
      <c r="C268" s="95">
        <v>0</v>
      </c>
      <c r="D268" s="95">
        <v>0</v>
      </c>
      <c r="E268" s="95">
        <v>0</v>
      </c>
      <c r="F268" s="95">
        <v>0</v>
      </c>
    </row>
    <row r="269" spans="1:6">
      <c r="A269" s="99" t="s">
        <v>383</v>
      </c>
      <c r="B269" s="95">
        <v>-43428.801770000005</v>
      </c>
      <c r="C269" s="95">
        <v>-8990.8538900000003</v>
      </c>
      <c r="D269" s="95">
        <v>0</v>
      </c>
      <c r="E269" s="95">
        <v>0</v>
      </c>
      <c r="F269" s="95">
        <v>-52419.655659999997</v>
      </c>
    </row>
    <row r="270" spans="1:6">
      <c r="A270" s="99" t="s">
        <v>384</v>
      </c>
      <c r="B270" s="95">
        <v>0</v>
      </c>
      <c r="C270" s="95">
        <v>0</v>
      </c>
      <c r="D270" s="95">
        <v>0</v>
      </c>
      <c r="E270" s="95">
        <v>0</v>
      </c>
      <c r="F270" s="95">
        <v>0</v>
      </c>
    </row>
    <row r="271" spans="1:6">
      <c r="A271" s="99" t="s">
        <v>385</v>
      </c>
      <c r="B271" s="95">
        <v>0</v>
      </c>
      <c r="C271" s="95">
        <v>0</v>
      </c>
      <c r="D271" s="95">
        <v>0</v>
      </c>
      <c r="E271" s="95">
        <v>0</v>
      </c>
      <c r="F271" s="95">
        <v>0</v>
      </c>
    </row>
    <row r="272" spans="1:6">
      <c r="A272" s="156" t="s">
        <v>386</v>
      </c>
      <c r="B272" s="95">
        <v>0</v>
      </c>
      <c r="C272" s="95">
        <v>0</v>
      </c>
      <c r="D272" s="95">
        <v>0</v>
      </c>
      <c r="E272" s="95">
        <v>0</v>
      </c>
      <c r="F272" s="95">
        <v>0</v>
      </c>
    </row>
    <row r="273" spans="1:6">
      <c r="A273" s="99" t="s">
        <v>457</v>
      </c>
      <c r="B273" s="95">
        <v>-31040.015380000001</v>
      </c>
      <c r="C273" s="95">
        <v>0</v>
      </c>
      <c r="D273" s="95">
        <v>0</v>
      </c>
      <c r="E273" s="95">
        <v>0</v>
      </c>
      <c r="F273" s="95">
        <v>-31040.015380000001</v>
      </c>
    </row>
    <row r="274" spans="1:6">
      <c r="A274" s="216" t="s">
        <v>969</v>
      </c>
      <c r="B274" s="57">
        <v>136460.08800999998</v>
      </c>
      <c r="C274" s="57">
        <v>-9791.0475500000011</v>
      </c>
      <c r="D274" s="57">
        <v>0</v>
      </c>
      <c r="E274" s="57">
        <v>0</v>
      </c>
      <c r="F274" s="57">
        <v>126669.04045999999</v>
      </c>
    </row>
    <row r="275" spans="1:6">
      <c r="A275" s="69" t="s">
        <v>387</v>
      </c>
      <c r="B275" s="57">
        <v>45576.31813</v>
      </c>
      <c r="C275" s="57">
        <v>2139.0039999999999</v>
      </c>
      <c r="D275" s="57">
        <v>0</v>
      </c>
      <c r="E275" s="57">
        <v>0</v>
      </c>
      <c r="F275" s="57">
        <v>47715.32213</v>
      </c>
    </row>
    <row r="276" spans="1:6">
      <c r="A276" s="99" t="s">
        <v>388</v>
      </c>
      <c r="B276" s="95">
        <v>17317.17973</v>
      </c>
      <c r="C276" s="95">
        <v>2139.0039999999999</v>
      </c>
      <c r="D276" s="95">
        <v>0</v>
      </c>
      <c r="E276" s="95">
        <v>0</v>
      </c>
      <c r="F276" s="95">
        <v>19456.183730000001</v>
      </c>
    </row>
    <row r="277" spans="1:6">
      <c r="A277" s="99" t="s">
        <v>389</v>
      </c>
      <c r="B277" s="95">
        <v>1.30705</v>
      </c>
      <c r="C277" s="95">
        <v>0</v>
      </c>
      <c r="D277" s="95">
        <v>0</v>
      </c>
      <c r="E277" s="95">
        <v>0</v>
      </c>
      <c r="F277" s="95">
        <v>1.30705</v>
      </c>
    </row>
    <row r="278" spans="1:6">
      <c r="A278" s="99" t="s">
        <v>390</v>
      </c>
      <c r="B278" s="95">
        <v>361.24615999999997</v>
      </c>
      <c r="C278" s="95">
        <v>0</v>
      </c>
      <c r="D278" s="95">
        <v>0</v>
      </c>
      <c r="E278" s="95">
        <v>0</v>
      </c>
      <c r="F278" s="95">
        <v>361.24615999999997</v>
      </c>
    </row>
    <row r="279" spans="1:6">
      <c r="A279" s="99" t="s">
        <v>391</v>
      </c>
      <c r="B279" s="95">
        <v>7268.4708700000001</v>
      </c>
      <c r="C279" s="95">
        <v>0</v>
      </c>
      <c r="D279" s="95">
        <v>0</v>
      </c>
      <c r="E279" s="95">
        <v>0</v>
      </c>
      <c r="F279" s="95">
        <v>7268.4708700000001</v>
      </c>
    </row>
    <row r="280" spans="1:6">
      <c r="A280" s="99" t="s">
        <v>392</v>
      </c>
      <c r="B280" s="95">
        <v>457.74053999999995</v>
      </c>
      <c r="C280" s="95">
        <v>0</v>
      </c>
      <c r="D280" s="95">
        <v>0</v>
      </c>
      <c r="E280" s="95">
        <v>0</v>
      </c>
      <c r="F280" s="95">
        <v>457.74053999999995</v>
      </c>
    </row>
    <row r="281" spans="1:6">
      <c r="A281" s="99" t="s">
        <v>393</v>
      </c>
      <c r="B281" s="95">
        <v>20170.373780000002</v>
      </c>
      <c r="C281" s="95">
        <v>0</v>
      </c>
      <c r="D281" s="95">
        <v>0</v>
      </c>
      <c r="E281" s="95">
        <v>0</v>
      </c>
      <c r="F281" s="95">
        <v>20170.373780000002</v>
      </c>
    </row>
    <row r="282" spans="1:6">
      <c r="A282" s="157" t="s">
        <v>394</v>
      </c>
      <c r="B282" s="57">
        <v>-24277.456829999999</v>
      </c>
      <c r="C282" s="57">
        <v>0</v>
      </c>
      <c r="D282" s="57">
        <v>0</v>
      </c>
      <c r="E282" s="57">
        <v>0</v>
      </c>
      <c r="F282" s="57">
        <v>-24277.456829999999</v>
      </c>
    </row>
    <row r="283" spans="1:6">
      <c r="A283" s="99" t="s">
        <v>388</v>
      </c>
      <c r="B283" s="95">
        <v>-1405.2671599999999</v>
      </c>
      <c r="C283" s="95">
        <v>0</v>
      </c>
      <c r="D283" s="95">
        <v>0</v>
      </c>
      <c r="E283" s="95">
        <v>0</v>
      </c>
      <c r="F283" s="95">
        <v>-1405.2671599999999</v>
      </c>
    </row>
    <row r="284" spans="1:6">
      <c r="A284" s="99" t="s">
        <v>395</v>
      </c>
      <c r="B284" s="95">
        <v>-16934.068289999999</v>
      </c>
      <c r="C284" s="95">
        <v>0</v>
      </c>
      <c r="D284" s="95">
        <v>0</v>
      </c>
      <c r="E284" s="95">
        <v>0</v>
      </c>
      <c r="F284" s="95">
        <v>-16934.068289999999</v>
      </c>
    </row>
    <row r="285" spans="1:6">
      <c r="A285" s="99" t="s">
        <v>396</v>
      </c>
      <c r="B285" s="95">
        <v>-179.07499999999999</v>
      </c>
      <c r="C285" s="95">
        <v>0</v>
      </c>
      <c r="D285" s="95">
        <v>0</v>
      </c>
      <c r="E285" s="95">
        <v>0</v>
      </c>
      <c r="F285" s="95">
        <v>-179.07499999999999</v>
      </c>
    </row>
    <row r="286" spans="1:6">
      <c r="A286" s="99" t="s">
        <v>397</v>
      </c>
      <c r="B286" s="95">
        <v>0</v>
      </c>
      <c r="C286" s="95">
        <v>0</v>
      </c>
      <c r="D286" s="95">
        <v>0</v>
      </c>
      <c r="E286" s="95">
        <v>0</v>
      </c>
      <c r="F286" s="95">
        <v>0</v>
      </c>
    </row>
    <row r="287" spans="1:6">
      <c r="A287" s="99" t="s">
        <v>398</v>
      </c>
      <c r="B287" s="95">
        <v>-1092.8376699999999</v>
      </c>
      <c r="C287" s="95">
        <v>0</v>
      </c>
      <c r="D287" s="95">
        <v>0</v>
      </c>
      <c r="E287" s="95">
        <v>0</v>
      </c>
      <c r="F287" s="95">
        <v>-1092.8376699999999</v>
      </c>
    </row>
    <row r="288" spans="1:6">
      <c r="A288" s="99" t="s">
        <v>399</v>
      </c>
      <c r="B288" s="95">
        <v>-4666.2087099999999</v>
      </c>
      <c r="C288" s="95">
        <v>0</v>
      </c>
      <c r="D288" s="95">
        <v>0</v>
      </c>
      <c r="E288" s="95">
        <v>0</v>
      </c>
      <c r="F288" s="95">
        <v>-4666.2087099999999</v>
      </c>
    </row>
    <row r="289" spans="1:6">
      <c r="A289" s="216" t="s">
        <v>968</v>
      </c>
      <c r="B289" s="57">
        <v>157758.94931</v>
      </c>
      <c r="C289" s="57">
        <v>-7652.0435499999994</v>
      </c>
      <c r="D289" s="57">
        <v>0</v>
      </c>
      <c r="E289" s="57">
        <v>0</v>
      </c>
      <c r="F289" s="57">
        <v>150106.90575999999</v>
      </c>
    </row>
    <row r="290" spans="1:6">
      <c r="A290" s="99" t="s">
        <v>400</v>
      </c>
      <c r="B290" s="95">
        <v>106315.63945</v>
      </c>
      <c r="C290" s="95">
        <v>0</v>
      </c>
      <c r="D290" s="95">
        <v>0</v>
      </c>
      <c r="E290" s="95">
        <v>0</v>
      </c>
      <c r="F290" s="95">
        <v>106315.63945</v>
      </c>
    </row>
    <row r="291" spans="1:6">
      <c r="A291" s="99" t="s">
        <v>401</v>
      </c>
      <c r="B291" s="95">
        <v>442.10158000000001</v>
      </c>
      <c r="C291" s="95">
        <v>0</v>
      </c>
      <c r="D291" s="95">
        <v>0</v>
      </c>
      <c r="E291" s="95">
        <v>0</v>
      </c>
      <c r="F291" s="95">
        <v>442.10158000000001</v>
      </c>
    </row>
    <row r="292" spans="1:6">
      <c r="A292" s="99" t="s">
        <v>402</v>
      </c>
      <c r="B292" s="95">
        <v>105873.53787</v>
      </c>
      <c r="C292" s="95">
        <v>0</v>
      </c>
      <c r="D292" s="95">
        <v>0</v>
      </c>
      <c r="E292" s="95">
        <v>0</v>
      </c>
      <c r="F292" s="95">
        <v>105873.53787</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-136966.60797000001</v>
      </c>
      <c r="C298" s="95">
        <v>0</v>
      </c>
      <c r="D298" s="95">
        <v>0</v>
      </c>
      <c r="E298" s="95">
        <v>0</v>
      </c>
      <c r="F298" s="95">
        <v>-136966.60797000001</v>
      </c>
    </row>
    <row r="299" spans="1:6">
      <c r="A299" s="99" t="s">
        <v>409</v>
      </c>
      <c r="B299" s="95">
        <v>-122147.82639</v>
      </c>
      <c r="C299" s="95">
        <v>0</v>
      </c>
      <c r="D299" s="95">
        <v>0</v>
      </c>
      <c r="E299" s="95">
        <v>0</v>
      </c>
      <c r="F299" s="95">
        <v>-122147.82639</v>
      </c>
    </row>
    <row r="300" spans="1:6">
      <c r="A300" s="99" t="s">
        <v>410</v>
      </c>
      <c r="B300" s="95">
        <v>-1920.7204400000001</v>
      </c>
      <c r="C300" s="95">
        <v>0</v>
      </c>
      <c r="D300" s="95">
        <v>0</v>
      </c>
      <c r="E300" s="95">
        <v>0</v>
      </c>
      <c r="F300" s="95">
        <v>-1920.7204400000001</v>
      </c>
    </row>
    <row r="301" spans="1:6">
      <c r="A301" s="99" t="s">
        <v>411</v>
      </c>
      <c r="B301" s="95">
        <v>-4.8324600000000002</v>
      </c>
      <c r="C301" s="95">
        <v>0</v>
      </c>
      <c r="D301" s="95">
        <v>0</v>
      </c>
      <c r="E301" s="95">
        <v>0</v>
      </c>
      <c r="F301" s="95">
        <v>-4.8324600000000002</v>
      </c>
    </row>
    <row r="302" spans="1:6">
      <c r="A302" s="156" t="s">
        <v>412</v>
      </c>
      <c r="B302" s="95">
        <v>-12893.22868</v>
      </c>
      <c r="C302" s="95">
        <v>0</v>
      </c>
      <c r="D302" s="95">
        <v>0</v>
      </c>
      <c r="E302" s="95">
        <v>0</v>
      </c>
      <c r="F302" s="95">
        <v>-12893.22868</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127107.98079</v>
      </c>
      <c r="C305" s="57">
        <v>-7652.0435499999994</v>
      </c>
      <c r="D305" s="57">
        <v>0</v>
      </c>
      <c r="E305" s="57">
        <v>0</v>
      </c>
      <c r="F305" s="57">
        <v>119455.93724</v>
      </c>
    </row>
    <row r="306" spans="1:6">
      <c r="A306" s="216" t="s">
        <v>415</v>
      </c>
      <c r="B306" s="57">
        <v>-110785.81784</v>
      </c>
      <c r="C306" s="57">
        <v>-76.607210000000009</v>
      </c>
      <c r="D306" s="57">
        <v>0</v>
      </c>
      <c r="E306" s="57">
        <v>0</v>
      </c>
      <c r="F306" s="57">
        <v>-110862.42504999999</v>
      </c>
    </row>
    <row r="307" spans="1:6">
      <c r="A307" s="99" t="s">
        <v>416</v>
      </c>
      <c r="B307" s="95">
        <v>-57136.76137</v>
      </c>
      <c r="C307" s="95">
        <v>-76.607210000000009</v>
      </c>
      <c r="D307" s="95">
        <v>0</v>
      </c>
      <c r="E307" s="95">
        <v>0</v>
      </c>
      <c r="F307" s="95">
        <v>-57213.368579999995</v>
      </c>
    </row>
    <row r="308" spans="1:6">
      <c r="A308" s="99" t="s">
        <v>417</v>
      </c>
      <c r="B308" s="95">
        <v>-7448.6109500000002</v>
      </c>
      <c r="C308" s="95">
        <v>0</v>
      </c>
      <c r="D308" s="95">
        <v>0</v>
      </c>
      <c r="E308" s="95">
        <v>0</v>
      </c>
      <c r="F308" s="95">
        <v>-7448.6109500000002</v>
      </c>
    </row>
    <row r="309" spans="1:6">
      <c r="A309" s="99" t="s">
        <v>418</v>
      </c>
      <c r="B309" s="95">
        <v>-1041.4151199999999</v>
      </c>
      <c r="C309" s="95">
        <v>0</v>
      </c>
      <c r="D309" s="95">
        <v>0</v>
      </c>
      <c r="E309" s="95">
        <v>0</v>
      </c>
      <c r="F309" s="95">
        <v>-1041.4151199999999</v>
      </c>
    </row>
    <row r="310" spans="1:6">
      <c r="A310" s="99" t="s">
        <v>419</v>
      </c>
      <c r="B310" s="95">
        <v>-4976.8448399999997</v>
      </c>
      <c r="C310" s="95">
        <v>0</v>
      </c>
      <c r="D310" s="95">
        <v>0</v>
      </c>
      <c r="E310" s="95">
        <v>0</v>
      </c>
      <c r="F310" s="95">
        <v>-4976.8448399999997</v>
      </c>
    </row>
    <row r="311" spans="1:6">
      <c r="A311" s="99" t="s">
        <v>420</v>
      </c>
      <c r="B311" s="95">
        <v>-11016.61961</v>
      </c>
      <c r="C311" s="95">
        <v>0</v>
      </c>
      <c r="D311" s="95">
        <v>0</v>
      </c>
      <c r="E311" s="95">
        <v>0</v>
      </c>
      <c r="F311" s="95">
        <v>-11016.61961</v>
      </c>
    </row>
    <row r="312" spans="1:6">
      <c r="A312" s="99" t="s">
        <v>421</v>
      </c>
      <c r="B312" s="95">
        <v>-2394.8208100000002</v>
      </c>
      <c r="C312" s="95">
        <v>0</v>
      </c>
      <c r="D312" s="95">
        <v>0</v>
      </c>
      <c r="E312" s="95">
        <v>0</v>
      </c>
      <c r="F312" s="95">
        <v>-2394.8208100000002</v>
      </c>
    </row>
    <row r="313" spans="1:6">
      <c r="A313" s="99" t="s">
        <v>422</v>
      </c>
      <c r="B313" s="95">
        <v>-3225.7198699999999</v>
      </c>
      <c r="C313" s="95">
        <v>0</v>
      </c>
      <c r="D313" s="95">
        <v>0</v>
      </c>
      <c r="E313" s="95">
        <v>0</v>
      </c>
      <c r="F313" s="95">
        <v>-3225.7198699999999</v>
      </c>
    </row>
    <row r="314" spans="1:6">
      <c r="A314" s="99" t="s">
        <v>423</v>
      </c>
      <c r="B314" s="95">
        <v>-1118.21693</v>
      </c>
      <c r="C314" s="95">
        <v>0</v>
      </c>
      <c r="D314" s="95">
        <v>0</v>
      </c>
      <c r="E314" s="95">
        <v>0</v>
      </c>
      <c r="F314" s="95">
        <v>-1118.21693</v>
      </c>
    </row>
    <row r="315" spans="1:6">
      <c r="A315" s="99" t="s">
        <v>424</v>
      </c>
      <c r="B315" s="95">
        <v>-22426.80834</v>
      </c>
      <c r="C315" s="95">
        <v>0</v>
      </c>
      <c r="D315" s="95">
        <v>0</v>
      </c>
      <c r="E315" s="95">
        <v>0</v>
      </c>
      <c r="F315" s="95">
        <v>-22426.80834</v>
      </c>
    </row>
    <row r="316" spans="1:6">
      <c r="A316" s="69" t="s">
        <v>966</v>
      </c>
      <c r="B316" s="57">
        <v>16322.16295</v>
      </c>
      <c r="C316" s="57">
        <v>-7728.6507599999995</v>
      </c>
      <c r="D316" s="57">
        <v>0</v>
      </c>
      <c r="E316" s="57">
        <v>0</v>
      </c>
      <c r="F316" s="57">
        <v>8593.5121899999995</v>
      </c>
    </row>
    <row r="317" spans="1:6">
      <c r="A317" s="156" t="s">
        <v>425</v>
      </c>
      <c r="B317" s="95">
        <v>1.831E-2</v>
      </c>
      <c r="C317" s="95">
        <v>0</v>
      </c>
      <c r="D317" s="95">
        <v>0</v>
      </c>
      <c r="E317" s="95">
        <v>0</v>
      </c>
      <c r="F317" s="95">
        <v>1.831E-2</v>
      </c>
    </row>
    <row r="318" spans="1:6">
      <c r="A318" s="156" t="s">
        <v>426</v>
      </c>
      <c r="B318" s="95">
        <v>0</v>
      </c>
      <c r="C318" s="95">
        <v>0</v>
      </c>
      <c r="D318" s="95">
        <v>0</v>
      </c>
      <c r="E318" s="95">
        <v>0</v>
      </c>
      <c r="F318" s="95">
        <v>0</v>
      </c>
    </row>
    <row r="319" spans="1:6">
      <c r="A319" s="156" t="s">
        <v>427</v>
      </c>
      <c r="B319" s="95">
        <v>1.831E-2</v>
      </c>
      <c r="C319" s="95">
        <v>0</v>
      </c>
      <c r="D319" s="95">
        <v>0</v>
      </c>
      <c r="E319" s="95">
        <v>0</v>
      </c>
      <c r="F319" s="95">
        <v>1.831E-2</v>
      </c>
    </row>
    <row r="320" spans="1:6">
      <c r="A320" s="156" t="s">
        <v>428</v>
      </c>
      <c r="B320" s="95">
        <v>0</v>
      </c>
      <c r="C320" s="95">
        <v>0</v>
      </c>
      <c r="D320" s="95">
        <v>0</v>
      </c>
      <c r="E320" s="95">
        <v>0</v>
      </c>
      <c r="F320" s="95">
        <v>0</v>
      </c>
    </row>
    <row r="321" spans="1:6">
      <c r="A321" s="156" t="s">
        <v>429</v>
      </c>
      <c r="B321" s="95">
        <v>0</v>
      </c>
      <c r="C321" s="95">
        <v>0</v>
      </c>
      <c r="D321" s="95">
        <v>0</v>
      </c>
      <c r="E321" s="95">
        <v>0</v>
      </c>
      <c r="F321" s="95">
        <v>0</v>
      </c>
    </row>
    <row r="322" spans="1:6">
      <c r="A322" s="156" t="s">
        <v>430</v>
      </c>
      <c r="B322" s="95">
        <v>0</v>
      </c>
      <c r="C322" s="95">
        <v>0</v>
      </c>
      <c r="D322" s="95">
        <v>0</v>
      </c>
      <c r="E322" s="95">
        <v>0</v>
      </c>
      <c r="F322" s="95">
        <v>0</v>
      </c>
    </row>
    <row r="323" spans="1:6">
      <c r="A323" s="155" t="s">
        <v>1222</v>
      </c>
      <c r="B323" s="57">
        <v>16322.181259999999</v>
      </c>
      <c r="C323" s="57">
        <v>-7728.6507599999995</v>
      </c>
      <c r="D323" s="57">
        <v>0</v>
      </c>
      <c r="E323" s="57">
        <v>0</v>
      </c>
      <c r="F323" s="57">
        <v>8593.5305000000008</v>
      </c>
    </row>
    <row r="324" spans="1:6">
      <c r="A324" s="99" t="s">
        <v>431</v>
      </c>
      <c r="B324" s="95">
        <v>1255.74324</v>
      </c>
      <c r="C324" s="95">
        <v>0</v>
      </c>
      <c r="D324" s="95">
        <v>0</v>
      </c>
      <c r="E324" s="95">
        <v>0</v>
      </c>
      <c r="F324" s="95">
        <v>1255.74324</v>
      </c>
    </row>
    <row r="325" spans="1:6">
      <c r="A325" s="69" t="s">
        <v>965</v>
      </c>
      <c r="B325" s="57">
        <v>17577.924500000001</v>
      </c>
      <c r="C325" s="57">
        <v>-7728.6507599999995</v>
      </c>
      <c r="D325" s="57">
        <v>0</v>
      </c>
      <c r="E325" s="57">
        <v>0</v>
      </c>
      <c r="F325" s="57">
        <v>9849.2737400000005</v>
      </c>
    </row>
    <row r="326" spans="1:6">
      <c r="A326" s="156" t="s">
        <v>432</v>
      </c>
      <c r="B326" s="95">
        <v>4131.7018399999997</v>
      </c>
      <c r="C326" s="95">
        <v>0</v>
      </c>
      <c r="D326" s="95">
        <v>0</v>
      </c>
      <c r="E326" s="95">
        <v>0</v>
      </c>
      <c r="F326" s="95">
        <v>4131.7018399999997</v>
      </c>
    </row>
    <row r="327" spans="1:6">
      <c r="A327" s="155" t="s">
        <v>1223</v>
      </c>
      <c r="B327" s="57">
        <v>21709.626339999999</v>
      </c>
      <c r="C327" s="57">
        <v>-7728.6507599999995</v>
      </c>
      <c r="D327" s="57">
        <v>0</v>
      </c>
      <c r="E327" s="57">
        <v>0</v>
      </c>
      <c r="F327" s="57">
        <v>13980.97558</v>
      </c>
    </row>
    <row r="328" spans="1:6">
      <c r="A328" s="156" t="s">
        <v>433</v>
      </c>
      <c r="B328" s="95">
        <v>0</v>
      </c>
      <c r="C328" s="95">
        <v>0</v>
      </c>
      <c r="D328" s="95">
        <v>0</v>
      </c>
      <c r="E328" s="95">
        <v>0</v>
      </c>
      <c r="F328" s="95">
        <v>0</v>
      </c>
    </row>
    <row r="329" spans="1:6">
      <c r="A329" s="69" t="s">
        <v>964</v>
      </c>
      <c r="B329" s="57">
        <v>21709.626339999999</v>
      </c>
      <c r="C329" s="57">
        <v>-7728.6507599999995</v>
      </c>
      <c r="D329" s="57">
        <v>0</v>
      </c>
      <c r="E329" s="57">
        <v>0</v>
      </c>
      <c r="F329" s="57">
        <v>13980.97558</v>
      </c>
    </row>
    <row r="330" spans="1:6">
      <c r="A330" s="156" t="s">
        <v>434</v>
      </c>
      <c r="B330" s="95">
        <v>0</v>
      </c>
      <c r="C330" s="95">
        <v>0</v>
      </c>
      <c r="D330" s="95">
        <v>0</v>
      </c>
      <c r="E330" s="95">
        <v>0</v>
      </c>
      <c r="F330" s="95">
        <v>0</v>
      </c>
    </row>
    <row r="331" spans="1:6">
      <c r="A331" s="69" t="s">
        <v>963</v>
      </c>
      <c r="B331" s="57">
        <v>21709.626339999999</v>
      </c>
      <c r="C331" s="57">
        <v>-7728.6507599999995</v>
      </c>
      <c r="D331" s="57">
        <v>0</v>
      </c>
      <c r="E331" s="57">
        <v>0</v>
      </c>
      <c r="F331" s="57">
        <v>13980.97558</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sqref="A1:C1"/>
    </sheetView>
  </sheetViews>
  <sheetFormatPr defaultRowHeight="15"/>
  <cols>
    <col min="1" max="1" width="100.5703125" style="5" customWidth="1"/>
    <col min="2" max="3" width="10.7109375" style="5" bestFit="1" customWidth="1"/>
    <col min="4" max="16384" width="9.140625" style="5"/>
  </cols>
  <sheetData>
    <row r="1" spans="1:3" ht="30" customHeight="1">
      <c r="A1" s="719" t="s">
        <v>1010</v>
      </c>
      <c r="B1" s="785"/>
      <c r="C1" s="785"/>
    </row>
    <row r="2" spans="1:3" ht="18">
      <c r="A2" s="720" t="s">
        <v>516</v>
      </c>
      <c r="B2" s="786"/>
      <c r="C2" s="786"/>
    </row>
    <row r="3" spans="1:3" ht="18">
      <c r="A3" s="720" t="s">
        <v>1512</v>
      </c>
      <c r="B3" s="786"/>
      <c r="C3" s="786"/>
    </row>
    <row r="4" spans="1:3" ht="30" customHeight="1">
      <c r="A4" s="724" t="s">
        <v>508</v>
      </c>
      <c r="B4" s="787"/>
      <c r="C4" s="787"/>
    </row>
    <row r="5" spans="1:3" ht="3.75" customHeight="1">
      <c r="A5" s="11"/>
      <c r="B5" s="178"/>
      <c r="C5" s="178"/>
    </row>
    <row r="6" spans="1:3" ht="30" customHeight="1" thickBot="1">
      <c r="A6" s="155"/>
      <c r="B6" s="236" t="s">
        <v>116</v>
      </c>
      <c r="C6" s="237" t="s">
        <v>515</v>
      </c>
    </row>
    <row r="7" spans="1:3">
      <c r="A7" s="426" t="s">
        <v>157</v>
      </c>
      <c r="B7" s="384">
        <v>8899356.1569800004</v>
      </c>
      <c r="C7" s="384">
        <v>8899356.1569800004</v>
      </c>
    </row>
    <row r="8" spans="1:3">
      <c r="A8" s="177" t="s">
        <v>158</v>
      </c>
      <c r="B8" s="57">
        <v>280172.02870999998</v>
      </c>
      <c r="C8" s="57">
        <v>280172.02870999998</v>
      </c>
    </row>
    <row r="9" spans="1:3">
      <c r="A9" s="64" t="s">
        <v>159</v>
      </c>
      <c r="B9" s="95">
        <v>0</v>
      </c>
      <c r="C9" s="95">
        <v>0</v>
      </c>
    </row>
    <row r="10" spans="1:3">
      <c r="A10" s="64" t="s">
        <v>160</v>
      </c>
      <c r="B10" s="95">
        <v>257901.62628</v>
      </c>
      <c r="C10" s="95">
        <v>257901.62628</v>
      </c>
    </row>
    <row r="11" spans="1:3">
      <c r="A11" s="64" t="s">
        <v>161</v>
      </c>
      <c r="B11" s="95">
        <v>22270.402429999998</v>
      </c>
      <c r="C11" s="95">
        <v>22270.402429999998</v>
      </c>
    </row>
    <row r="12" spans="1:3">
      <c r="A12" s="64" t="s">
        <v>162</v>
      </c>
      <c r="B12" s="95">
        <v>0</v>
      </c>
      <c r="C12" s="95">
        <v>0</v>
      </c>
    </row>
    <row r="13" spans="1:3">
      <c r="A13" s="64" t="s">
        <v>163</v>
      </c>
      <c r="B13" s="95">
        <v>0</v>
      </c>
      <c r="C13" s="95">
        <v>0</v>
      </c>
    </row>
    <row r="14" spans="1:3">
      <c r="A14" s="64" t="s">
        <v>1378</v>
      </c>
      <c r="B14" s="95">
        <v>0</v>
      </c>
      <c r="C14" s="95">
        <v>0</v>
      </c>
    </row>
    <row r="15" spans="1:3">
      <c r="A15" s="64" t="s">
        <v>165</v>
      </c>
      <c r="B15" s="95">
        <v>0</v>
      </c>
      <c r="C15" s="95">
        <v>0</v>
      </c>
    </row>
    <row r="16" spans="1:3">
      <c r="A16" s="64" t="s">
        <v>166</v>
      </c>
      <c r="B16" s="95">
        <v>0</v>
      </c>
      <c r="C16" s="95">
        <v>0</v>
      </c>
    </row>
    <row r="17" spans="1:3">
      <c r="A17" s="177" t="s">
        <v>167</v>
      </c>
      <c r="B17" s="57">
        <v>816577.01557000005</v>
      </c>
      <c r="C17" s="57">
        <v>816577.01557000005</v>
      </c>
    </row>
    <row r="18" spans="1:3">
      <c r="A18" s="64" t="s">
        <v>168</v>
      </c>
      <c r="B18" s="95">
        <v>0</v>
      </c>
      <c r="C18" s="95">
        <v>0</v>
      </c>
    </row>
    <row r="19" spans="1:3">
      <c r="A19" s="64" t="s">
        <v>169</v>
      </c>
      <c r="B19" s="95">
        <v>746548.4817</v>
      </c>
      <c r="C19" s="95">
        <v>746548.4817</v>
      </c>
    </row>
    <row r="20" spans="1:3">
      <c r="A20" s="64" t="s">
        <v>170</v>
      </c>
      <c r="B20" s="95">
        <v>0</v>
      </c>
      <c r="C20" s="95">
        <v>0</v>
      </c>
    </row>
    <row r="21" spans="1:3">
      <c r="A21" s="64" t="s">
        <v>171</v>
      </c>
      <c r="B21" s="95">
        <v>0</v>
      </c>
      <c r="C21" s="95">
        <v>0</v>
      </c>
    </row>
    <row r="22" spans="1:3">
      <c r="A22" s="64" t="s">
        <v>216</v>
      </c>
      <c r="B22" s="95">
        <v>56344.230649999998</v>
      </c>
      <c r="C22" s="95">
        <v>56344.230649999998</v>
      </c>
    </row>
    <row r="23" spans="1:3">
      <c r="A23" s="64" t="s">
        <v>173</v>
      </c>
      <c r="B23" s="95">
        <v>8017.0938099999994</v>
      </c>
      <c r="C23" s="95">
        <v>8017.0938099999994</v>
      </c>
    </row>
    <row r="24" spans="1:3">
      <c r="A24" s="64" t="s">
        <v>174</v>
      </c>
      <c r="B24" s="95">
        <v>5667.2094100000004</v>
      </c>
      <c r="C24" s="95">
        <v>5667.2094100000004</v>
      </c>
    </row>
    <row r="25" spans="1:3">
      <c r="A25" s="64" t="s">
        <v>175</v>
      </c>
      <c r="B25" s="95">
        <v>0</v>
      </c>
      <c r="C25" s="95">
        <v>0</v>
      </c>
    </row>
    <row r="26" spans="1:3">
      <c r="A26" s="177" t="s">
        <v>176</v>
      </c>
      <c r="B26" s="57">
        <v>5892876.5238300003</v>
      </c>
      <c r="C26" s="57">
        <v>5892876.5238300003</v>
      </c>
    </row>
    <row r="27" spans="1:3">
      <c r="A27" s="63" t="s">
        <v>177</v>
      </c>
      <c r="B27" s="95">
        <v>5670775.5935800001</v>
      </c>
      <c r="C27" s="95">
        <v>5670775.5935800001</v>
      </c>
    </row>
    <row r="28" spans="1:3">
      <c r="A28" s="64" t="s">
        <v>178</v>
      </c>
      <c r="B28" s="95">
        <v>5057905.2727600001</v>
      </c>
      <c r="C28" s="95">
        <v>5057905.2727600001</v>
      </c>
    </row>
    <row r="29" spans="1:3">
      <c r="A29" s="64" t="s">
        <v>179</v>
      </c>
      <c r="B29" s="95">
        <v>553174.77211000002</v>
      </c>
      <c r="C29" s="95">
        <v>553174.77211000002</v>
      </c>
    </row>
    <row r="30" spans="1:3">
      <c r="A30" s="64" t="s">
        <v>180</v>
      </c>
      <c r="B30" s="95">
        <v>59695.548710000003</v>
      </c>
      <c r="C30" s="95">
        <v>59695.548710000003</v>
      </c>
    </row>
    <row r="31" spans="1:3">
      <c r="A31" s="63" t="s">
        <v>181</v>
      </c>
      <c r="B31" s="95">
        <v>42023.875999999997</v>
      </c>
      <c r="C31" s="95">
        <v>42023.875999999997</v>
      </c>
    </row>
    <row r="32" spans="1:3">
      <c r="A32" s="64" t="s">
        <v>182</v>
      </c>
      <c r="B32" s="95">
        <v>23903.26052</v>
      </c>
      <c r="C32" s="95">
        <v>23903.26052</v>
      </c>
    </row>
    <row r="33" spans="1:3">
      <c r="A33" s="64" t="s">
        <v>183</v>
      </c>
      <c r="B33" s="95">
        <v>15194.971529999999</v>
      </c>
      <c r="C33" s="95">
        <v>15194.971529999999</v>
      </c>
    </row>
    <row r="34" spans="1:3">
      <c r="A34" s="65" t="s">
        <v>184</v>
      </c>
      <c r="B34" s="95">
        <v>2925.6439500000001</v>
      </c>
      <c r="C34" s="95">
        <v>2925.6439500000001</v>
      </c>
    </row>
    <row r="35" spans="1:3">
      <c r="A35" s="63" t="s">
        <v>185</v>
      </c>
      <c r="B35" s="95">
        <v>77982.676180000009</v>
      </c>
      <c r="C35" s="95">
        <v>77982.676180000009</v>
      </c>
    </row>
    <row r="36" spans="1:3">
      <c r="A36" s="64" t="s">
        <v>186</v>
      </c>
      <c r="B36" s="95">
        <v>71655.027680000014</v>
      </c>
      <c r="C36" s="95">
        <v>71655.027680000014</v>
      </c>
    </row>
    <row r="37" spans="1:3">
      <c r="A37" s="64" t="s">
        <v>187</v>
      </c>
      <c r="B37" s="95">
        <v>5940.94722</v>
      </c>
      <c r="C37" s="95">
        <v>5940.94722</v>
      </c>
    </row>
    <row r="38" spans="1:3">
      <c r="A38" s="64" t="s">
        <v>188</v>
      </c>
      <c r="B38" s="95">
        <v>386.70128000000005</v>
      </c>
      <c r="C38" s="95">
        <v>386.70128000000005</v>
      </c>
    </row>
    <row r="39" spans="1:3">
      <c r="A39" s="63" t="s">
        <v>189</v>
      </c>
      <c r="B39" s="95">
        <v>214450.13584</v>
      </c>
      <c r="C39" s="95">
        <v>214450.13584</v>
      </c>
    </row>
    <row r="40" spans="1:3">
      <c r="A40" s="65" t="s">
        <v>190</v>
      </c>
      <c r="B40" s="95">
        <v>70299.216310000003</v>
      </c>
      <c r="C40" s="95">
        <v>70299.216310000003</v>
      </c>
    </row>
    <row r="41" spans="1:3">
      <c r="A41" s="64" t="s">
        <v>191</v>
      </c>
      <c r="B41" s="95">
        <v>65558.359790000002</v>
      </c>
      <c r="C41" s="95">
        <v>65558.359790000002</v>
      </c>
    </row>
    <row r="42" spans="1:3">
      <c r="A42" s="64" t="s">
        <v>192</v>
      </c>
      <c r="B42" s="95">
        <v>0</v>
      </c>
      <c r="C42" s="95">
        <v>0</v>
      </c>
    </row>
    <row r="43" spans="1:3">
      <c r="A43" s="64" t="s">
        <v>193</v>
      </c>
      <c r="B43" s="95">
        <v>0</v>
      </c>
      <c r="C43" s="95">
        <v>0</v>
      </c>
    </row>
    <row r="44" spans="1:3">
      <c r="A44" s="64" t="s">
        <v>194</v>
      </c>
      <c r="B44" s="95">
        <v>0</v>
      </c>
      <c r="C44" s="95">
        <v>0</v>
      </c>
    </row>
    <row r="45" spans="1:3">
      <c r="A45" s="99" t="s">
        <v>195</v>
      </c>
      <c r="B45" s="95">
        <v>0</v>
      </c>
      <c r="C45" s="95">
        <v>0</v>
      </c>
    </row>
    <row r="46" spans="1:3">
      <c r="A46" s="65" t="s">
        <v>1176</v>
      </c>
      <c r="B46" s="95">
        <v>42292.998570000003</v>
      </c>
      <c r="C46" s="95">
        <v>42292.998570000003</v>
      </c>
    </row>
    <row r="47" spans="1:3">
      <c r="A47" s="64" t="s">
        <v>1177</v>
      </c>
      <c r="B47" s="95">
        <v>31683.973010000002</v>
      </c>
      <c r="C47" s="95">
        <v>31683.973010000002</v>
      </c>
    </row>
    <row r="48" spans="1:3">
      <c r="A48" s="64" t="s">
        <v>1182</v>
      </c>
      <c r="B48" s="95">
        <v>850.3374399999999</v>
      </c>
      <c r="C48" s="95">
        <v>850.3374399999999</v>
      </c>
    </row>
    <row r="49" spans="1:3">
      <c r="A49" s="64" t="s">
        <v>1183</v>
      </c>
      <c r="B49" s="95">
        <v>1132.2401</v>
      </c>
      <c r="C49" s="95">
        <v>1132.2401</v>
      </c>
    </row>
    <row r="50" spans="1:3">
      <c r="A50" s="64" t="s">
        <v>1201</v>
      </c>
      <c r="B50" s="95">
        <v>2177.3159900000001</v>
      </c>
      <c r="C50" s="95">
        <v>2177.3159900000001</v>
      </c>
    </row>
    <row r="51" spans="1:3">
      <c r="A51" s="99" t="s">
        <v>1221</v>
      </c>
      <c r="B51" s="95">
        <v>455.69463000000002</v>
      </c>
      <c r="C51" s="95">
        <v>455.69463000000002</v>
      </c>
    </row>
    <row r="52" spans="1:3">
      <c r="A52" s="101" t="s">
        <v>196</v>
      </c>
      <c r="B52" s="95">
        <v>-112355.75777</v>
      </c>
      <c r="C52" s="95">
        <v>-112355.75777</v>
      </c>
    </row>
    <row r="53" spans="1:3">
      <c r="A53" s="64" t="s">
        <v>1240</v>
      </c>
      <c r="B53" s="95">
        <v>-1415.0907999999999</v>
      </c>
      <c r="C53" s="95">
        <v>-1415.0907999999999</v>
      </c>
    </row>
    <row r="54" spans="1:3">
      <c r="A54" s="64" t="s">
        <v>1252</v>
      </c>
      <c r="B54" s="95">
        <v>-1721.7529399999999</v>
      </c>
      <c r="C54" s="95">
        <v>-1721.7529399999999</v>
      </c>
    </row>
    <row r="55" spans="1:3">
      <c r="A55" s="64" t="s">
        <v>1241</v>
      </c>
      <c r="B55" s="95">
        <v>-18090.988799999999</v>
      </c>
      <c r="C55" s="95">
        <v>-18090.988799999999</v>
      </c>
    </row>
    <row r="56" spans="1:3">
      <c r="A56" s="64" t="s">
        <v>1253</v>
      </c>
      <c r="B56" s="95">
        <v>-9980.1577899999993</v>
      </c>
      <c r="C56" s="95">
        <v>-9980.1577899999993</v>
      </c>
    </row>
    <row r="57" spans="1:3">
      <c r="A57" s="64" t="s">
        <v>1242</v>
      </c>
      <c r="B57" s="95">
        <v>-23355.248030000002</v>
      </c>
      <c r="C57" s="95">
        <v>-23355.248030000002</v>
      </c>
    </row>
    <row r="58" spans="1:3">
      <c r="A58" s="64" t="s">
        <v>197</v>
      </c>
      <c r="B58" s="95">
        <v>-4302.8109100000001</v>
      </c>
      <c r="C58" s="95">
        <v>-4302.8109100000001</v>
      </c>
    </row>
    <row r="59" spans="1:3">
      <c r="A59" s="64" t="s">
        <v>198</v>
      </c>
      <c r="B59" s="95">
        <v>-27928.014420000003</v>
      </c>
      <c r="C59" s="95">
        <v>-27928.014420000003</v>
      </c>
    </row>
    <row r="60" spans="1:3">
      <c r="A60" s="64" t="s">
        <v>199</v>
      </c>
      <c r="B60" s="95">
        <v>-5518.9939899999999</v>
      </c>
      <c r="C60" s="95">
        <v>-5518.9939899999999</v>
      </c>
    </row>
    <row r="61" spans="1:3">
      <c r="A61" s="64" t="s">
        <v>200</v>
      </c>
      <c r="B61" s="95">
        <v>0</v>
      </c>
      <c r="C61" s="95">
        <v>0</v>
      </c>
    </row>
    <row r="62" spans="1:3">
      <c r="A62" s="64" t="s">
        <v>201</v>
      </c>
      <c r="B62" s="95">
        <v>0</v>
      </c>
      <c r="C62" s="95">
        <v>0</v>
      </c>
    </row>
    <row r="63" spans="1:3">
      <c r="A63" s="64" t="s">
        <v>997</v>
      </c>
      <c r="B63" s="95">
        <v>-108.45864999999999</v>
      </c>
      <c r="C63" s="95">
        <v>-108.45864999999999</v>
      </c>
    </row>
    <row r="64" spans="1:3">
      <c r="A64" s="64" t="s">
        <v>998</v>
      </c>
      <c r="B64" s="95">
        <v>-321.92430999999999</v>
      </c>
      <c r="C64" s="95">
        <v>-321.92430999999999</v>
      </c>
    </row>
    <row r="65" spans="1:3">
      <c r="A65" s="64" t="s">
        <v>1184</v>
      </c>
      <c r="B65" s="95">
        <v>-2369.85691</v>
      </c>
      <c r="C65" s="95">
        <v>-2369.85691</v>
      </c>
    </row>
    <row r="66" spans="1:3">
      <c r="A66" s="64" t="s">
        <v>1185</v>
      </c>
      <c r="B66" s="95">
        <v>-2427.5381299999999</v>
      </c>
      <c r="C66" s="95">
        <v>-2427.5381299999999</v>
      </c>
    </row>
    <row r="67" spans="1:3">
      <c r="A67" s="64" t="s">
        <v>1186</v>
      </c>
      <c r="B67" s="95">
        <v>-14516.164140000001</v>
      </c>
      <c r="C67" s="95">
        <v>-14516.164140000001</v>
      </c>
    </row>
    <row r="68" spans="1:3">
      <c r="A68" s="64" t="s">
        <v>1187</v>
      </c>
      <c r="B68" s="95">
        <v>-298.75794999999999</v>
      </c>
      <c r="C68" s="95">
        <v>-298.75794999999999</v>
      </c>
    </row>
    <row r="69" spans="1:3">
      <c r="A69" s="177" t="s">
        <v>202</v>
      </c>
      <c r="B69" s="57">
        <v>35072.879500000003</v>
      </c>
      <c r="C69" s="57">
        <v>35072.879500000003</v>
      </c>
    </row>
    <row r="70" spans="1:3">
      <c r="A70" s="64" t="s">
        <v>203</v>
      </c>
      <c r="B70" s="95">
        <v>0</v>
      </c>
      <c r="C70" s="95">
        <v>0</v>
      </c>
    </row>
    <row r="71" spans="1:3">
      <c r="A71" s="64" t="s">
        <v>204</v>
      </c>
      <c r="B71" s="95">
        <v>2356.04484</v>
      </c>
      <c r="C71" s="95">
        <v>2356.04484</v>
      </c>
    </row>
    <row r="72" spans="1:3">
      <c r="A72" s="64" t="s">
        <v>205</v>
      </c>
      <c r="B72" s="95">
        <v>32777.45897</v>
      </c>
      <c r="C72" s="95">
        <v>32777.45897</v>
      </c>
    </row>
    <row r="73" spans="1:3">
      <c r="A73" s="64" t="s">
        <v>206</v>
      </c>
      <c r="B73" s="95">
        <v>0</v>
      </c>
      <c r="C73" s="95">
        <v>0</v>
      </c>
    </row>
    <row r="74" spans="1:3">
      <c r="A74" s="64" t="s">
        <v>207</v>
      </c>
      <c r="B74" s="95">
        <v>-60.624309999999994</v>
      </c>
      <c r="C74" s="95">
        <v>-60.624309999999994</v>
      </c>
    </row>
    <row r="75" spans="1:3">
      <c r="A75" s="177" t="s">
        <v>208</v>
      </c>
      <c r="B75" s="57">
        <v>34082.184710000001</v>
      </c>
      <c r="C75" s="57">
        <v>34082.184710000001</v>
      </c>
    </row>
    <row r="76" spans="1:3">
      <c r="A76" s="64" t="s">
        <v>209</v>
      </c>
      <c r="B76" s="95">
        <v>0</v>
      </c>
      <c r="C76" s="95">
        <v>0</v>
      </c>
    </row>
    <row r="77" spans="1:3">
      <c r="A77" s="64" t="s">
        <v>210</v>
      </c>
      <c r="B77" s="95">
        <v>56061.071630000006</v>
      </c>
      <c r="C77" s="95">
        <v>56061.071630000006</v>
      </c>
    </row>
    <row r="78" spans="1:3">
      <c r="A78" s="64" t="s">
        <v>211</v>
      </c>
      <c r="B78" s="95">
        <v>0.34399999999999997</v>
      </c>
      <c r="C78" s="95">
        <v>0.34399999999999997</v>
      </c>
    </row>
    <row r="79" spans="1:3">
      <c r="A79" s="64" t="s">
        <v>212</v>
      </c>
      <c r="B79" s="95">
        <v>0</v>
      </c>
      <c r="C79" s="95">
        <v>0</v>
      </c>
    </row>
    <row r="80" spans="1:3">
      <c r="A80" s="64" t="s">
        <v>213</v>
      </c>
      <c r="B80" s="95">
        <v>-21979.230920000002</v>
      </c>
      <c r="C80" s="95">
        <v>-21979.230920000002</v>
      </c>
    </row>
    <row r="81" spans="1:3">
      <c r="A81" s="177" t="s">
        <v>214</v>
      </c>
      <c r="B81" s="57">
        <v>1106942.72575</v>
      </c>
      <c r="C81" s="57">
        <v>1106942.72575</v>
      </c>
    </row>
    <row r="82" spans="1:3">
      <c r="A82" s="64" t="s">
        <v>168</v>
      </c>
      <c r="B82" s="95">
        <v>0</v>
      </c>
      <c r="C82" s="95">
        <v>0</v>
      </c>
    </row>
    <row r="83" spans="1:3">
      <c r="A83" s="64" t="s">
        <v>169</v>
      </c>
      <c r="B83" s="95">
        <v>790166.29133000004</v>
      </c>
      <c r="C83" s="95">
        <v>790166.29133000004</v>
      </c>
    </row>
    <row r="84" spans="1:3">
      <c r="A84" s="64" t="s">
        <v>170</v>
      </c>
      <c r="B84" s="95">
        <v>0</v>
      </c>
      <c r="C84" s="95">
        <v>0</v>
      </c>
    </row>
    <row r="85" spans="1:3">
      <c r="A85" s="64" t="s">
        <v>171</v>
      </c>
      <c r="B85" s="95">
        <v>0</v>
      </c>
      <c r="C85" s="95">
        <v>0</v>
      </c>
    </row>
    <row r="86" spans="1:3">
      <c r="A86" s="64" t="s">
        <v>215</v>
      </c>
      <c r="B86" s="95">
        <v>66043.774749999997</v>
      </c>
      <c r="C86" s="95">
        <v>66043.774749999997</v>
      </c>
    </row>
    <row r="87" spans="1:3">
      <c r="A87" s="64" t="s">
        <v>216</v>
      </c>
      <c r="B87" s="95">
        <v>6010.29</v>
      </c>
      <c r="C87" s="95">
        <v>6010.29</v>
      </c>
    </row>
    <row r="88" spans="1:3">
      <c r="A88" s="64" t="s">
        <v>173</v>
      </c>
      <c r="B88" s="95">
        <v>148125.51725999999</v>
      </c>
      <c r="C88" s="95">
        <v>148125.51725999999</v>
      </c>
    </row>
    <row r="89" spans="1:3">
      <c r="A89" s="64" t="s">
        <v>217</v>
      </c>
      <c r="B89" s="95">
        <v>96796.764139999999</v>
      </c>
      <c r="C89" s="95">
        <v>96796.764139999999</v>
      </c>
    </row>
    <row r="90" spans="1:3">
      <c r="A90" s="64" t="s">
        <v>218</v>
      </c>
      <c r="B90" s="95">
        <v>-199.91173000000001</v>
      </c>
      <c r="C90" s="95">
        <v>-199.91173000000001</v>
      </c>
    </row>
    <row r="91" spans="1:3">
      <c r="A91" s="177" t="s">
        <v>219</v>
      </c>
      <c r="B91" s="57">
        <v>40307.676630000002</v>
      </c>
      <c r="C91" s="57">
        <v>40307.676630000002</v>
      </c>
    </row>
    <row r="92" spans="1:3">
      <c r="A92" s="64" t="s">
        <v>220</v>
      </c>
      <c r="B92" s="95">
        <v>0</v>
      </c>
      <c r="C92" s="95">
        <v>0</v>
      </c>
    </row>
    <row r="93" spans="1:3">
      <c r="A93" s="64" t="s">
        <v>221</v>
      </c>
      <c r="B93" s="95">
        <v>23357.618609999998</v>
      </c>
      <c r="C93" s="95">
        <v>23357.618609999998</v>
      </c>
    </row>
    <row r="94" spans="1:3">
      <c r="A94" s="64" t="s">
        <v>222</v>
      </c>
      <c r="B94" s="95">
        <v>3910.9017899999999</v>
      </c>
      <c r="C94" s="95">
        <v>3910.9017899999999</v>
      </c>
    </row>
    <row r="95" spans="1:3">
      <c r="A95" s="64" t="s">
        <v>223</v>
      </c>
      <c r="B95" s="95">
        <v>3306.0152599999997</v>
      </c>
      <c r="C95" s="95">
        <v>3306.0152599999997</v>
      </c>
    </row>
    <row r="96" spans="1:3">
      <c r="A96" s="64" t="s">
        <v>224</v>
      </c>
      <c r="B96" s="95">
        <v>5606.8538499999995</v>
      </c>
      <c r="C96" s="95">
        <v>5606.8538499999995</v>
      </c>
    </row>
    <row r="97" spans="1:3">
      <c r="A97" s="64" t="s">
        <v>225</v>
      </c>
      <c r="B97" s="95">
        <v>4125.2580099999996</v>
      </c>
      <c r="C97" s="95">
        <v>4125.2580099999996</v>
      </c>
    </row>
    <row r="98" spans="1:3">
      <c r="A98" s="64" t="s">
        <v>226</v>
      </c>
      <c r="B98" s="95">
        <v>1.02911</v>
      </c>
      <c r="C98" s="95">
        <v>1.02911</v>
      </c>
    </row>
    <row r="99" spans="1:3">
      <c r="A99" s="64" t="s">
        <v>227</v>
      </c>
      <c r="B99" s="95">
        <v>0</v>
      </c>
      <c r="C99" s="95">
        <v>0</v>
      </c>
    </row>
    <row r="100" spans="1:3">
      <c r="A100" s="64" t="s">
        <v>228</v>
      </c>
      <c r="B100" s="95">
        <v>0</v>
      </c>
      <c r="C100" s="95">
        <v>0</v>
      </c>
    </row>
    <row r="101" spans="1:3">
      <c r="A101" s="177" t="s">
        <v>229</v>
      </c>
      <c r="B101" s="57">
        <v>1577.8008</v>
      </c>
      <c r="C101" s="57">
        <v>1577.8008</v>
      </c>
    </row>
    <row r="102" spans="1:3">
      <c r="A102" s="64" t="s">
        <v>230</v>
      </c>
      <c r="B102" s="95">
        <v>186.64958999999999</v>
      </c>
      <c r="C102" s="95">
        <v>186.64958999999999</v>
      </c>
    </row>
    <row r="103" spans="1:3">
      <c r="A103" s="64" t="s">
        <v>231</v>
      </c>
      <c r="B103" s="95">
        <v>680.21422999999993</v>
      </c>
      <c r="C103" s="95">
        <v>680.21422999999993</v>
      </c>
    </row>
    <row r="104" spans="1:3">
      <c r="A104" s="64" t="s">
        <v>232</v>
      </c>
      <c r="B104" s="95">
        <v>121.90399000000001</v>
      </c>
      <c r="C104" s="95">
        <v>121.90399000000001</v>
      </c>
    </row>
    <row r="105" spans="1:3">
      <c r="A105" s="99" t="s">
        <v>233</v>
      </c>
      <c r="B105" s="95">
        <v>589.03299000000004</v>
      </c>
      <c r="C105" s="95">
        <v>589.03299000000004</v>
      </c>
    </row>
    <row r="106" spans="1:3">
      <c r="A106" s="99" t="s">
        <v>234</v>
      </c>
      <c r="B106" s="95">
        <v>0</v>
      </c>
      <c r="C106" s="95">
        <v>0</v>
      </c>
    </row>
    <row r="107" spans="1:3">
      <c r="A107" s="177" t="s">
        <v>235</v>
      </c>
      <c r="B107" s="57">
        <v>691747.32148000004</v>
      </c>
      <c r="C107" s="57">
        <v>691747.32148000004</v>
      </c>
    </row>
    <row r="108" spans="1:3">
      <c r="A108" s="64" t="s">
        <v>236</v>
      </c>
      <c r="B108" s="95">
        <v>667251.74384000001</v>
      </c>
      <c r="C108" s="95">
        <v>667251.74384000001</v>
      </c>
    </row>
    <row r="109" spans="1:3">
      <c r="A109" s="64" t="s">
        <v>237</v>
      </c>
      <c r="B109" s="95">
        <v>0</v>
      </c>
      <c r="C109" s="95">
        <v>0</v>
      </c>
    </row>
    <row r="110" spans="1:3">
      <c r="A110" s="64" t="s">
        <v>238</v>
      </c>
      <c r="B110" s="95">
        <v>0</v>
      </c>
      <c r="C110" s="95">
        <v>0</v>
      </c>
    </row>
    <row r="111" spans="1:3">
      <c r="A111" s="99" t="s">
        <v>239</v>
      </c>
      <c r="B111" s="95">
        <v>0</v>
      </c>
      <c r="C111" s="95">
        <v>0</v>
      </c>
    </row>
    <row r="112" spans="1:3">
      <c r="A112" s="64" t="s">
        <v>240</v>
      </c>
      <c r="B112" s="95">
        <v>60137.673600000002</v>
      </c>
      <c r="C112" s="95">
        <v>60137.673600000002</v>
      </c>
    </row>
    <row r="113" spans="1:3">
      <c r="A113" s="99" t="s">
        <v>241</v>
      </c>
      <c r="B113" s="95">
        <v>-35642.095959999999</v>
      </c>
      <c r="C113" s="95">
        <v>-35642.095959999999</v>
      </c>
    </row>
    <row r="114" spans="1:3">
      <c r="A114" s="177" t="s">
        <v>242</v>
      </c>
      <c r="B114" s="57">
        <v>8014182.8762799995</v>
      </c>
      <c r="C114" s="57">
        <v>8014182.8762799995</v>
      </c>
    </row>
    <row r="115" spans="1:3">
      <c r="A115" s="177" t="s">
        <v>243</v>
      </c>
      <c r="B115" s="57">
        <v>1419787.1266700001</v>
      </c>
      <c r="C115" s="57">
        <v>1419787.1266700001</v>
      </c>
    </row>
    <row r="116" spans="1:3">
      <c r="A116" s="64" t="s">
        <v>244</v>
      </c>
      <c r="B116" s="95">
        <v>0</v>
      </c>
      <c r="C116" s="95">
        <v>0</v>
      </c>
    </row>
    <row r="117" spans="1:3">
      <c r="A117" s="64" t="s">
        <v>245</v>
      </c>
      <c r="B117" s="95">
        <v>0</v>
      </c>
      <c r="C117" s="95">
        <v>0</v>
      </c>
    </row>
    <row r="118" spans="1:3">
      <c r="A118" s="64" t="s">
        <v>246</v>
      </c>
      <c r="B118" s="95">
        <v>0</v>
      </c>
      <c r="C118" s="95">
        <v>0</v>
      </c>
    </row>
    <row r="119" spans="1:3">
      <c r="A119" s="64" t="s">
        <v>247</v>
      </c>
      <c r="B119" s="95">
        <v>0</v>
      </c>
      <c r="C119" s="95">
        <v>0</v>
      </c>
    </row>
    <row r="120" spans="1:3">
      <c r="A120" s="64" t="s">
        <v>248</v>
      </c>
      <c r="B120" s="95">
        <v>0</v>
      </c>
      <c r="C120" s="95">
        <v>0</v>
      </c>
    </row>
    <row r="121" spans="1:3">
      <c r="A121" s="65" t="s">
        <v>249</v>
      </c>
      <c r="B121" s="95">
        <v>0</v>
      </c>
      <c r="C121" s="95">
        <v>0</v>
      </c>
    </row>
    <row r="122" spans="1:3">
      <c r="A122" s="99" t="s">
        <v>250</v>
      </c>
      <c r="B122" s="95">
        <v>0</v>
      </c>
      <c r="C122" s="95">
        <v>0</v>
      </c>
    </row>
    <row r="123" spans="1:3">
      <c r="A123" s="99" t="s">
        <v>251</v>
      </c>
      <c r="B123" s="95">
        <v>0</v>
      </c>
      <c r="C123" s="95">
        <v>0</v>
      </c>
    </row>
    <row r="124" spans="1:3">
      <c r="A124" s="99" t="s">
        <v>252</v>
      </c>
      <c r="B124" s="95">
        <v>0</v>
      </c>
      <c r="C124" s="95">
        <v>0</v>
      </c>
    </row>
    <row r="125" spans="1:3">
      <c r="A125" s="99" t="s">
        <v>253</v>
      </c>
      <c r="B125" s="95">
        <v>0</v>
      </c>
      <c r="C125" s="95">
        <v>0</v>
      </c>
    </row>
    <row r="126" spans="1:3">
      <c r="A126" s="99" t="s">
        <v>254</v>
      </c>
      <c r="B126" s="95">
        <v>0</v>
      </c>
      <c r="C126" s="95">
        <v>0</v>
      </c>
    </row>
    <row r="127" spans="1:3">
      <c r="A127" s="99" t="s">
        <v>1379</v>
      </c>
      <c r="B127" s="95">
        <v>0</v>
      </c>
      <c r="C127" s="95">
        <v>0</v>
      </c>
    </row>
    <row r="128" spans="1:3">
      <c r="A128" s="156" t="s">
        <v>1380</v>
      </c>
      <c r="B128" s="95">
        <v>0</v>
      </c>
      <c r="C128" s="95">
        <v>0</v>
      </c>
    </row>
    <row r="129" spans="1:3">
      <c r="A129" s="156" t="s">
        <v>257</v>
      </c>
      <c r="B129" s="95">
        <v>0</v>
      </c>
      <c r="C129" s="95">
        <v>0</v>
      </c>
    </row>
    <row r="130" spans="1:3">
      <c r="A130" s="64" t="s">
        <v>258</v>
      </c>
      <c r="B130" s="95">
        <v>1376529.18881</v>
      </c>
      <c r="C130" s="95">
        <v>1376529.18881</v>
      </c>
    </row>
    <row r="131" spans="1:3">
      <c r="A131" s="64" t="s">
        <v>259</v>
      </c>
      <c r="B131" s="95">
        <v>43257.937859999998</v>
      </c>
      <c r="C131" s="95">
        <v>43257.937859999998</v>
      </c>
    </row>
    <row r="132" spans="1:3">
      <c r="A132" s="177" t="s">
        <v>260</v>
      </c>
      <c r="B132" s="57">
        <v>0</v>
      </c>
      <c r="C132" s="57">
        <v>0</v>
      </c>
    </row>
    <row r="133" spans="1:3">
      <c r="A133" s="177" t="s">
        <v>451</v>
      </c>
      <c r="B133" s="57">
        <v>3409113.06935</v>
      </c>
      <c r="C133" s="57">
        <v>3409113.06935</v>
      </c>
    </row>
    <row r="134" spans="1:3">
      <c r="A134" s="64" t="s">
        <v>452</v>
      </c>
      <c r="B134" s="95">
        <v>0</v>
      </c>
      <c r="C134" s="95">
        <v>0</v>
      </c>
    </row>
    <row r="135" spans="1:3">
      <c r="A135" s="64" t="s">
        <v>453</v>
      </c>
      <c r="B135" s="95">
        <v>0</v>
      </c>
      <c r="C135" s="95">
        <v>0</v>
      </c>
    </row>
    <row r="136" spans="1:3">
      <c r="A136" s="64" t="s">
        <v>454</v>
      </c>
      <c r="B136" s="95">
        <v>0</v>
      </c>
      <c r="C136" s="95">
        <v>0</v>
      </c>
    </row>
    <row r="137" spans="1:3">
      <c r="A137" s="64" t="s">
        <v>455</v>
      </c>
      <c r="B137" s="95">
        <v>0</v>
      </c>
      <c r="C137" s="95">
        <v>0</v>
      </c>
    </row>
    <row r="138" spans="1:3">
      <c r="A138" s="64" t="s">
        <v>456</v>
      </c>
      <c r="B138" s="95">
        <v>3204700</v>
      </c>
      <c r="C138" s="95">
        <v>3204700</v>
      </c>
    </row>
    <row r="139" spans="1:3">
      <c r="A139" s="64" t="s">
        <v>463</v>
      </c>
      <c r="B139" s="95">
        <v>204413.06935000001</v>
      </c>
      <c r="C139" s="95">
        <v>204413.06935000001</v>
      </c>
    </row>
    <row r="140" spans="1:3">
      <c r="A140" s="177" t="s">
        <v>261</v>
      </c>
      <c r="B140" s="57">
        <v>3100532.8190799998</v>
      </c>
      <c r="C140" s="57">
        <v>3100532.8190799998</v>
      </c>
    </row>
    <row r="141" spans="1:3">
      <c r="A141" s="64" t="s">
        <v>262</v>
      </c>
      <c r="B141" s="95">
        <v>0</v>
      </c>
      <c r="C141" s="95">
        <v>0</v>
      </c>
    </row>
    <row r="142" spans="1:3">
      <c r="A142" s="64" t="s">
        <v>263</v>
      </c>
      <c r="B142" s="95">
        <v>754985.10198000004</v>
      </c>
      <c r="C142" s="95">
        <v>754985.10198000004</v>
      </c>
    </row>
    <row r="143" spans="1:3">
      <c r="A143" s="64" t="s">
        <v>264</v>
      </c>
      <c r="B143" s="95">
        <v>0</v>
      </c>
      <c r="C143" s="95">
        <v>0</v>
      </c>
    </row>
    <row r="144" spans="1:3">
      <c r="A144" s="64" t="s">
        <v>265</v>
      </c>
      <c r="B144" s="95">
        <v>0</v>
      </c>
      <c r="C144" s="95">
        <v>0</v>
      </c>
    </row>
    <row r="145" spans="1:3">
      <c r="A145" s="64" t="s">
        <v>1381</v>
      </c>
      <c r="B145" s="95">
        <v>1627806.60806</v>
      </c>
      <c r="C145" s="95">
        <v>1627806.60806</v>
      </c>
    </row>
    <row r="146" spans="1:3">
      <c r="A146" s="64" t="s">
        <v>267</v>
      </c>
      <c r="B146" s="95">
        <v>514753.46616000001</v>
      </c>
      <c r="C146" s="95">
        <v>514753.46616000001</v>
      </c>
    </row>
    <row r="147" spans="1:3">
      <c r="A147" s="64" t="s">
        <v>268</v>
      </c>
      <c r="B147" s="95">
        <v>137200</v>
      </c>
      <c r="C147" s="95">
        <v>137200</v>
      </c>
    </row>
    <row r="148" spans="1:3">
      <c r="A148" s="64" t="s">
        <v>269</v>
      </c>
      <c r="B148" s="95">
        <v>65787.642879999999</v>
      </c>
      <c r="C148" s="95">
        <v>65787.642879999999</v>
      </c>
    </row>
    <row r="149" spans="1:3">
      <c r="A149" s="177" t="s">
        <v>270</v>
      </c>
      <c r="B149" s="57">
        <v>43513.387049999998</v>
      </c>
      <c r="C149" s="57">
        <v>43513.387049999998</v>
      </c>
    </row>
    <row r="150" spans="1:3">
      <c r="A150" s="64" t="s">
        <v>203</v>
      </c>
      <c r="B150" s="95">
        <v>0</v>
      </c>
      <c r="C150" s="95">
        <v>0</v>
      </c>
    </row>
    <row r="151" spans="1:3">
      <c r="A151" s="64" t="s">
        <v>205</v>
      </c>
      <c r="B151" s="95">
        <v>13168.917300000001</v>
      </c>
      <c r="C151" s="95">
        <v>13168.917300000001</v>
      </c>
    </row>
    <row r="152" spans="1:3">
      <c r="A152" s="64" t="s">
        <v>271</v>
      </c>
      <c r="B152" s="95">
        <v>30344.46975</v>
      </c>
      <c r="C152" s="95">
        <v>30344.46975</v>
      </c>
    </row>
    <row r="153" spans="1:3">
      <c r="A153" s="64" t="s">
        <v>232</v>
      </c>
      <c r="B153" s="95">
        <v>0</v>
      </c>
      <c r="C153" s="95">
        <v>0</v>
      </c>
    </row>
    <row r="154" spans="1:3">
      <c r="A154" s="64" t="s">
        <v>272</v>
      </c>
      <c r="B154" s="95">
        <v>0</v>
      </c>
      <c r="C154" s="95">
        <v>0</v>
      </c>
    </row>
    <row r="155" spans="1:3">
      <c r="A155" s="177" t="s">
        <v>273</v>
      </c>
      <c r="B155" s="57">
        <v>41236.474130000002</v>
      </c>
      <c r="C155" s="57">
        <v>41236.474130000002</v>
      </c>
    </row>
    <row r="156" spans="1:3">
      <c r="A156" s="64" t="s">
        <v>274</v>
      </c>
      <c r="B156" s="95">
        <v>0</v>
      </c>
      <c r="C156" s="95">
        <v>0</v>
      </c>
    </row>
    <row r="157" spans="1:3">
      <c r="A157" s="64" t="s">
        <v>275</v>
      </c>
      <c r="B157" s="95">
        <v>0</v>
      </c>
      <c r="C157" s="95">
        <v>0</v>
      </c>
    </row>
    <row r="158" spans="1:3">
      <c r="A158" s="64" t="s">
        <v>276</v>
      </c>
      <c r="B158" s="95">
        <v>4817.6170899999997</v>
      </c>
      <c r="C158" s="95">
        <v>4817.6170899999997</v>
      </c>
    </row>
    <row r="159" spans="1:3">
      <c r="A159" s="64" t="s">
        <v>1254</v>
      </c>
      <c r="B159" s="95">
        <v>0</v>
      </c>
      <c r="C159" s="95">
        <v>0</v>
      </c>
    </row>
    <row r="160" spans="1:3">
      <c r="A160" s="64" t="s">
        <v>277</v>
      </c>
      <c r="B160" s="95">
        <v>36418.857040000003</v>
      </c>
      <c r="C160" s="95">
        <v>36418.857040000003</v>
      </c>
    </row>
    <row r="161" spans="1:3">
      <c r="A161" s="64" t="s">
        <v>278</v>
      </c>
      <c r="B161" s="95">
        <v>0</v>
      </c>
      <c r="C161" s="95">
        <v>0</v>
      </c>
    </row>
    <row r="162" spans="1:3">
      <c r="A162" s="177" t="s">
        <v>279</v>
      </c>
      <c r="B162" s="57">
        <v>0</v>
      </c>
      <c r="C162" s="57">
        <v>0</v>
      </c>
    </row>
    <row r="163" spans="1:3">
      <c r="A163" s="64" t="s">
        <v>280</v>
      </c>
      <c r="B163" s="95">
        <v>0</v>
      </c>
      <c r="C163" s="95">
        <v>0</v>
      </c>
    </row>
    <row r="164" spans="1:3">
      <c r="A164" s="64" t="s">
        <v>281</v>
      </c>
      <c r="B164" s="95">
        <v>0</v>
      </c>
      <c r="C164" s="95">
        <v>0</v>
      </c>
    </row>
    <row r="165" spans="1:3">
      <c r="A165" s="64" t="s">
        <v>1382</v>
      </c>
      <c r="B165" s="95">
        <v>0</v>
      </c>
      <c r="C165" s="95">
        <v>0</v>
      </c>
    </row>
    <row r="166" spans="1:3">
      <c r="A166" s="64" t="s">
        <v>283</v>
      </c>
      <c r="B166" s="95">
        <v>0</v>
      </c>
      <c r="C166" s="95">
        <v>0</v>
      </c>
    </row>
    <row r="167" spans="1:3">
      <c r="A167" s="177" t="s">
        <v>284</v>
      </c>
      <c r="B167" s="57">
        <v>0</v>
      </c>
      <c r="C167" s="57">
        <v>0</v>
      </c>
    </row>
    <row r="168" spans="1:3">
      <c r="A168" s="64" t="s">
        <v>285</v>
      </c>
      <c r="B168" s="95">
        <v>0</v>
      </c>
      <c r="C168" s="95">
        <v>0</v>
      </c>
    </row>
    <row r="169" spans="1:3">
      <c r="A169" s="64" t="s">
        <v>286</v>
      </c>
      <c r="B169" s="95">
        <v>0</v>
      </c>
      <c r="C169" s="95">
        <v>0</v>
      </c>
    </row>
    <row r="170" spans="1:3">
      <c r="A170" s="64" t="s">
        <v>287</v>
      </c>
      <c r="B170" s="95">
        <v>0</v>
      </c>
      <c r="C170" s="95">
        <v>0</v>
      </c>
    </row>
    <row r="171" spans="1:3">
      <c r="A171" s="64" t="s">
        <v>288</v>
      </c>
      <c r="B171" s="95">
        <v>0</v>
      </c>
      <c r="C171" s="95">
        <v>0</v>
      </c>
    </row>
    <row r="172" spans="1:3">
      <c r="A172" s="64" t="s">
        <v>289</v>
      </c>
      <c r="B172" s="95">
        <v>0</v>
      </c>
      <c r="C172" s="95">
        <v>0</v>
      </c>
    </row>
    <row r="173" spans="1:3">
      <c r="A173" s="64" t="s">
        <v>290</v>
      </c>
      <c r="B173" s="95">
        <v>0</v>
      </c>
      <c r="C173" s="95">
        <v>0</v>
      </c>
    </row>
    <row r="174" spans="1:3">
      <c r="A174" s="64" t="s">
        <v>291</v>
      </c>
      <c r="B174" s="95">
        <v>0</v>
      </c>
      <c r="C174" s="95">
        <v>0</v>
      </c>
    </row>
    <row r="175" spans="1:3">
      <c r="A175" s="64" t="s">
        <v>292</v>
      </c>
      <c r="B175" s="95">
        <v>0</v>
      </c>
      <c r="C175" s="95">
        <v>0</v>
      </c>
    </row>
    <row r="176" spans="1:3">
      <c r="A176" s="177" t="s">
        <v>293</v>
      </c>
      <c r="B176" s="57">
        <v>885173.27992999996</v>
      </c>
      <c r="C176" s="57">
        <v>885173.27992999996</v>
      </c>
    </row>
    <row r="177" spans="1:3">
      <c r="A177" s="63" t="s">
        <v>294</v>
      </c>
      <c r="B177" s="95">
        <v>739113</v>
      </c>
      <c r="C177" s="95">
        <v>739113</v>
      </c>
    </row>
    <row r="178" spans="1:3">
      <c r="A178" s="64" t="s">
        <v>295</v>
      </c>
      <c r="B178" s="95">
        <v>739113</v>
      </c>
      <c r="C178" s="95">
        <v>739113</v>
      </c>
    </row>
    <row r="179" spans="1:3">
      <c r="A179" s="64" t="s">
        <v>296</v>
      </c>
      <c r="B179" s="95">
        <v>0</v>
      </c>
      <c r="C179" s="95">
        <v>0</v>
      </c>
    </row>
    <row r="180" spans="1:3">
      <c r="A180" s="64" t="s">
        <v>297</v>
      </c>
      <c r="B180" s="95">
        <v>0</v>
      </c>
      <c r="C180" s="95">
        <v>0</v>
      </c>
    </row>
    <row r="181" spans="1:3">
      <c r="A181" s="63" t="s">
        <v>298</v>
      </c>
      <c r="B181" s="95">
        <v>0</v>
      </c>
      <c r="C181" s="95">
        <v>0</v>
      </c>
    </row>
    <row r="182" spans="1:3">
      <c r="A182" s="64" t="s">
        <v>299</v>
      </c>
      <c r="B182" s="95">
        <v>0</v>
      </c>
      <c r="C182" s="95">
        <v>0</v>
      </c>
    </row>
    <row r="183" spans="1:3">
      <c r="A183" s="64" t="s">
        <v>300</v>
      </c>
      <c r="B183" s="95">
        <v>0</v>
      </c>
      <c r="C183" s="95">
        <v>0</v>
      </c>
    </row>
    <row r="184" spans="1:3">
      <c r="A184" s="64" t="s">
        <v>301</v>
      </c>
      <c r="B184" s="95">
        <v>0</v>
      </c>
      <c r="C184" s="95">
        <v>0</v>
      </c>
    </row>
    <row r="185" spans="1:3">
      <c r="A185" s="63" t="s">
        <v>302</v>
      </c>
      <c r="B185" s="95">
        <v>0</v>
      </c>
      <c r="C185" s="95">
        <v>0</v>
      </c>
    </row>
    <row r="186" spans="1:3">
      <c r="A186" s="64" t="s">
        <v>303</v>
      </c>
      <c r="B186" s="95">
        <v>0</v>
      </c>
      <c r="C186" s="95">
        <v>0</v>
      </c>
    </row>
    <row r="187" spans="1:3">
      <c r="A187" s="63" t="s">
        <v>304</v>
      </c>
      <c r="B187" s="95">
        <v>132078.94136</v>
      </c>
      <c r="C187" s="95">
        <v>132078.94136</v>
      </c>
    </row>
    <row r="188" spans="1:3">
      <c r="A188" s="64" t="s">
        <v>305</v>
      </c>
      <c r="B188" s="95">
        <v>57404.119340000005</v>
      </c>
      <c r="C188" s="95">
        <v>57404.119340000005</v>
      </c>
    </row>
    <row r="189" spans="1:3">
      <c r="A189" s="64" t="s">
        <v>306</v>
      </c>
      <c r="B189" s="95">
        <v>47494.563020000001</v>
      </c>
      <c r="C189" s="95">
        <v>47494.563020000001</v>
      </c>
    </row>
    <row r="190" spans="1:3">
      <c r="A190" s="64" t="s">
        <v>307</v>
      </c>
      <c r="B190" s="95">
        <v>27180.258999999998</v>
      </c>
      <c r="C190" s="95">
        <v>27180.258999999998</v>
      </c>
    </row>
    <row r="191" spans="1:3">
      <c r="A191" s="63" t="s">
        <v>308</v>
      </c>
      <c r="B191" s="95">
        <v>13981.33857</v>
      </c>
      <c r="C191" s="95">
        <v>13981.33857</v>
      </c>
    </row>
    <row r="192" spans="1:3">
      <c r="A192" s="64" t="s">
        <v>309</v>
      </c>
      <c r="B192" s="95">
        <v>0.36299000000000003</v>
      </c>
      <c r="C192" s="95">
        <v>0.36299000000000003</v>
      </c>
    </row>
    <row r="193" spans="1:3">
      <c r="A193" s="100" t="s">
        <v>310</v>
      </c>
      <c r="B193" s="342">
        <v>13980.97558</v>
      </c>
      <c r="C193" s="95">
        <v>13980.97558</v>
      </c>
    </row>
    <row r="194" spans="1:3">
      <c r="A194" s="155" t="s">
        <v>311</v>
      </c>
      <c r="B194" s="57">
        <v>8899356.1562099997</v>
      </c>
      <c r="C194" s="57">
        <v>8899356.1562099997</v>
      </c>
    </row>
    <row r="195" spans="1:3">
      <c r="A195" s="177" t="s">
        <v>312</v>
      </c>
      <c r="B195" s="57">
        <v>0</v>
      </c>
      <c r="C195" s="57">
        <v>0</v>
      </c>
    </row>
    <row r="196" spans="1:3">
      <c r="A196" s="63" t="s">
        <v>313</v>
      </c>
      <c r="B196" s="95">
        <v>0</v>
      </c>
      <c r="C196" s="95">
        <v>0</v>
      </c>
    </row>
    <row r="197" spans="1:3">
      <c r="A197" s="64" t="s">
        <v>314</v>
      </c>
      <c r="B197" s="95">
        <v>0</v>
      </c>
      <c r="C197" s="95">
        <v>0</v>
      </c>
    </row>
    <row r="198" spans="1:3">
      <c r="A198" s="64" t="s">
        <v>315</v>
      </c>
      <c r="B198" s="95">
        <v>0</v>
      </c>
      <c r="C198" s="95">
        <v>0</v>
      </c>
    </row>
    <row r="199" spans="1:3">
      <c r="A199" s="64" t="s">
        <v>316</v>
      </c>
      <c r="B199" s="95">
        <v>0</v>
      </c>
      <c r="C199" s="95">
        <v>0</v>
      </c>
    </row>
    <row r="200" spans="1:3">
      <c r="A200" s="64" t="s">
        <v>317</v>
      </c>
      <c r="B200" s="95">
        <v>0</v>
      </c>
      <c r="C200" s="95">
        <v>0</v>
      </c>
    </row>
    <row r="201" spans="1:3">
      <c r="A201" s="64" t="s">
        <v>318</v>
      </c>
      <c r="B201" s="95">
        <v>0</v>
      </c>
      <c r="C201" s="95">
        <v>0</v>
      </c>
    </row>
    <row r="202" spans="1:3">
      <c r="A202" s="63" t="s">
        <v>319</v>
      </c>
      <c r="B202" s="95">
        <v>0</v>
      </c>
      <c r="C202" s="95">
        <v>0</v>
      </c>
    </row>
    <row r="203" spans="1:3">
      <c r="A203" s="64" t="s">
        <v>320</v>
      </c>
      <c r="B203" s="95">
        <v>0</v>
      </c>
      <c r="C203" s="95">
        <v>0</v>
      </c>
    </row>
    <row r="204" spans="1:3">
      <c r="A204" s="64" t="s">
        <v>321</v>
      </c>
      <c r="B204" s="95">
        <v>0</v>
      </c>
      <c r="C204" s="95">
        <v>0</v>
      </c>
    </row>
    <row r="205" spans="1:3">
      <c r="A205" s="64" t="s">
        <v>1383</v>
      </c>
      <c r="B205" s="95">
        <v>0</v>
      </c>
      <c r="C205" s="95">
        <v>0</v>
      </c>
    </row>
    <row r="206" spans="1:3">
      <c r="A206" s="64" t="s">
        <v>323</v>
      </c>
      <c r="B206" s="95">
        <v>0</v>
      </c>
      <c r="C206" s="95">
        <v>0</v>
      </c>
    </row>
    <row r="207" spans="1:3">
      <c r="A207" s="64" t="s">
        <v>324</v>
      </c>
      <c r="B207" s="95">
        <v>0</v>
      </c>
      <c r="C207" s="95">
        <v>0</v>
      </c>
    </row>
    <row r="208" spans="1:3">
      <c r="A208" s="63" t="s">
        <v>325</v>
      </c>
      <c r="B208" s="95">
        <v>0</v>
      </c>
      <c r="C208" s="95">
        <v>0</v>
      </c>
    </row>
    <row r="209" spans="1:3">
      <c r="A209" s="63" t="s">
        <v>326</v>
      </c>
      <c r="B209" s="95">
        <v>0</v>
      </c>
      <c r="C209" s="95">
        <v>0</v>
      </c>
    </row>
    <row r="210" spans="1:3">
      <c r="A210" s="64" t="s">
        <v>327</v>
      </c>
      <c r="B210" s="95">
        <v>0</v>
      </c>
      <c r="C210" s="95">
        <v>0</v>
      </c>
    </row>
    <row r="211" spans="1:3">
      <c r="A211" s="64" t="s">
        <v>328</v>
      </c>
      <c r="B211" s="95">
        <v>0</v>
      </c>
      <c r="C211" s="95">
        <v>0</v>
      </c>
    </row>
    <row r="212" spans="1:3">
      <c r="A212" s="64" t="s">
        <v>329</v>
      </c>
      <c r="B212" s="95">
        <v>0</v>
      </c>
      <c r="C212" s="95">
        <v>0</v>
      </c>
    </row>
    <row r="213" spans="1:3">
      <c r="A213" s="64" t="s">
        <v>330</v>
      </c>
      <c r="B213" s="95">
        <v>0</v>
      </c>
      <c r="C213" s="95">
        <v>0</v>
      </c>
    </row>
    <row r="214" spans="1:3">
      <c r="A214" s="63" t="s">
        <v>331</v>
      </c>
      <c r="B214" s="95">
        <v>0</v>
      </c>
      <c r="C214" s="95">
        <v>0</v>
      </c>
    </row>
    <row r="215" spans="1:3">
      <c r="A215" s="177" t="s">
        <v>332</v>
      </c>
      <c r="B215" s="57">
        <v>22736884.282889999</v>
      </c>
      <c r="C215" s="57">
        <v>22736884.282889999</v>
      </c>
    </row>
    <row r="216" spans="1:3">
      <c r="A216" s="63" t="s">
        <v>333</v>
      </c>
      <c r="B216" s="95">
        <v>0</v>
      </c>
      <c r="C216" s="95">
        <v>0</v>
      </c>
    </row>
    <row r="217" spans="1:3">
      <c r="A217" s="64" t="s">
        <v>334</v>
      </c>
      <c r="B217" s="95">
        <v>0</v>
      </c>
      <c r="C217" s="95">
        <v>0</v>
      </c>
    </row>
    <row r="218" spans="1:3">
      <c r="A218" s="64" t="s">
        <v>335</v>
      </c>
      <c r="B218" s="95">
        <v>0</v>
      </c>
      <c r="C218" s="95">
        <v>0</v>
      </c>
    </row>
    <row r="219" spans="1:3">
      <c r="A219" s="64" t="s">
        <v>336</v>
      </c>
      <c r="B219" s="95">
        <v>0</v>
      </c>
      <c r="C219" s="95">
        <v>0</v>
      </c>
    </row>
    <row r="220" spans="1:3">
      <c r="A220" s="63" t="s">
        <v>337</v>
      </c>
      <c r="B220" s="95">
        <v>0</v>
      </c>
      <c r="C220" s="95">
        <v>0</v>
      </c>
    </row>
    <row r="221" spans="1:3">
      <c r="A221" s="65" t="s">
        <v>338</v>
      </c>
      <c r="B221" s="95">
        <v>0</v>
      </c>
      <c r="C221" s="95">
        <v>0</v>
      </c>
    </row>
    <row r="222" spans="1:3">
      <c r="A222" s="64" t="s">
        <v>339</v>
      </c>
      <c r="B222" s="95">
        <v>0</v>
      </c>
      <c r="C222" s="95">
        <v>0</v>
      </c>
    </row>
    <row r="223" spans="1:3">
      <c r="A223" s="64" t="s">
        <v>340</v>
      </c>
      <c r="B223" s="95">
        <v>0</v>
      </c>
      <c r="C223" s="95">
        <v>0</v>
      </c>
    </row>
    <row r="224" spans="1:3">
      <c r="A224" s="64" t="s">
        <v>341</v>
      </c>
      <c r="B224" s="95">
        <v>0</v>
      </c>
      <c r="C224" s="95">
        <v>0</v>
      </c>
    </row>
    <row r="225" spans="1:3">
      <c r="A225" s="64" t="s">
        <v>342</v>
      </c>
      <c r="B225" s="95">
        <v>0</v>
      </c>
      <c r="C225" s="95">
        <v>0</v>
      </c>
    </row>
    <row r="226" spans="1:3">
      <c r="A226" s="63" t="s">
        <v>343</v>
      </c>
      <c r="B226" s="95">
        <v>0</v>
      </c>
      <c r="C226" s="95">
        <v>0</v>
      </c>
    </row>
    <row r="227" spans="1:3">
      <c r="A227" s="64" t="s">
        <v>344</v>
      </c>
      <c r="B227" s="95">
        <v>0</v>
      </c>
      <c r="C227" s="95">
        <v>0</v>
      </c>
    </row>
    <row r="228" spans="1:3">
      <c r="A228" s="64" t="s">
        <v>345</v>
      </c>
      <c r="B228" s="95">
        <v>0</v>
      </c>
      <c r="C228" s="95">
        <v>0</v>
      </c>
    </row>
    <row r="229" spans="1:3">
      <c r="A229" s="63" t="s">
        <v>346</v>
      </c>
      <c r="B229" s="95">
        <v>0</v>
      </c>
      <c r="C229" s="95">
        <v>0</v>
      </c>
    </row>
    <row r="230" spans="1:3">
      <c r="A230" s="64" t="s">
        <v>347</v>
      </c>
      <c r="B230" s="95">
        <v>0</v>
      </c>
      <c r="C230" s="95">
        <v>0</v>
      </c>
    </row>
    <row r="231" spans="1:3">
      <c r="A231" s="64" t="s">
        <v>348</v>
      </c>
      <c r="B231" s="95">
        <v>0</v>
      </c>
      <c r="C231" s="95">
        <v>0</v>
      </c>
    </row>
    <row r="232" spans="1:3">
      <c r="A232" s="63" t="s">
        <v>349</v>
      </c>
      <c r="B232" s="95">
        <v>4093582.99107</v>
      </c>
      <c r="C232" s="95">
        <v>4093582.99107</v>
      </c>
    </row>
    <row r="233" spans="1:3">
      <c r="A233" s="64" t="s">
        <v>350</v>
      </c>
      <c r="B233" s="95">
        <v>2817188.77385</v>
      </c>
      <c r="C233" s="95">
        <v>2817188.77385</v>
      </c>
    </row>
    <row r="234" spans="1:3">
      <c r="A234" s="64" t="s">
        <v>351</v>
      </c>
      <c r="B234" s="95">
        <v>0</v>
      </c>
      <c r="C234" s="95">
        <v>0</v>
      </c>
    </row>
    <row r="235" spans="1:3">
      <c r="A235" s="64" t="s">
        <v>352</v>
      </c>
      <c r="B235" s="95">
        <v>328144.45817</v>
      </c>
      <c r="C235" s="95">
        <v>328144.45817</v>
      </c>
    </row>
    <row r="236" spans="1:3">
      <c r="A236" s="64" t="s">
        <v>353</v>
      </c>
      <c r="B236" s="95">
        <v>0</v>
      </c>
      <c r="C236" s="95">
        <v>0</v>
      </c>
    </row>
    <row r="237" spans="1:3">
      <c r="A237" s="64" t="s">
        <v>354</v>
      </c>
      <c r="B237" s="95">
        <v>0</v>
      </c>
      <c r="C237" s="95">
        <v>0</v>
      </c>
    </row>
    <row r="238" spans="1:3">
      <c r="A238" s="64" t="s">
        <v>355</v>
      </c>
      <c r="B238" s="95">
        <v>0</v>
      </c>
      <c r="C238" s="95">
        <v>0</v>
      </c>
    </row>
    <row r="239" spans="1:3">
      <c r="A239" s="64" t="s">
        <v>356</v>
      </c>
      <c r="B239" s="95">
        <v>0</v>
      </c>
      <c r="C239" s="95">
        <v>0</v>
      </c>
    </row>
    <row r="240" spans="1:3">
      <c r="A240" s="64" t="s">
        <v>357</v>
      </c>
      <c r="B240" s="95">
        <v>948249.75904999999</v>
      </c>
      <c r="C240" s="95">
        <v>948249.75904999999</v>
      </c>
    </row>
    <row r="241" spans="1:3">
      <c r="A241" s="63" t="s">
        <v>358</v>
      </c>
      <c r="B241" s="95">
        <v>4923441.9194999998</v>
      </c>
      <c r="C241" s="95">
        <v>4923441.9194999998</v>
      </c>
    </row>
    <row r="242" spans="1:3">
      <c r="A242" s="64" t="s">
        <v>359</v>
      </c>
      <c r="B242" s="95">
        <v>221265.10415</v>
      </c>
      <c r="C242" s="95">
        <v>221265.10415</v>
      </c>
    </row>
    <row r="243" spans="1:3">
      <c r="A243" s="64" t="s">
        <v>360</v>
      </c>
      <c r="B243" s="95">
        <v>75.459999999999994</v>
      </c>
      <c r="C243" s="95">
        <v>75.459999999999994</v>
      </c>
    </row>
    <row r="244" spans="1:3">
      <c r="A244" s="64" t="s">
        <v>361</v>
      </c>
      <c r="B244" s="95">
        <v>36138.484380000002</v>
      </c>
      <c r="C244" s="95">
        <v>36138.484380000002</v>
      </c>
    </row>
    <row r="245" spans="1:3">
      <c r="A245" s="64" t="s">
        <v>362</v>
      </c>
      <c r="B245" s="95">
        <v>14886.40351</v>
      </c>
      <c r="C245" s="95">
        <v>14886.40351</v>
      </c>
    </row>
    <row r="246" spans="1:3">
      <c r="A246" s="64" t="s">
        <v>1384</v>
      </c>
      <c r="B246" s="95">
        <v>0</v>
      </c>
      <c r="C246" s="95">
        <v>0</v>
      </c>
    </row>
    <row r="247" spans="1:3">
      <c r="A247" s="64" t="s">
        <v>363</v>
      </c>
      <c r="B247" s="95">
        <v>4651076.46746</v>
      </c>
      <c r="C247" s="95">
        <v>4651076.46746</v>
      </c>
    </row>
    <row r="248" spans="1:3">
      <c r="A248" s="63" t="s">
        <v>364</v>
      </c>
      <c r="B248" s="95">
        <v>1577442.2985099999</v>
      </c>
      <c r="C248" s="95">
        <v>1577442.2985099999</v>
      </c>
    </row>
    <row r="249" spans="1:3">
      <c r="A249" s="64" t="s">
        <v>365</v>
      </c>
      <c r="B249" s="95">
        <v>1551773.41616</v>
      </c>
      <c r="C249" s="95">
        <v>1551773.41616</v>
      </c>
    </row>
    <row r="250" spans="1:3">
      <c r="A250" s="64" t="s">
        <v>366</v>
      </c>
      <c r="B250" s="95">
        <v>25668.88235</v>
      </c>
      <c r="C250" s="95">
        <v>25668.88235</v>
      </c>
    </row>
    <row r="251" spans="1:3">
      <c r="A251" s="63" t="s">
        <v>367</v>
      </c>
      <c r="B251" s="95">
        <v>12142417.07381</v>
      </c>
      <c r="C251" s="95">
        <v>12142417.07381</v>
      </c>
    </row>
    <row r="252" spans="1:3">
      <c r="A252" s="64" t="s">
        <v>365</v>
      </c>
      <c r="B252" s="95">
        <v>10782485.45843</v>
      </c>
      <c r="C252" s="95">
        <v>10782485.45843</v>
      </c>
    </row>
    <row r="253" spans="1:3">
      <c r="A253" s="64" t="s">
        <v>366</v>
      </c>
      <c r="B253" s="95">
        <v>1359931.6153800001</v>
      </c>
      <c r="C253" s="95">
        <v>1359931.6153800001</v>
      </c>
    </row>
    <row r="254" spans="1:3">
      <c r="A254" s="177" t="s">
        <v>368</v>
      </c>
      <c r="B254" s="57">
        <v>290971.37449000002</v>
      </c>
      <c r="C254" s="57">
        <v>290971.37449000002</v>
      </c>
    </row>
    <row r="255" spans="1:3">
      <c r="A255" s="64" t="s">
        <v>369</v>
      </c>
      <c r="B255" s="95">
        <v>6.9103999999999992</v>
      </c>
      <c r="C255" s="95">
        <v>6.9103999999999992</v>
      </c>
    </row>
    <row r="256" spans="1:3">
      <c r="A256" s="64" t="s">
        <v>370</v>
      </c>
      <c r="B256" s="95">
        <v>16002.78039</v>
      </c>
      <c r="C256" s="95">
        <v>16002.78039</v>
      </c>
    </row>
    <row r="257" spans="1:3">
      <c r="A257" s="64" t="s">
        <v>371</v>
      </c>
      <c r="B257" s="95">
        <v>253042.34034</v>
      </c>
      <c r="C257" s="95">
        <v>253042.34034</v>
      </c>
    </row>
    <row r="258" spans="1:3">
      <c r="A258" s="64" t="s">
        <v>372</v>
      </c>
      <c r="B258" s="95">
        <v>0</v>
      </c>
      <c r="C258" s="95">
        <v>0</v>
      </c>
    </row>
    <row r="259" spans="1:3">
      <c r="A259" s="64" t="s">
        <v>373</v>
      </c>
      <c r="B259" s="95">
        <v>3088.3806500000001</v>
      </c>
      <c r="C259" s="95">
        <v>3088.3806500000001</v>
      </c>
    </row>
    <row r="260" spans="1:3">
      <c r="A260" s="64" t="s">
        <v>374</v>
      </c>
      <c r="B260" s="95">
        <v>0</v>
      </c>
      <c r="C260" s="95">
        <v>0</v>
      </c>
    </row>
    <row r="261" spans="1:3">
      <c r="A261" s="64" t="s">
        <v>375</v>
      </c>
      <c r="B261" s="95">
        <v>0</v>
      </c>
      <c r="C261" s="95">
        <v>0</v>
      </c>
    </row>
    <row r="262" spans="1:3">
      <c r="A262" s="64" t="s">
        <v>376</v>
      </c>
      <c r="B262" s="95">
        <v>0</v>
      </c>
      <c r="C262" s="95">
        <v>0</v>
      </c>
    </row>
    <row r="263" spans="1:3">
      <c r="A263" s="64" t="s">
        <v>377</v>
      </c>
      <c r="B263" s="95">
        <v>0</v>
      </c>
      <c r="C263" s="95">
        <v>0</v>
      </c>
    </row>
    <row r="264" spans="1:3">
      <c r="A264" s="64" t="s">
        <v>378</v>
      </c>
      <c r="B264" s="95">
        <v>18830.96271</v>
      </c>
      <c r="C264" s="95">
        <v>18830.96271</v>
      </c>
    </row>
    <row r="265" spans="1:3">
      <c r="A265" s="64" t="s">
        <v>379</v>
      </c>
      <c r="B265" s="95">
        <v>0</v>
      </c>
      <c r="C265" s="95">
        <v>0</v>
      </c>
    </row>
    <row r="266" spans="1:3">
      <c r="A266" s="177" t="s">
        <v>380</v>
      </c>
      <c r="B266" s="57">
        <v>-164302.33403</v>
      </c>
      <c r="C266" s="57">
        <v>-164302.33403</v>
      </c>
    </row>
    <row r="267" spans="1:3">
      <c r="A267" s="64" t="s">
        <v>381</v>
      </c>
      <c r="B267" s="95">
        <v>-80842.662989999997</v>
      </c>
      <c r="C267" s="95">
        <v>-80842.662989999997</v>
      </c>
    </row>
    <row r="268" spans="1:3">
      <c r="A268" s="64" t="s">
        <v>382</v>
      </c>
      <c r="B268" s="95">
        <v>0</v>
      </c>
      <c r="C268" s="95">
        <v>0</v>
      </c>
    </row>
    <row r="269" spans="1:3">
      <c r="A269" s="64" t="s">
        <v>383</v>
      </c>
      <c r="B269" s="95">
        <v>-52419.655659999997</v>
      </c>
      <c r="C269" s="95">
        <v>-52419.655659999997</v>
      </c>
    </row>
    <row r="270" spans="1:3">
      <c r="A270" s="64" t="s">
        <v>384</v>
      </c>
      <c r="B270" s="95">
        <v>0</v>
      </c>
      <c r="C270" s="95">
        <v>0</v>
      </c>
    </row>
    <row r="271" spans="1:3">
      <c r="A271" s="64" t="s">
        <v>385</v>
      </c>
      <c r="B271" s="95">
        <v>0</v>
      </c>
      <c r="C271" s="95">
        <v>0</v>
      </c>
    </row>
    <row r="272" spans="1:3">
      <c r="A272" s="65" t="s">
        <v>386</v>
      </c>
      <c r="B272" s="95">
        <v>0</v>
      </c>
      <c r="C272" s="95">
        <v>0</v>
      </c>
    </row>
    <row r="273" spans="1:3">
      <c r="A273" s="65" t="s">
        <v>457</v>
      </c>
      <c r="B273" s="95">
        <v>-31040.015380000001</v>
      </c>
      <c r="C273" s="95">
        <v>-31040.015380000001</v>
      </c>
    </row>
    <row r="274" spans="1:3">
      <c r="A274" s="177" t="s">
        <v>969</v>
      </c>
      <c r="B274" s="57">
        <v>126669.04045999999</v>
      </c>
      <c r="C274" s="57">
        <v>126669.04045999999</v>
      </c>
    </row>
    <row r="275" spans="1:3">
      <c r="A275" s="155" t="s">
        <v>387</v>
      </c>
      <c r="B275" s="57">
        <v>47715.32213</v>
      </c>
      <c r="C275" s="57">
        <v>47715.32213</v>
      </c>
    </row>
    <row r="276" spans="1:3">
      <c r="A276" s="64" t="s">
        <v>388</v>
      </c>
      <c r="B276" s="95">
        <v>19456.183730000001</v>
      </c>
      <c r="C276" s="95">
        <v>19456.183730000001</v>
      </c>
    </row>
    <row r="277" spans="1:3">
      <c r="A277" s="64" t="s">
        <v>389</v>
      </c>
      <c r="B277" s="95">
        <v>1.30705</v>
      </c>
      <c r="C277" s="95">
        <v>1.30705</v>
      </c>
    </row>
    <row r="278" spans="1:3">
      <c r="A278" s="64" t="s">
        <v>390</v>
      </c>
      <c r="B278" s="95">
        <v>361.24615999999997</v>
      </c>
      <c r="C278" s="95">
        <v>361.24615999999997</v>
      </c>
    </row>
    <row r="279" spans="1:3">
      <c r="A279" s="64" t="s">
        <v>391</v>
      </c>
      <c r="B279" s="95">
        <v>7268.4708700000001</v>
      </c>
      <c r="C279" s="95">
        <v>7268.4708700000001</v>
      </c>
    </row>
    <row r="280" spans="1:3">
      <c r="A280" s="62" t="s">
        <v>392</v>
      </c>
      <c r="B280" s="95">
        <v>457.74053999999995</v>
      </c>
      <c r="C280" s="95">
        <v>457.74053999999995</v>
      </c>
    </row>
    <row r="281" spans="1:3">
      <c r="A281" s="62" t="s">
        <v>393</v>
      </c>
      <c r="B281" s="95">
        <v>20170.373780000002</v>
      </c>
      <c r="C281" s="95">
        <v>20170.373780000002</v>
      </c>
    </row>
    <row r="282" spans="1:3">
      <c r="A282" s="177" t="s">
        <v>394</v>
      </c>
      <c r="B282" s="57">
        <v>-24277.456829999999</v>
      </c>
      <c r="C282" s="57">
        <v>-24277.456829999999</v>
      </c>
    </row>
    <row r="283" spans="1:3">
      <c r="A283" s="64" t="s">
        <v>388</v>
      </c>
      <c r="B283" s="95">
        <v>-1405.2671599999999</v>
      </c>
      <c r="C283" s="95">
        <v>-1405.2671599999999</v>
      </c>
    </row>
    <row r="284" spans="1:3">
      <c r="A284" s="64" t="s">
        <v>395</v>
      </c>
      <c r="B284" s="95">
        <v>-16934.068289999999</v>
      </c>
      <c r="C284" s="95">
        <v>-16934.068289999999</v>
      </c>
    </row>
    <row r="285" spans="1:3">
      <c r="A285" s="64" t="s">
        <v>396</v>
      </c>
      <c r="B285" s="95">
        <v>-179.07499999999999</v>
      </c>
      <c r="C285" s="95">
        <v>-179.07499999999999</v>
      </c>
    </row>
    <row r="286" spans="1:3">
      <c r="A286" s="64" t="s">
        <v>397</v>
      </c>
      <c r="B286" s="95">
        <v>0</v>
      </c>
      <c r="C286" s="95">
        <v>0</v>
      </c>
    </row>
    <row r="287" spans="1:3">
      <c r="A287" s="65" t="s">
        <v>398</v>
      </c>
      <c r="B287" s="95">
        <v>-1092.8376699999999</v>
      </c>
      <c r="C287" s="95">
        <v>-1092.8376699999999</v>
      </c>
    </row>
    <row r="288" spans="1:3">
      <c r="A288" s="65" t="s">
        <v>399</v>
      </c>
      <c r="B288" s="95">
        <v>-4666.2087099999999</v>
      </c>
      <c r="C288" s="95">
        <v>-4666.2087099999999</v>
      </c>
    </row>
    <row r="289" spans="1:3">
      <c r="A289" s="177" t="s">
        <v>968</v>
      </c>
      <c r="B289" s="57">
        <v>150106.90575999999</v>
      </c>
      <c r="C289" s="57">
        <v>150106.90575999999</v>
      </c>
    </row>
    <row r="290" spans="1:3">
      <c r="A290" s="64" t="s">
        <v>400</v>
      </c>
      <c r="B290" s="95">
        <v>106315.63945</v>
      </c>
      <c r="C290" s="95">
        <v>106315.63945</v>
      </c>
    </row>
    <row r="291" spans="1:3">
      <c r="A291" s="64" t="s">
        <v>401</v>
      </c>
      <c r="B291" s="95">
        <v>442.10158000000001</v>
      </c>
      <c r="C291" s="95">
        <v>442.10158000000001</v>
      </c>
    </row>
    <row r="292" spans="1:3">
      <c r="A292" s="64" t="s">
        <v>402</v>
      </c>
      <c r="B292" s="95">
        <v>105873.53787</v>
      </c>
      <c r="C292" s="95">
        <v>105873.53787</v>
      </c>
    </row>
    <row r="293" spans="1:3">
      <c r="A293" s="64" t="s">
        <v>403</v>
      </c>
      <c r="B293" s="95">
        <v>0</v>
      </c>
      <c r="C293" s="95">
        <v>0</v>
      </c>
    </row>
    <row r="294" spans="1:3">
      <c r="A294" s="64" t="s">
        <v>404</v>
      </c>
      <c r="B294" s="95">
        <v>0</v>
      </c>
      <c r="C294" s="95">
        <v>0</v>
      </c>
    </row>
    <row r="295" spans="1:3">
      <c r="A295" s="64" t="s">
        <v>405</v>
      </c>
      <c r="B295" s="95">
        <v>0</v>
      </c>
      <c r="C295" s="95">
        <v>0</v>
      </c>
    </row>
    <row r="296" spans="1:3">
      <c r="A296" s="64" t="s">
        <v>406</v>
      </c>
      <c r="B296" s="95">
        <v>0</v>
      </c>
      <c r="C296" s="95">
        <v>0</v>
      </c>
    </row>
    <row r="297" spans="1:3">
      <c r="A297" s="64" t="s">
        <v>407</v>
      </c>
      <c r="B297" s="95">
        <v>0</v>
      </c>
      <c r="C297" s="95">
        <v>0</v>
      </c>
    </row>
    <row r="298" spans="1:3">
      <c r="A298" s="64" t="s">
        <v>408</v>
      </c>
      <c r="B298" s="95">
        <v>-136966.60797000001</v>
      </c>
      <c r="C298" s="95">
        <v>-136966.60797000001</v>
      </c>
    </row>
    <row r="299" spans="1:3">
      <c r="A299" s="64" t="s">
        <v>409</v>
      </c>
      <c r="B299" s="95">
        <v>-122147.82639</v>
      </c>
      <c r="C299" s="95">
        <v>-122147.82639</v>
      </c>
    </row>
    <row r="300" spans="1:3">
      <c r="A300" s="64" t="s">
        <v>410</v>
      </c>
      <c r="B300" s="95">
        <v>-1920.7204400000001</v>
      </c>
      <c r="C300" s="95">
        <v>-1920.7204400000001</v>
      </c>
    </row>
    <row r="301" spans="1:3">
      <c r="A301" s="64" t="s">
        <v>411</v>
      </c>
      <c r="B301" s="95">
        <v>-4.8324600000000002</v>
      </c>
      <c r="C301" s="95">
        <v>-4.8324600000000002</v>
      </c>
    </row>
    <row r="302" spans="1:3">
      <c r="A302" s="65" t="s">
        <v>412</v>
      </c>
      <c r="B302" s="95">
        <v>-12893.22868</v>
      </c>
      <c r="C302" s="95">
        <v>-12893.22868</v>
      </c>
    </row>
    <row r="303" spans="1:3">
      <c r="A303" s="65" t="s">
        <v>1385</v>
      </c>
      <c r="B303" s="95">
        <v>0</v>
      </c>
      <c r="C303" s="95">
        <v>0</v>
      </c>
    </row>
    <row r="304" spans="1:3">
      <c r="A304" s="64" t="s">
        <v>414</v>
      </c>
      <c r="B304" s="95">
        <v>0</v>
      </c>
      <c r="C304" s="95">
        <v>0</v>
      </c>
    </row>
    <row r="305" spans="1:3">
      <c r="A305" s="177" t="s">
        <v>967</v>
      </c>
      <c r="B305" s="57">
        <v>119455.93724</v>
      </c>
      <c r="C305" s="57">
        <v>119455.93724</v>
      </c>
    </row>
    <row r="306" spans="1:3">
      <c r="A306" s="177" t="s">
        <v>415</v>
      </c>
      <c r="B306" s="57">
        <v>-110862.42504999999</v>
      </c>
      <c r="C306" s="57">
        <v>-110862.42504999999</v>
      </c>
    </row>
    <row r="307" spans="1:3">
      <c r="A307" s="64" t="s">
        <v>416</v>
      </c>
      <c r="B307" s="95">
        <v>-57213.368579999995</v>
      </c>
      <c r="C307" s="95">
        <v>-57213.368579999995</v>
      </c>
    </row>
    <row r="308" spans="1:3">
      <c r="A308" s="64" t="s">
        <v>417</v>
      </c>
      <c r="B308" s="95">
        <v>-7448.6109500000002</v>
      </c>
      <c r="C308" s="95">
        <v>-7448.6109500000002</v>
      </c>
    </row>
    <row r="309" spans="1:3">
      <c r="A309" s="64" t="s">
        <v>418</v>
      </c>
      <c r="B309" s="95">
        <v>-1041.4151199999999</v>
      </c>
      <c r="C309" s="95">
        <v>-1041.4151199999999</v>
      </c>
    </row>
    <row r="310" spans="1:3">
      <c r="A310" s="64" t="s">
        <v>419</v>
      </c>
      <c r="B310" s="95">
        <v>-4976.8448399999997</v>
      </c>
      <c r="C310" s="95">
        <v>-4976.8448399999997</v>
      </c>
    </row>
    <row r="311" spans="1:3">
      <c r="A311" s="64" t="s">
        <v>420</v>
      </c>
      <c r="B311" s="95">
        <v>-11016.61961</v>
      </c>
      <c r="C311" s="95">
        <v>-11016.61961</v>
      </c>
    </row>
    <row r="312" spans="1:3">
      <c r="A312" s="64" t="s">
        <v>421</v>
      </c>
      <c r="B312" s="95">
        <v>-2394.8208100000002</v>
      </c>
      <c r="C312" s="95">
        <v>-2394.8208100000002</v>
      </c>
    </row>
    <row r="313" spans="1:3">
      <c r="A313" s="64" t="s">
        <v>422</v>
      </c>
      <c r="B313" s="95">
        <v>-3225.7198699999999</v>
      </c>
      <c r="C313" s="95">
        <v>-3225.7198699999999</v>
      </c>
    </row>
    <row r="314" spans="1:3">
      <c r="A314" s="64" t="s">
        <v>423</v>
      </c>
      <c r="B314" s="95">
        <v>-1118.21693</v>
      </c>
      <c r="C314" s="95">
        <v>-1118.21693</v>
      </c>
    </row>
    <row r="315" spans="1:3">
      <c r="A315" s="64" t="s">
        <v>424</v>
      </c>
      <c r="B315" s="95">
        <v>-22426.80834</v>
      </c>
      <c r="C315" s="95">
        <v>-22426.80834</v>
      </c>
    </row>
    <row r="316" spans="1:3">
      <c r="A316" s="155" t="s">
        <v>966</v>
      </c>
      <c r="B316" s="57">
        <v>8593.5121899999995</v>
      </c>
      <c r="C316" s="57">
        <v>8593.5121899999995</v>
      </c>
    </row>
    <row r="317" spans="1:3">
      <c r="A317" s="65" t="s">
        <v>425</v>
      </c>
      <c r="B317" s="95">
        <v>1.831E-2</v>
      </c>
      <c r="C317" s="95">
        <v>1.831E-2</v>
      </c>
    </row>
    <row r="318" spans="1:3">
      <c r="A318" s="65" t="s">
        <v>426</v>
      </c>
      <c r="B318" s="95">
        <v>0</v>
      </c>
      <c r="C318" s="95">
        <v>0</v>
      </c>
    </row>
    <row r="319" spans="1:3">
      <c r="A319" s="65" t="s">
        <v>427</v>
      </c>
      <c r="B319" s="95">
        <v>1.831E-2</v>
      </c>
      <c r="C319" s="95">
        <v>1.831E-2</v>
      </c>
    </row>
    <row r="320" spans="1:3">
      <c r="A320" s="65" t="s">
        <v>428</v>
      </c>
      <c r="B320" s="95">
        <v>0</v>
      </c>
      <c r="C320" s="95">
        <v>0</v>
      </c>
    </row>
    <row r="321" spans="1:3">
      <c r="A321" s="65" t="s">
        <v>429</v>
      </c>
      <c r="B321" s="95">
        <v>0</v>
      </c>
      <c r="C321" s="95">
        <v>0</v>
      </c>
    </row>
    <row r="322" spans="1:3">
      <c r="A322" s="65" t="s">
        <v>430</v>
      </c>
      <c r="B322" s="95">
        <v>0</v>
      </c>
      <c r="C322" s="95">
        <v>0</v>
      </c>
    </row>
    <row r="323" spans="1:3">
      <c r="A323" s="155" t="s">
        <v>1222</v>
      </c>
      <c r="B323" s="57">
        <v>8593.5305000000008</v>
      </c>
      <c r="C323" s="57">
        <v>8593.5305000000008</v>
      </c>
    </row>
    <row r="324" spans="1:3">
      <c r="A324" s="65" t="s">
        <v>431</v>
      </c>
      <c r="B324" s="95">
        <v>1255.74324</v>
      </c>
      <c r="C324" s="95">
        <v>1255.74324</v>
      </c>
    </row>
    <row r="325" spans="1:3">
      <c r="A325" s="155" t="s">
        <v>965</v>
      </c>
      <c r="B325" s="57">
        <v>9849.2737400000005</v>
      </c>
      <c r="C325" s="57">
        <v>9849.2737400000005</v>
      </c>
    </row>
    <row r="326" spans="1:3">
      <c r="A326" s="64" t="s">
        <v>432</v>
      </c>
      <c r="B326" s="95">
        <v>4131.7018399999997</v>
      </c>
      <c r="C326" s="95">
        <v>4131.7018399999997</v>
      </c>
    </row>
    <row r="327" spans="1:3">
      <c r="A327" s="155" t="s">
        <v>1223</v>
      </c>
      <c r="B327" s="57">
        <v>13980.97558</v>
      </c>
      <c r="C327" s="57">
        <v>13980.97558</v>
      </c>
    </row>
    <row r="328" spans="1:3">
      <c r="A328" s="64" t="s">
        <v>433</v>
      </c>
      <c r="B328" s="95">
        <v>0</v>
      </c>
      <c r="C328" s="95">
        <v>0</v>
      </c>
    </row>
    <row r="329" spans="1:3">
      <c r="A329" s="155" t="s">
        <v>964</v>
      </c>
      <c r="B329" s="57">
        <v>13980.97558</v>
      </c>
      <c r="C329" s="57">
        <v>13980.97558</v>
      </c>
    </row>
    <row r="330" spans="1:3">
      <c r="A330" s="65" t="s">
        <v>434</v>
      </c>
      <c r="B330" s="95">
        <v>0</v>
      </c>
      <c r="C330" s="95">
        <v>0</v>
      </c>
    </row>
    <row r="331" spans="1:3">
      <c r="A331" s="155" t="s">
        <v>963</v>
      </c>
      <c r="B331" s="57">
        <v>13980.97558</v>
      </c>
      <c r="C331" s="57">
        <v>13980.97558</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sqref="A1:C1"/>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19" t="s">
        <v>1010</v>
      </c>
      <c r="B1" s="719"/>
      <c r="C1" s="719"/>
    </row>
    <row r="2" spans="1:3" ht="18">
      <c r="A2" s="720" t="s">
        <v>957</v>
      </c>
      <c r="B2" s="720"/>
      <c r="C2" s="720"/>
    </row>
    <row r="3" spans="1:3" ht="30" customHeight="1">
      <c r="A3" s="732" t="s">
        <v>1512</v>
      </c>
      <c r="B3" s="732"/>
      <c r="C3" s="732"/>
    </row>
    <row r="4" spans="1:3">
      <c r="A4" s="103"/>
      <c r="B4" s="178"/>
      <c r="C4" s="178"/>
    </row>
    <row r="5" spans="1:3" ht="30" customHeight="1">
      <c r="A5" s="102"/>
      <c r="B5" s="52" t="s">
        <v>116</v>
      </c>
      <c r="C5" s="53" t="s">
        <v>515</v>
      </c>
    </row>
    <row r="6" spans="1:3">
      <c r="A6" s="103"/>
      <c r="B6" s="104"/>
      <c r="C6" s="105"/>
    </row>
    <row r="7" spans="1:3">
      <c r="A7" s="72" t="s">
        <v>517</v>
      </c>
      <c r="B7" s="52"/>
      <c r="C7" s="53"/>
    </row>
    <row r="8" spans="1:3">
      <c r="A8" s="103" t="s">
        <v>518</v>
      </c>
      <c r="B8" s="106">
        <v>3.15E-2</v>
      </c>
      <c r="C8" s="106">
        <v>3.15E-2</v>
      </c>
    </row>
    <row r="9" spans="1:3">
      <c r="A9" s="103" t="s">
        <v>519</v>
      </c>
      <c r="B9" s="106">
        <v>0.66220000000000001</v>
      </c>
      <c r="C9" s="106">
        <v>0.66220000000000001</v>
      </c>
    </row>
    <row r="10" spans="1:3">
      <c r="A10" s="72" t="s">
        <v>520</v>
      </c>
      <c r="B10" s="107"/>
      <c r="C10" s="107"/>
    </row>
    <row r="11" spans="1:3">
      <c r="A11" s="108" t="s">
        <v>1311</v>
      </c>
      <c r="B11" s="106">
        <v>0.1595</v>
      </c>
      <c r="C11" s="106">
        <v>0.1595</v>
      </c>
    </row>
    <row r="12" spans="1:3">
      <c r="A12" s="108" t="s">
        <v>1312</v>
      </c>
      <c r="B12" s="106">
        <v>0.54259999999999997</v>
      </c>
      <c r="C12" s="106">
        <v>0.54259999999999997</v>
      </c>
    </row>
    <row r="13" spans="1:3">
      <c r="A13" s="103" t="s">
        <v>1313</v>
      </c>
      <c r="B13" s="106">
        <v>0.34839999999999999</v>
      </c>
      <c r="C13" s="106">
        <v>0.34839999999999999</v>
      </c>
    </row>
    <row r="14" spans="1:3">
      <c r="A14" s="108" t="s">
        <v>1314</v>
      </c>
      <c r="B14" s="106">
        <v>0</v>
      </c>
      <c r="C14" s="106">
        <v>0</v>
      </c>
    </row>
    <row r="15" spans="1:3">
      <c r="A15" s="109" t="s">
        <v>521</v>
      </c>
      <c r="B15" s="107"/>
      <c r="C15" s="107"/>
    </row>
    <row r="16" spans="1:3">
      <c r="A16" s="108" t="s">
        <v>1362</v>
      </c>
      <c r="B16" s="106">
        <v>1</v>
      </c>
      <c r="C16" s="106">
        <v>1</v>
      </c>
    </row>
    <row r="17" spans="1:3">
      <c r="A17" s="108" t="s">
        <v>1316</v>
      </c>
      <c r="B17" s="106">
        <v>0</v>
      </c>
      <c r="C17" s="106">
        <v>0</v>
      </c>
    </row>
    <row r="18" spans="1:3">
      <c r="A18" s="108" t="s">
        <v>522</v>
      </c>
      <c r="B18" s="110">
        <v>701.81370000000004</v>
      </c>
      <c r="C18" s="110">
        <v>701.81370000000004</v>
      </c>
    </row>
    <row r="19" spans="1:3">
      <c r="A19" s="109" t="s">
        <v>523</v>
      </c>
      <c r="B19" s="111"/>
      <c r="C19" s="111"/>
    </row>
    <row r="20" spans="1:3">
      <c r="A20" s="103" t="s">
        <v>524</v>
      </c>
      <c r="B20" s="106">
        <v>0.97929999999999995</v>
      </c>
      <c r="C20" s="106">
        <v>0.97929999999999995</v>
      </c>
    </row>
    <row r="21" spans="1:3">
      <c r="A21" s="103" t="s">
        <v>525</v>
      </c>
      <c r="B21" s="106">
        <v>0.1101</v>
      </c>
      <c r="C21" s="106">
        <v>0.1101</v>
      </c>
    </row>
    <row r="22" spans="1:3">
      <c r="A22" s="108" t="s">
        <v>526</v>
      </c>
      <c r="B22" s="106">
        <v>2.07E-2</v>
      </c>
      <c r="C22" s="106">
        <v>2.07E-2</v>
      </c>
    </row>
    <row r="23" spans="1:3">
      <c r="A23" s="108" t="s">
        <v>527</v>
      </c>
      <c r="B23" s="106">
        <v>0.1081</v>
      </c>
      <c r="C23" s="106">
        <v>0.1081</v>
      </c>
    </row>
    <row r="24" spans="1:3">
      <c r="A24" s="108" t="s">
        <v>528</v>
      </c>
      <c r="B24" s="106">
        <v>3.8399999999999997E-2</v>
      </c>
      <c r="C24" s="106">
        <v>3.8399999999999997E-2</v>
      </c>
    </row>
    <row r="25" spans="1:3">
      <c r="A25" s="108" t="s">
        <v>529</v>
      </c>
      <c r="B25" s="106">
        <v>3.6999999999999998E-2</v>
      </c>
      <c r="C25" s="106">
        <v>3.6999999999999998E-2</v>
      </c>
    </row>
    <row r="26" spans="1:3">
      <c r="A26" s="108" t="s">
        <v>1317</v>
      </c>
      <c r="B26" s="106">
        <v>2.0199999999999999E-2</v>
      </c>
      <c r="C26" s="106">
        <v>2.0199999999999999E-2</v>
      </c>
    </row>
    <row r="27" spans="1:3">
      <c r="A27" s="108" t="s">
        <v>530</v>
      </c>
      <c r="B27" s="106">
        <v>0.97419999999999995</v>
      </c>
      <c r="C27" s="106">
        <v>0.97419999999999995</v>
      </c>
    </row>
    <row r="28" spans="1:3">
      <c r="A28" s="108" t="s">
        <v>531</v>
      </c>
      <c r="B28" s="106">
        <v>4.4999999999999997E-3</v>
      </c>
      <c r="C28" s="106">
        <v>4.4999999999999997E-3</v>
      </c>
    </row>
    <row r="29" spans="1:3">
      <c r="A29" s="108" t="s">
        <v>532</v>
      </c>
      <c r="B29" s="106">
        <v>1.6000000000000001E-3</v>
      </c>
      <c r="C29" s="106">
        <v>1.6000000000000001E-3</v>
      </c>
    </row>
    <row r="30" spans="1:3">
      <c r="A30" s="108" t="s">
        <v>533</v>
      </c>
      <c r="B30" s="106">
        <v>2.0000000000000001E-4</v>
      </c>
      <c r="C30" s="106">
        <v>2.0000000000000001E-4</v>
      </c>
    </row>
    <row r="31" spans="1:3">
      <c r="A31" s="108" t="s">
        <v>534</v>
      </c>
      <c r="B31" s="106">
        <v>9.4000000000000004E-3</v>
      </c>
      <c r="C31" s="106">
        <v>9.4000000000000004E-3</v>
      </c>
    </row>
    <row r="32" spans="1:3">
      <c r="A32" s="108" t="s">
        <v>535</v>
      </c>
      <c r="B32" s="106">
        <v>1.01E-2</v>
      </c>
      <c r="C32" s="106">
        <v>1.01E-2</v>
      </c>
    </row>
    <row r="33" spans="1:3">
      <c r="A33" s="109" t="s">
        <v>536</v>
      </c>
      <c r="B33" s="107"/>
      <c r="C33" s="107"/>
    </row>
    <row r="34" spans="1:3">
      <c r="A34" s="108" t="s">
        <v>537</v>
      </c>
      <c r="B34" s="106">
        <v>0</v>
      </c>
      <c r="C34" s="106">
        <v>0</v>
      </c>
    </row>
    <row r="35" spans="1:3">
      <c r="A35" s="108" t="s">
        <v>538</v>
      </c>
      <c r="B35" s="106">
        <v>0</v>
      </c>
      <c r="C35" s="106">
        <v>0</v>
      </c>
    </row>
    <row r="36" spans="1:3">
      <c r="A36" s="108" t="s">
        <v>539</v>
      </c>
      <c r="B36" s="106">
        <v>0.13689999999999999</v>
      </c>
      <c r="C36" s="106">
        <v>0.13689999999999999</v>
      </c>
    </row>
    <row r="37" spans="1:3">
      <c r="A37" s="108" t="s">
        <v>540</v>
      </c>
      <c r="B37" s="106">
        <v>0.1232</v>
      </c>
      <c r="C37" s="106">
        <v>0.1232</v>
      </c>
    </row>
    <row r="38" spans="1:3">
      <c r="A38" s="103" t="s">
        <v>1387</v>
      </c>
      <c r="B38" s="106">
        <v>0.30669999999999997</v>
      </c>
      <c r="C38" s="106">
        <v>0.30669999999999997</v>
      </c>
    </row>
    <row r="39" spans="1:3">
      <c r="A39" s="72" t="s">
        <v>541</v>
      </c>
      <c r="B39" s="107"/>
      <c r="C39" s="107"/>
    </row>
    <row r="40" spans="1:3">
      <c r="A40" s="108" t="s">
        <v>542</v>
      </c>
      <c r="B40" s="106">
        <v>9.9500000000000005E-2</v>
      </c>
      <c r="C40" s="106">
        <v>9.9500000000000005E-2</v>
      </c>
    </row>
    <row r="41" spans="1:3">
      <c r="A41" s="108" t="s">
        <v>543</v>
      </c>
      <c r="B41" s="106">
        <v>9.9500000000000005E-2</v>
      </c>
      <c r="C41" s="106">
        <v>9.9500000000000005E-2</v>
      </c>
    </row>
    <row r="42" spans="1:3">
      <c r="A42" s="108" t="s">
        <v>544</v>
      </c>
      <c r="B42" s="106">
        <v>0.1356</v>
      </c>
      <c r="C42" s="106">
        <v>0.1356</v>
      </c>
    </row>
    <row r="43" spans="1:3">
      <c r="A43" s="108" t="s">
        <v>545</v>
      </c>
      <c r="B43" s="106">
        <v>2.76E-2</v>
      </c>
      <c r="C43" s="106">
        <v>2.76E-2</v>
      </c>
    </row>
    <row r="44" spans="1:3">
      <c r="A44" s="108" t="s">
        <v>546</v>
      </c>
      <c r="B44" s="106">
        <v>7.2599999999999998E-2</v>
      </c>
      <c r="C44" s="106">
        <v>7.2599999999999998E-2</v>
      </c>
    </row>
    <row r="45" spans="1:3">
      <c r="A45" s="108" t="s">
        <v>547</v>
      </c>
      <c r="B45" s="106">
        <v>0.15590000000000001</v>
      </c>
      <c r="C45" s="106">
        <v>0.15590000000000001</v>
      </c>
    </row>
    <row r="46" spans="1:3">
      <c r="A46" s="109" t="s">
        <v>548</v>
      </c>
      <c r="B46" s="107"/>
      <c r="C46" s="107"/>
    </row>
    <row r="47" spans="1:3">
      <c r="A47" s="108" t="s">
        <v>549</v>
      </c>
      <c r="B47" s="106">
        <v>0.84150000000000003</v>
      </c>
      <c r="C47" s="106">
        <v>0.84150000000000003</v>
      </c>
    </row>
    <row r="48" spans="1:3">
      <c r="A48" s="108" t="s">
        <v>550</v>
      </c>
      <c r="B48" s="106">
        <v>0.95030000000000003</v>
      </c>
      <c r="C48" s="106">
        <v>0.95030000000000003</v>
      </c>
    </row>
    <row r="49" spans="1:3">
      <c r="A49" s="108" t="s">
        <v>551</v>
      </c>
      <c r="B49" s="106">
        <v>-1.67E-2</v>
      </c>
      <c r="C49" s="106">
        <v>-1.67E-2</v>
      </c>
    </row>
    <row r="50" spans="1:3" ht="15.75" thickBot="1">
      <c r="A50" s="288" t="s">
        <v>552</v>
      </c>
      <c r="B50" s="112">
        <v>1.5936999999999999</v>
      </c>
      <c r="C50" s="112">
        <v>1.5936999999999999</v>
      </c>
    </row>
    <row r="51" spans="1:3" ht="27" customHeight="1" thickTop="1">
      <c r="A51" s="788" t="s">
        <v>553</v>
      </c>
      <c r="B51" s="788"/>
      <c r="C51" s="788"/>
    </row>
    <row r="52" spans="1:3" ht="96.75" customHeight="1">
      <c r="A52" s="731" t="s">
        <v>554</v>
      </c>
      <c r="B52" s="731"/>
      <c r="C52" s="731"/>
    </row>
    <row r="53" spans="1:3" ht="82.5" customHeight="1">
      <c r="A53" s="731" t="s">
        <v>555</v>
      </c>
      <c r="B53" s="731"/>
      <c r="C53" s="731"/>
    </row>
    <row r="54" spans="1:3">
      <c r="A54" s="729" t="s">
        <v>1363</v>
      </c>
      <c r="B54" s="729"/>
      <c r="C54" s="729"/>
    </row>
    <row r="55" spans="1:3" ht="28.5" customHeight="1">
      <c r="A55" s="756" t="s">
        <v>557</v>
      </c>
      <c r="B55" s="756"/>
      <c r="C55" s="756"/>
    </row>
    <row r="56" spans="1:3">
      <c r="A56" s="11"/>
      <c r="B56" s="11"/>
      <c r="C56" s="11"/>
    </row>
    <row r="57" spans="1:3" ht="25.5">
      <c r="A57" s="159"/>
      <c r="B57" s="67" t="s">
        <v>116</v>
      </c>
      <c r="C57" s="68" t="s">
        <v>515</v>
      </c>
    </row>
    <row r="58" spans="1:3">
      <c r="A58" s="11"/>
      <c r="B58" s="11"/>
      <c r="C58" s="11"/>
    </row>
    <row r="59" spans="1:3">
      <c r="A59" s="109" t="s">
        <v>558</v>
      </c>
      <c r="B59" s="67"/>
      <c r="C59" s="68"/>
    </row>
    <row r="60" spans="1:3">
      <c r="A60" s="666" t="s">
        <v>885</v>
      </c>
      <c r="B60" s="160">
        <v>2.5399999999999999E-2</v>
      </c>
      <c r="C60" s="160">
        <v>2.5399999999999999E-2</v>
      </c>
    </row>
    <row r="61" spans="1:3">
      <c r="A61" s="666" t="s">
        <v>1318</v>
      </c>
      <c r="B61" s="160">
        <v>3.0099999999999998E-2</v>
      </c>
      <c r="C61" s="160">
        <v>3.0099999999999998E-2</v>
      </c>
    </row>
    <row r="62" spans="1:3">
      <c r="A62" s="666" t="s">
        <v>1319</v>
      </c>
      <c r="B62" s="160">
        <v>2.3900000000000001E-2</v>
      </c>
      <c r="C62" s="160">
        <v>2.3900000000000001E-2</v>
      </c>
    </row>
    <row r="63" spans="1:3">
      <c r="A63" s="666" t="s">
        <v>1320</v>
      </c>
      <c r="B63" s="160">
        <v>1.6999999999999999E-3</v>
      </c>
      <c r="C63" s="160">
        <v>1.6999999999999999E-3</v>
      </c>
    </row>
    <row r="64" spans="1:3">
      <c r="A64" s="666" t="s">
        <v>1321</v>
      </c>
      <c r="B64" s="160">
        <v>2.8E-3</v>
      </c>
      <c r="C64" s="160">
        <v>2.8E-3</v>
      </c>
    </row>
    <row r="65" spans="1:3">
      <c r="A65" s="666" t="s">
        <v>1322</v>
      </c>
      <c r="B65" s="160">
        <v>2.8E-3</v>
      </c>
      <c r="C65" s="160">
        <v>2.8E-3</v>
      </c>
    </row>
    <row r="66" spans="1:3">
      <c r="A66" s="666" t="s">
        <v>1323</v>
      </c>
      <c r="B66" s="160">
        <v>2.7300000000000001E-2</v>
      </c>
      <c r="C66" s="160">
        <v>2.7300000000000001E-2</v>
      </c>
    </row>
    <row r="67" spans="1:3">
      <c r="A67" s="667" t="s">
        <v>559</v>
      </c>
      <c r="B67" s="67"/>
      <c r="C67" s="68"/>
    </row>
    <row r="68" spans="1:3">
      <c r="A68" s="666" t="s">
        <v>893</v>
      </c>
      <c r="B68" s="160">
        <v>5.8299999999999998E-2</v>
      </c>
      <c r="C68" s="160">
        <v>5.8299999999999998E-2</v>
      </c>
    </row>
    <row r="69" spans="1:3">
      <c r="A69" s="666" t="s">
        <v>895</v>
      </c>
      <c r="B69" s="160">
        <v>-3.2899999999999999E-2</v>
      </c>
      <c r="C69" s="160">
        <v>-3.2899999999999999E-2</v>
      </c>
    </row>
    <row r="70" spans="1:3">
      <c r="A70" s="666" t="s">
        <v>897</v>
      </c>
      <c r="B70" s="160">
        <v>3.85E-2</v>
      </c>
      <c r="C70" s="160">
        <v>3.85E-2</v>
      </c>
    </row>
    <row r="71" spans="1:3">
      <c r="A71" s="666" t="s">
        <v>899</v>
      </c>
      <c r="B71" s="160">
        <v>0</v>
      </c>
      <c r="C71" s="160">
        <v>0</v>
      </c>
    </row>
    <row r="72" spans="1:3">
      <c r="A72" s="666" t="s">
        <v>1324</v>
      </c>
      <c r="B72" s="160">
        <v>-6.1000000000000004E-3</v>
      </c>
      <c r="C72" s="160">
        <v>-6.1000000000000004E-3</v>
      </c>
    </row>
    <row r="73" spans="1:3">
      <c r="A73" s="666" t="s">
        <v>1325</v>
      </c>
      <c r="B73" s="160">
        <v>4.7000000000000002E-3</v>
      </c>
      <c r="C73" s="160">
        <v>4.7000000000000002E-3</v>
      </c>
    </row>
    <row r="74" spans="1:3">
      <c r="A74" s="666" t="s">
        <v>1326</v>
      </c>
      <c r="B74" s="160">
        <v>-2.2200000000000001E-2</v>
      </c>
      <c r="C74" s="160">
        <v>-2.2200000000000001E-2</v>
      </c>
    </row>
    <row r="75" spans="1:3">
      <c r="A75" s="666" t="s">
        <v>1327</v>
      </c>
      <c r="B75" s="160">
        <v>1.1000000000000001E-3</v>
      </c>
      <c r="C75" s="160">
        <v>1.1000000000000001E-3</v>
      </c>
    </row>
    <row r="76" spans="1:3">
      <c r="A76" s="666" t="s">
        <v>1328</v>
      </c>
      <c r="B76" s="160">
        <v>0.19189999999999999</v>
      </c>
      <c r="C76" s="160">
        <v>0.19189999999999999</v>
      </c>
    </row>
    <row r="77" spans="1:3">
      <c r="A77" s="667" t="s">
        <v>560</v>
      </c>
      <c r="B77" s="67"/>
      <c r="C77" s="68"/>
    </row>
    <row r="78" spans="1:3">
      <c r="A78" s="666" t="s">
        <v>1329</v>
      </c>
      <c r="B78" s="160">
        <v>8.9499999999999996E-2</v>
      </c>
      <c r="C78" s="160">
        <v>8.9499999999999996E-2</v>
      </c>
    </row>
    <row r="79" spans="1:3">
      <c r="A79" s="666" t="s">
        <v>1330</v>
      </c>
      <c r="B79" s="160">
        <v>0</v>
      </c>
      <c r="C79" s="160">
        <v>0</v>
      </c>
    </row>
    <row r="80" spans="1:3">
      <c r="A80" s="666" t="s">
        <v>1331</v>
      </c>
      <c r="B80" s="160">
        <v>6.8500000000000005E-2</v>
      </c>
      <c r="C80" s="160">
        <v>6.8500000000000005E-2</v>
      </c>
    </row>
    <row r="81" spans="1:3">
      <c r="A81" s="666" t="s">
        <v>1332</v>
      </c>
      <c r="B81" s="160">
        <v>0</v>
      </c>
      <c r="C81" s="160">
        <v>0</v>
      </c>
    </row>
    <row r="82" spans="1:3">
      <c r="A82" s="666" t="s">
        <v>1333</v>
      </c>
      <c r="B82" s="160">
        <v>0</v>
      </c>
      <c r="C82" s="160">
        <v>0</v>
      </c>
    </row>
    <row r="83" spans="1:3">
      <c r="A83" s="666" t="s">
        <v>1334</v>
      </c>
      <c r="B83" s="160">
        <v>0</v>
      </c>
      <c r="C83" s="160">
        <v>0</v>
      </c>
    </row>
    <row r="84" spans="1:3">
      <c r="A84" s="666" t="s">
        <v>1335</v>
      </c>
      <c r="B84" s="160">
        <v>0</v>
      </c>
      <c r="C84" s="160">
        <v>0</v>
      </c>
    </row>
    <row r="85" spans="1:3">
      <c r="A85" s="666" t="s">
        <v>1336</v>
      </c>
      <c r="B85" s="160">
        <v>0</v>
      </c>
      <c r="C85" s="160">
        <v>0</v>
      </c>
    </row>
    <row r="86" spans="1:3">
      <c r="A86" s="666" t="s">
        <v>1337</v>
      </c>
      <c r="B86" s="160">
        <v>0</v>
      </c>
      <c r="C86" s="160">
        <v>0</v>
      </c>
    </row>
    <row r="87" spans="1:3">
      <c r="A87" s="666" t="s">
        <v>1338</v>
      </c>
      <c r="B87" s="160">
        <v>4.8399999999999999E-2</v>
      </c>
      <c r="C87" s="160">
        <v>4.8399999999999999E-2</v>
      </c>
    </row>
    <row r="88" spans="1:3">
      <c r="A88" s="666" t="s">
        <v>1339</v>
      </c>
      <c r="B88" s="160">
        <v>3.32E-2</v>
      </c>
      <c r="C88" s="160">
        <v>3.32E-2</v>
      </c>
    </row>
    <row r="89" spans="1:3">
      <c r="A89" s="666" t="s">
        <v>1340</v>
      </c>
      <c r="B89" s="160">
        <v>2.3699999999999999E-2</v>
      </c>
      <c r="C89" s="160">
        <v>2.3699999999999999E-2</v>
      </c>
    </row>
    <row r="90" spans="1:3">
      <c r="A90" s="667" t="s">
        <v>561</v>
      </c>
      <c r="B90" s="67"/>
      <c r="C90" s="68"/>
    </row>
    <row r="91" spans="1:3">
      <c r="A91" s="667" t="s">
        <v>562</v>
      </c>
      <c r="B91" s="67"/>
      <c r="C91" s="68"/>
    </row>
    <row r="92" spans="1:3">
      <c r="A92" s="666" t="s">
        <v>917</v>
      </c>
      <c r="B92" s="160">
        <v>2.2200000000000001E-2</v>
      </c>
      <c r="C92" s="160">
        <v>2.2200000000000001E-2</v>
      </c>
    </row>
    <row r="93" spans="1:3">
      <c r="A93" s="666" t="s">
        <v>919</v>
      </c>
      <c r="B93" s="160">
        <v>2.63E-2</v>
      </c>
      <c r="C93" s="160">
        <v>2.63E-2</v>
      </c>
    </row>
    <row r="94" spans="1:3">
      <c r="A94" s="666" t="s">
        <v>921</v>
      </c>
      <c r="B94" s="160">
        <v>3.4299999999999997E-2</v>
      </c>
      <c r="C94" s="160">
        <v>3.4299999999999997E-2</v>
      </c>
    </row>
    <row r="95" spans="1:3">
      <c r="A95" s="666" t="s">
        <v>1341</v>
      </c>
      <c r="B95" s="160">
        <v>6.6400000000000001E-2</v>
      </c>
      <c r="C95" s="160">
        <v>6.6400000000000001E-2</v>
      </c>
    </row>
    <row r="96" spans="1:3">
      <c r="A96" s="667" t="s">
        <v>563</v>
      </c>
      <c r="B96" s="67"/>
      <c r="C96" s="68"/>
    </row>
    <row r="97" spans="1:3">
      <c r="A97" s="666" t="s">
        <v>924</v>
      </c>
      <c r="B97" s="160">
        <v>0.5161</v>
      </c>
      <c r="C97" s="160">
        <v>0.5161</v>
      </c>
    </row>
    <row r="98" spans="1:3">
      <c r="A98" s="666" t="s">
        <v>926</v>
      </c>
      <c r="B98" s="160">
        <v>3.9199999999999999E-2</v>
      </c>
      <c r="C98" s="160">
        <v>3.9199999999999999E-2</v>
      </c>
    </row>
    <row r="99" spans="1:3">
      <c r="A99" s="666" t="s">
        <v>928</v>
      </c>
      <c r="B99" s="160">
        <v>0.44469999999999998</v>
      </c>
      <c r="C99" s="160">
        <v>0.44469999999999998</v>
      </c>
    </row>
    <row r="100" spans="1:3">
      <c r="A100" s="666" t="s">
        <v>930</v>
      </c>
      <c r="B100" s="160">
        <v>0.25359999999999999</v>
      </c>
      <c r="C100" s="160">
        <v>0.25359999999999999</v>
      </c>
    </row>
    <row r="101" spans="1:3">
      <c r="A101" s="667" t="s">
        <v>564</v>
      </c>
      <c r="B101" s="67"/>
      <c r="C101" s="68"/>
    </row>
    <row r="102" spans="1:3">
      <c r="A102" s="666" t="s">
        <v>932</v>
      </c>
      <c r="B102" s="160">
        <v>2.75E-2</v>
      </c>
      <c r="C102" s="160">
        <v>2.75E-2</v>
      </c>
    </row>
    <row r="103" spans="1:3">
      <c r="A103" s="666" t="s">
        <v>934</v>
      </c>
      <c r="B103" s="160">
        <v>2.2800000000000001E-2</v>
      </c>
      <c r="C103" s="160">
        <v>2.2800000000000001E-2</v>
      </c>
    </row>
    <row r="104" spans="1:3">
      <c r="A104" s="668" t="s">
        <v>1342</v>
      </c>
      <c r="B104" s="160">
        <v>3.2300000000000002E-2</v>
      </c>
      <c r="C104" s="160">
        <v>3.2300000000000002E-2</v>
      </c>
    </row>
    <row r="105" spans="1:3">
      <c r="A105" s="668" t="s">
        <v>937</v>
      </c>
      <c r="B105" s="160">
        <v>6.5199999999999994E-2</v>
      </c>
      <c r="C105" s="160">
        <v>6.5199999999999994E-2</v>
      </c>
    </row>
    <row r="106" spans="1:3">
      <c r="A106" s="668" t="s">
        <v>939</v>
      </c>
      <c r="B106" s="160">
        <v>-3.2899999999999999E-2</v>
      </c>
      <c r="C106" s="160">
        <v>-3.2899999999999999E-2</v>
      </c>
    </row>
    <row r="107" spans="1:3">
      <c r="A107" s="668" t="s">
        <v>941</v>
      </c>
      <c r="B107" s="160">
        <v>-9.4000000000000004E-3</v>
      </c>
      <c r="C107" s="160">
        <v>-9.4000000000000004E-3</v>
      </c>
    </row>
    <row r="108" spans="1:3">
      <c r="A108" s="668" t="s">
        <v>943</v>
      </c>
      <c r="B108" s="160">
        <v>4.7000000000000002E-3</v>
      </c>
      <c r="C108" s="160">
        <v>4.7000000000000002E-3</v>
      </c>
    </row>
    <row r="109" spans="1:3">
      <c r="A109" s="667" t="s">
        <v>944</v>
      </c>
      <c r="B109" s="67"/>
      <c r="C109" s="68"/>
    </row>
    <row r="110" spans="1:3">
      <c r="A110" s="668" t="s">
        <v>932</v>
      </c>
      <c r="B110" s="160">
        <v>2.75E-2</v>
      </c>
      <c r="C110" s="160">
        <v>2.75E-2</v>
      </c>
    </row>
    <row r="111" spans="1:3">
      <c r="A111" s="668" t="s">
        <v>946</v>
      </c>
      <c r="B111" s="160">
        <v>-3.5999999999999999E-3</v>
      </c>
      <c r="C111" s="160">
        <v>-3.5999999999999999E-3</v>
      </c>
    </row>
    <row r="112" spans="1:3">
      <c r="A112" s="668" t="s">
        <v>948</v>
      </c>
      <c r="B112" s="160">
        <v>-2.2200000000000001E-2</v>
      </c>
      <c r="C112" s="160">
        <v>-2.2200000000000001E-2</v>
      </c>
    </row>
    <row r="113" spans="1:3">
      <c r="A113" s="668" t="s">
        <v>950</v>
      </c>
      <c r="B113" s="160">
        <v>2.9999999999999997E-4</v>
      </c>
      <c r="C113" s="160">
        <v>2.9999999999999997E-4</v>
      </c>
    </row>
    <row r="114" spans="1:3">
      <c r="A114" s="668" t="s">
        <v>952</v>
      </c>
      <c r="B114" s="160">
        <v>8.0000000000000004E-4</v>
      </c>
      <c r="C114" s="160">
        <v>8.0000000000000004E-4</v>
      </c>
    </row>
    <row r="115" spans="1:3">
      <c r="A115" s="668" t="s">
        <v>953</v>
      </c>
      <c r="B115" s="160">
        <v>0</v>
      </c>
      <c r="C115" s="160">
        <v>0</v>
      </c>
    </row>
    <row r="116" spans="1:3">
      <c r="A116" s="72" t="s">
        <v>565</v>
      </c>
      <c r="B116" s="161">
        <v>2.8E-3</v>
      </c>
      <c r="C116" s="161">
        <v>2.8E-3</v>
      </c>
    </row>
    <row r="117" spans="1:3" ht="3.75" customHeight="1" thickBot="1">
      <c r="A117" s="191"/>
      <c r="B117" s="217"/>
      <c r="C117" s="217"/>
    </row>
    <row r="118" spans="1:3" ht="15.75" thickTop="1">
      <c r="A118" s="757" t="s">
        <v>1306</v>
      </c>
      <c r="B118" s="757"/>
      <c r="C118" s="757"/>
    </row>
    <row r="119" spans="1:3">
      <c r="A119" s="761" t="s">
        <v>1307</v>
      </c>
      <c r="B119" s="761"/>
      <c r="C119" s="761"/>
    </row>
    <row r="120" spans="1:3">
      <c r="A120" s="761" t="s">
        <v>1308</v>
      </c>
      <c r="B120" s="761"/>
      <c r="C120" s="761"/>
    </row>
    <row r="121" spans="1:3">
      <c r="A121" s="761" t="s">
        <v>1309</v>
      </c>
      <c r="B121" s="761"/>
      <c r="C121" s="761"/>
    </row>
    <row r="122" spans="1:3" ht="27" customHeight="1">
      <c r="A122" s="761" t="s">
        <v>1310</v>
      </c>
      <c r="B122" s="761"/>
      <c r="C122" s="761"/>
    </row>
    <row r="123" spans="1:3" ht="30" customHeight="1">
      <c r="A123" s="727" t="s">
        <v>958</v>
      </c>
      <c r="B123" s="727"/>
      <c r="C123" s="727"/>
    </row>
    <row r="124" spans="1:3">
      <c r="A124" s="761" t="s">
        <v>567</v>
      </c>
      <c r="B124" s="761"/>
      <c r="C124" s="761"/>
    </row>
    <row r="125" spans="1:3" ht="30" customHeight="1">
      <c r="A125" s="727" t="s">
        <v>959</v>
      </c>
      <c r="B125" s="727"/>
      <c r="C125" s="727"/>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K1"/>
    </sheetView>
  </sheetViews>
  <sheetFormatPr defaultRowHeight="18"/>
  <cols>
    <col min="1" max="1" width="89.85546875" style="14" bestFit="1" customWidth="1"/>
    <col min="2" max="8" width="10.7109375" style="14" bestFit="1" customWidth="1"/>
    <col min="9" max="10" width="10.7109375" style="14" customWidth="1"/>
    <col min="11" max="11" width="10.7109375" style="18" bestFit="1" customWidth="1"/>
    <col min="12" max="16384" width="9.140625" style="14"/>
  </cols>
  <sheetData>
    <row r="1" spans="1:11" ht="30" customHeight="1">
      <c r="A1" s="734" t="s">
        <v>1010</v>
      </c>
      <c r="B1" s="734"/>
      <c r="C1" s="734"/>
      <c r="D1" s="734"/>
      <c r="E1" s="734"/>
      <c r="F1" s="734"/>
      <c r="G1" s="734"/>
      <c r="H1" s="734"/>
      <c r="I1" s="734"/>
      <c r="J1" s="734"/>
      <c r="K1" s="734"/>
    </row>
    <row r="2" spans="1:11" ht="15" customHeight="1">
      <c r="A2" s="735" t="s">
        <v>568</v>
      </c>
      <c r="B2" s="735"/>
      <c r="C2" s="735"/>
      <c r="D2" s="735"/>
      <c r="E2" s="735"/>
      <c r="F2" s="735"/>
      <c r="G2" s="735"/>
      <c r="H2" s="735"/>
      <c r="I2" s="735"/>
      <c r="J2" s="735"/>
      <c r="K2" s="735"/>
    </row>
    <row r="3" spans="1:11" ht="30" customHeight="1">
      <c r="A3" s="736" t="s">
        <v>508</v>
      </c>
      <c r="B3" s="736"/>
      <c r="C3" s="736"/>
      <c r="D3" s="736"/>
      <c r="E3" s="736"/>
      <c r="F3" s="736"/>
      <c r="G3" s="736"/>
      <c r="H3" s="736"/>
      <c r="I3" s="736"/>
      <c r="J3" s="736"/>
      <c r="K3" s="736"/>
    </row>
    <row r="4" spans="1:11" ht="3.75" customHeight="1" thickBot="1">
      <c r="A4" s="47"/>
      <c r="B4" s="47"/>
      <c r="C4" s="47"/>
      <c r="D4" s="47"/>
      <c r="E4" s="47"/>
      <c r="F4" s="47"/>
      <c r="G4" s="47"/>
      <c r="H4" s="47"/>
      <c r="I4" s="47"/>
      <c r="J4" s="47"/>
      <c r="K4" s="47"/>
    </row>
    <row r="5" spans="1:11" s="15" customFormat="1" ht="30" customHeight="1" thickTop="1" thickBot="1">
      <c r="A5" s="546"/>
      <c r="B5" s="390" t="s">
        <v>571</v>
      </c>
      <c r="C5" s="390" t="s">
        <v>572</v>
      </c>
      <c r="D5" s="390" t="s">
        <v>573</v>
      </c>
      <c r="E5" s="390" t="s">
        <v>574</v>
      </c>
      <c r="F5" s="390" t="s">
        <v>575</v>
      </c>
      <c r="G5" s="390" t="s">
        <v>1239</v>
      </c>
      <c r="H5" s="390" t="s">
        <v>1290</v>
      </c>
      <c r="I5" s="390" t="s">
        <v>1513</v>
      </c>
      <c r="J5" s="390" t="s">
        <v>1397</v>
      </c>
      <c r="K5" s="390" t="s">
        <v>1514</v>
      </c>
    </row>
    <row r="6" spans="1:11" ht="15" customHeight="1" thickTop="1" thickBot="1">
      <c r="A6" s="392" t="s">
        <v>576</v>
      </c>
      <c r="B6" s="393">
        <v>2291179.05798</v>
      </c>
      <c r="C6" s="393">
        <v>2802304.4663200001</v>
      </c>
      <c r="D6" s="393">
        <v>3551069.3998799999</v>
      </c>
      <c r="E6" s="393">
        <v>4374583.7067399994</v>
      </c>
      <c r="F6" s="393">
        <v>5551518.2495799996</v>
      </c>
      <c r="G6" s="393">
        <v>7126139.2755200006</v>
      </c>
      <c r="H6" s="393">
        <v>7718467.9462099997</v>
      </c>
      <c r="I6" s="393">
        <v>7982899.1896200003</v>
      </c>
      <c r="J6" s="393">
        <v>8203668.6418699995</v>
      </c>
      <c r="K6" s="393">
        <v>8899356.1569800004</v>
      </c>
    </row>
    <row r="7" spans="1:11" s="16" customFormat="1" ht="15" customHeight="1" thickTop="1">
      <c r="A7" s="147" t="s">
        <v>158</v>
      </c>
      <c r="B7" s="114">
        <v>75632.465469999996</v>
      </c>
      <c r="C7" s="114">
        <v>34558.96746</v>
      </c>
      <c r="D7" s="114">
        <v>105194.50708</v>
      </c>
      <c r="E7" s="114">
        <v>33660.982349999998</v>
      </c>
      <c r="F7" s="114">
        <v>40160.804299999996</v>
      </c>
      <c r="G7" s="114">
        <v>98902.918049999993</v>
      </c>
      <c r="H7" s="114">
        <v>466205.15279000002</v>
      </c>
      <c r="I7" s="114">
        <v>247553.89143000002</v>
      </c>
      <c r="J7" s="114">
        <v>214862.37891999999</v>
      </c>
      <c r="K7" s="114">
        <v>280172.02870999998</v>
      </c>
    </row>
    <row r="8" spans="1:11" s="16" customFormat="1" ht="15" customHeight="1">
      <c r="A8" s="147" t="s">
        <v>167</v>
      </c>
      <c r="B8" s="114">
        <v>169545.55041</v>
      </c>
      <c r="C8" s="114">
        <v>209188.99453</v>
      </c>
      <c r="D8" s="114">
        <v>52720.908520000005</v>
      </c>
      <c r="E8" s="114">
        <v>77401.024120000002</v>
      </c>
      <c r="F8" s="114">
        <v>112718.76996999999</v>
      </c>
      <c r="G8" s="114">
        <v>666063.89358000003</v>
      </c>
      <c r="H8" s="114">
        <v>741465.46629999997</v>
      </c>
      <c r="I8" s="114">
        <v>882973.95652999997</v>
      </c>
      <c r="J8" s="114">
        <v>779477.17559</v>
      </c>
      <c r="K8" s="114">
        <v>816577.01557000005</v>
      </c>
    </row>
    <row r="9" spans="1:11" s="16" customFormat="1" ht="15" customHeight="1">
      <c r="A9" s="147" t="s">
        <v>176</v>
      </c>
      <c r="B9" s="114">
        <v>1486801.8136800001</v>
      </c>
      <c r="C9" s="114">
        <v>1824959.8581400001</v>
      </c>
      <c r="D9" s="114">
        <v>2485672.6386299999</v>
      </c>
      <c r="E9" s="114">
        <v>3225565.4301499999</v>
      </c>
      <c r="F9" s="114">
        <v>3840059.01498</v>
      </c>
      <c r="G9" s="114">
        <v>4662769.7634300003</v>
      </c>
      <c r="H9" s="114">
        <v>4696239.3191099996</v>
      </c>
      <c r="I9" s="114">
        <v>5058671.99266</v>
      </c>
      <c r="J9" s="114">
        <v>5407359.5464700004</v>
      </c>
      <c r="K9" s="114">
        <v>5892876.5238300003</v>
      </c>
    </row>
    <row r="10" spans="1:11" s="16" customFormat="1" ht="15" customHeight="1">
      <c r="A10" s="148" t="s">
        <v>577</v>
      </c>
      <c r="B10" s="114">
        <v>1552127.4343099999</v>
      </c>
      <c r="C10" s="114">
        <v>1885782.0617</v>
      </c>
      <c r="D10" s="114">
        <v>2534144.3994</v>
      </c>
      <c r="E10" s="114">
        <v>3249109.3643</v>
      </c>
      <c r="F10" s="114">
        <v>3835789.1685799998</v>
      </c>
      <c r="G10" s="114">
        <v>4537783.40142</v>
      </c>
      <c r="H10" s="114">
        <v>4536708.8538300004</v>
      </c>
      <c r="I10" s="114">
        <v>4872762.7963300003</v>
      </c>
      <c r="J10" s="114">
        <v>5233406.0194799993</v>
      </c>
      <c r="K10" s="114">
        <v>5670775.5935800001</v>
      </c>
    </row>
    <row r="11" spans="1:11" s="16" customFormat="1" ht="15" customHeight="1">
      <c r="A11" s="148" t="s">
        <v>578</v>
      </c>
      <c r="B11" s="114">
        <v>1552127.4343099999</v>
      </c>
      <c r="C11" s="114">
        <v>1885680.0671700002</v>
      </c>
      <c r="D11" s="114">
        <v>2533688.4385700002</v>
      </c>
      <c r="E11" s="114">
        <v>3244212.6769099999</v>
      </c>
      <c r="F11" s="114">
        <v>3828902.1836599996</v>
      </c>
      <c r="G11" s="114">
        <v>4530854.6741899997</v>
      </c>
      <c r="H11" s="114">
        <v>4159796.0914600003</v>
      </c>
      <c r="I11" s="114">
        <v>4281213.7023200002</v>
      </c>
      <c r="J11" s="114">
        <v>4632206.1421000008</v>
      </c>
      <c r="K11" s="114">
        <v>5057905.2727600001</v>
      </c>
    </row>
    <row r="12" spans="1:11" s="16" customFormat="1" ht="15" customHeight="1">
      <c r="A12" s="148" t="s">
        <v>579</v>
      </c>
      <c r="B12" s="114">
        <v>0</v>
      </c>
      <c r="C12" s="114">
        <v>101.99453</v>
      </c>
      <c r="D12" s="114">
        <v>455.96083000000004</v>
      </c>
      <c r="E12" s="114">
        <v>4896.6873900000001</v>
      </c>
      <c r="F12" s="114">
        <v>6886.9849199999999</v>
      </c>
      <c r="G12" s="114">
        <v>6928.7272300000004</v>
      </c>
      <c r="H12" s="114">
        <v>376912.76237000001</v>
      </c>
      <c r="I12" s="114">
        <v>591549.09401</v>
      </c>
      <c r="J12" s="114">
        <v>601199.87737999996</v>
      </c>
      <c r="K12" s="114">
        <v>612870.32082000002</v>
      </c>
    </row>
    <row r="13" spans="1:11" s="16" customFormat="1" ht="15" customHeight="1">
      <c r="A13" s="148" t="s">
        <v>580</v>
      </c>
      <c r="B13" s="114">
        <v>0</v>
      </c>
      <c r="C13" s="114">
        <v>238.09289000000001</v>
      </c>
      <c r="D13" s="114">
        <v>1185.52369</v>
      </c>
      <c r="E13" s="114">
        <v>5204.1306599999998</v>
      </c>
      <c r="F13" s="114">
        <v>6794.9845599999999</v>
      </c>
      <c r="G13" s="114">
        <v>6519.7216799999997</v>
      </c>
      <c r="H13" s="114">
        <v>35103.383090000003</v>
      </c>
      <c r="I13" s="114">
        <v>35030.146110000001</v>
      </c>
      <c r="J13" s="114">
        <v>28966.958620000001</v>
      </c>
      <c r="K13" s="114">
        <v>42023.875999999997</v>
      </c>
    </row>
    <row r="14" spans="1:11" s="16" customFormat="1" ht="15" customHeight="1">
      <c r="A14" s="148" t="s">
        <v>581</v>
      </c>
      <c r="B14" s="114">
        <v>0</v>
      </c>
      <c r="C14" s="114">
        <v>238.09289000000001</v>
      </c>
      <c r="D14" s="114">
        <v>1185.52369</v>
      </c>
      <c r="E14" s="114">
        <v>5204.1306599999998</v>
      </c>
      <c r="F14" s="114">
        <v>6480.3633600000003</v>
      </c>
      <c r="G14" s="114">
        <v>6387.9201600000006</v>
      </c>
      <c r="H14" s="114">
        <v>34998.154350000004</v>
      </c>
      <c r="I14" s="114">
        <v>26343.64716</v>
      </c>
      <c r="J14" s="114">
        <v>21382.160479999999</v>
      </c>
      <c r="K14" s="114">
        <v>23903.26052</v>
      </c>
    </row>
    <row r="15" spans="1:11" s="16" customFormat="1" ht="15" customHeight="1">
      <c r="A15" s="148" t="s">
        <v>582</v>
      </c>
      <c r="B15" s="114">
        <v>0</v>
      </c>
      <c r="C15" s="114">
        <v>0</v>
      </c>
      <c r="D15" s="114">
        <v>0</v>
      </c>
      <c r="E15" s="114">
        <v>0</v>
      </c>
      <c r="F15" s="114">
        <v>314.62119999999999</v>
      </c>
      <c r="G15" s="114">
        <v>131.80151999999998</v>
      </c>
      <c r="H15" s="114">
        <v>105.22874</v>
      </c>
      <c r="I15" s="114">
        <v>8686.4989499999992</v>
      </c>
      <c r="J15" s="114">
        <v>7584.7981399999999</v>
      </c>
      <c r="K15" s="114">
        <v>18120.61548</v>
      </c>
    </row>
    <row r="16" spans="1:11" s="16" customFormat="1" ht="15" customHeight="1">
      <c r="A16" s="148" t="s">
        <v>583</v>
      </c>
      <c r="B16" s="114">
        <v>0</v>
      </c>
      <c r="C16" s="114">
        <v>0</v>
      </c>
      <c r="D16" s="114">
        <v>5483.9552199999998</v>
      </c>
      <c r="E16" s="114">
        <v>11439.58258</v>
      </c>
      <c r="F16" s="114">
        <v>13588.96924</v>
      </c>
      <c r="G16" s="114">
        <v>17016.194820000001</v>
      </c>
      <c r="H16" s="114">
        <v>13849.36643</v>
      </c>
      <c r="I16" s="114">
        <v>43745.466209999999</v>
      </c>
      <c r="J16" s="114">
        <v>40937.28314</v>
      </c>
      <c r="K16" s="114">
        <v>77982.676180000009</v>
      </c>
    </row>
    <row r="17" spans="1:11" s="16" customFormat="1" ht="15" customHeight="1">
      <c r="A17" s="148" t="s">
        <v>584</v>
      </c>
      <c r="B17" s="114">
        <v>0</v>
      </c>
      <c r="C17" s="114">
        <v>0</v>
      </c>
      <c r="D17" s="114">
        <v>5442.9860699999999</v>
      </c>
      <c r="E17" s="114">
        <v>11169.441939999999</v>
      </c>
      <c r="F17" s="114">
        <v>13549.746289999999</v>
      </c>
      <c r="G17" s="114">
        <v>16723.901229999999</v>
      </c>
      <c r="H17" s="114">
        <v>13684.610140000001</v>
      </c>
      <c r="I17" s="114">
        <v>42574.844700000001</v>
      </c>
      <c r="J17" s="114">
        <v>37700.270200000006</v>
      </c>
      <c r="K17" s="114">
        <v>71655.027680000014</v>
      </c>
    </row>
    <row r="18" spans="1:11" s="16" customFormat="1" ht="15" customHeight="1">
      <c r="A18" s="148" t="s">
        <v>585</v>
      </c>
      <c r="B18" s="114">
        <v>0</v>
      </c>
      <c r="C18" s="114">
        <v>0</v>
      </c>
      <c r="D18" s="114">
        <v>40.969149999999999</v>
      </c>
      <c r="E18" s="114">
        <v>270.14064000000002</v>
      </c>
      <c r="F18" s="114">
        <v>39.222949999999997</v>
      </c>
      <c r="G18" s="114">
        <v>292.29359000000005</v>
      </c>
      <c r="H18" s="114">
        <v>164.75629000000001</v>
      </c>
      <c r="I18" s="114">
        <v>1170.6215099999999</v>
      </c>
      <c r="J18" s="114">
        <v>3237.0129400000001</v>
      </c>
      <c r="K18" s="114">
        <v>6327.6485000000002</v>
      </c>
    </row>
    <row r="19" spans="1:11" s="16" customFormat="1" ht="15" customHeight="1">
      <c r="A19" s="148" t="s">
        <v>189</v>
      </c>
      <c r="B19" s="114">
        <v>10237.28866</v>
      </c>
      <c r="C19" s="114">
        <v>15127.060380000001</v>
      </c>
      <c r="D19" s="114">
        <v>25297.943079999997</v>
      </c>
      <c r="E19" s="114">
        <v>36336.759060000004</v>
      </c>
      <c r="F19" s="114">
        <v>53580.459259999996</v>
      </c>
      <c r="G19" s="114">
        <v>172323.94190000001</v>
      </c>
      <c r="H19" s="114">
        <v>194268.03704</v>
      </c>
      <c r="I19" s="114">
        <v>208135.92771000002</v>
      </c>
      <c r="J19" s="114">
        <v>212306.0876</v>
      </c>
      <c r="K19" s="114">
        <v>214450.13584</v>
      </c>
    </row>
    <row r="20" spans="1:11" s="16" customFormat="1" ht="15" customHeight="1">
      <c r="A20" s="148" t="s">
        <v>586</v>
      </c>
      <c r="B20" s="114">
        <v>-75562.909290000011</v>
      </c>
      <c r="C20" s="114">
        <v>-76187.356830000004</v>
      </c>
      <c r="D20" s="114">
        <v>-80439.182760000011</v>
      </c>
      <c r="E20" s="114">
        <v>-76524.406450000009</v>
      </c>
      <c r="F20" s="114">
        <v>-69694.566659999997</v>
      </c>
      <c r="G20" s="114">
        <v>-70873.49639</v>
      </c>
      <c r="H20" s="114">
        <v>-83690.321280000004</v>
      </c>
      <c r="I20" s="114">
        <v>-101002.3437</v>
      </c>
      <c r="J20" s="114">
        <v>-108256.80237</v>
      </c>
      <c r="K20" s="114">
        <v>-112355.75777</v>
      </c>
    </row>
    <row r="21" spans="1:11" s="16" customFormat="1" ht="15" customHeight="1">
      <c r="A21" s="147" t="s">
        <v>202</v>
      </c>
      <c r="B21" s="114">
        <v>3417.3564200000001</v>
      </c>
      <c r="C21" s="114">
        <v>3872.97883</v>
      </c>
      <c r="D21" s="114">
        <v>11960.472599999999</v>
      </c>
      <c r="E21" s="114">
        <v>5371.7016700000004</v>
      </c>
      <c r="F21" s="114">
        <v>7144.6997899999997</v>
      </c>
      <c r="G21" s="114">
        <v>7990.2418899999993</v>
      </c>
      <c r="H21" s="114">
        <v>7035.8343499999992</v>
      </c>
      <c r="I21" s="114">
        <v>4150.8719499999997</v>
      </c>
      <c r="J21" s="114">
        <v>5503.2050499999996</v>
      </c>
      <c r="K21" s="114">
        <v>35072.879500000003</v>
      </c>
    </row>
    <row r="22" spans="1:11" s="16" customFormat="1" ht="15" customHeight="1">
      <c r="A22" s="147" t="s">
        <v>208</v>
      </c>
      <c r="B22" s="114">
        <v>0</v>
      </c>
      <c r="C22" s="114">
        <v>0</v>
      </c>
      <c r="D22" s="114">
        <v>0</v>
      </c>
      <c r="E22" s="114">
        <v>0</v>
      </c>
      <c r="F22" s="114">
        <v>2170.9320299999999</v>
      </c>
      <c r="G22" s="114">
        <v>1877.4249499999999</v>
      </c>
      <c r="H22" s="114">
        <v>130.96244999999999</v>
      </c>
      <c r="I22" s="114">
        <v>375.53176999999999</v>
      </c>
      <c r="J22" s="114">
        <v>1652.47504</v>
      </c>
      <c r="K22" s="114">
        <v>34082.184710000001</v>
      </c>
    </row>
    <row r="23" spans="1:11" s="16" customFormat="1" ht="15" customHeight="1">
      <c r="A23" s="147" t="s">
        <v>587</v>
      </c>
      <c r="B23" s="114">
        <v>177137.31</v>
      </c>
      <c r="C23" s="114">
        <v>294010.51874999999</v>
      </c>
      <c r="D23" s="114">
        <v>404160.53443</v>
      </c>
      <c r="E23" s="114">
        <v>427233.46183999995</v>
      </c>
      <c r="F23" s="114">
        <v>834552.09460000007</v>
      </c>
      <c r="G23" s="114">
        <v>949042.61014999996</v>
      </c>
      <c r="H23" s="114">
        <v>1075627.80382</v>
      </c>
      <c r="I23" s="114">
        <v>1059163.0106900001</v>
      </c>
      <c r="J23" s="114">
        <v>1064132.5024900001</v>
      </c>
      <c r="K23" s="114">
        <v>1106942.72575</v>
      </c>
    </row>
    <row r="24" spans="1:11" s="16" customFormat="1" ht="15" customHeight="1">
      <c r="A24" s="147" t="s">
        <v>219</v>
      </c>
      <c r="B24" s="114">
        <v>10914.90108</v>
      </c>
      <c r="C24" s="114">
        <v>12228.05315</v>
      </c>
      <c r="D24" s="114">
        <v>13807.42438</v>
      </c>
      <c r="E24" s="114">
        <v>20190.886589999998</v>
      </c>
      <c r="F24" s="114">
        <v>19343.554960000001</v>
      </c>
      <c r="G24" s="114">
        <v>17240.276320000001</v>
      </c>
      <c r="H24" s="114">
        <v>14798.949689999999</v>
      </c>
      <c r="I24" s="114">
        <v>16116.63373</v>
      </c>
      <c r="J24" s="114">
        <v>17316.33322</v>
      </c>
      <c r="K24" s="114">
        <v>40307.676630000002</v>
      </c>
    </row>
    <row r="25" spans="1:11" s="16" customFormat="1" ht="15" customHeight="1">
      <c r="A25" s="147" t="s">
        <v>588</v>
      </c>
      <c r="B25" s="114">
        <v>2668.92848</v>
      </c>
      <c r="C25" s="114">
        <v>1611.7813899999999</v>
      </c>
      <c r="D25" s="114">
        <v>2145.3939300000002</v>
      </c>
      <c r="E25" s="114">
        <v>3408.6325899999997</v>
      </c>
      <c r="F25" s="114">
        <v>3052.9101800000003</v>
      </c>
      <c r="G25" s="114">
        <v>1698.2263400000002</v>
      </c>
      <c r="H25" s="114">
        <v>1714.1817800000001</v>
      </c>
      <c r="I25" s="114">
        <v>1254.2786599999999</v>
      </c>
      <c r="J25" s="114">
        <v>1994.7172</v>
      </c>
      <c r="K25" s="114">
        <v>1577.8008</v>
      </c>
    </row>
    <row r="26" spans="1:11" s="17" customFormat="1" ht="15" customHeight="1" thickBot="1">
      <c r="A26" s="147" t="s">
        <v>235</v>
      </c>
      <c r="B26" s="114">
        <v>365060.73243999999</v>
      </c>
      <c r="C26" s="114">
        <v>421873.31406999996</v>
      </c>
      <c r="D26" s="114">
        <v>475407.52030999999</v>
      </c>
      <c r="E26" s="114">
        <v>581751.58742999996</v>
      </c>
      <c r="F26" s="114">
        <v>692315.46877000004</v>
      </c>
      <c r="G26" s="114">
        <v>720553.92080999992</v>
      </c>
      <c r="H26" s="114">
        <v>715250.27591999993</v>
      </c>
      <c r="I26" s="114">
        <v>712639.02220000001</v>
      </c>
      <c r="J26" s="114">
        <v>711370.30788999994</v>
      </c>
      <c r="K26" s="114">
        <v>691747.32148000004</v>
      </c>
    </row>
    <row r="27" spans="1:11" ht="15" customHeight="1" thickTop="1" thickBot="1">
      <c r="A27" s="392" t="s">
        <v>589</v>
      </c>
      <c r="B27" s="393">
        <v>1780051.96477</v>
      </c>
      <c r="C27" s="393">
        <v>2266993.9284299999</v>
      </c>
      <c r="D27" s="393">
        <v>2986189.5417199996</v>
      </c>
      <c r="E27" s="393">
        <v>3787857.0433700001</v>
      </c>
      <c r="F27" s="393">
        <v>4936844.1802700004</v>
      </c>
      <c r="G27" s="393">
        <v>6498334.6071300004</v>
      </c>
      <c r="H27" s="393">
        <v>6908322.7295600008</v>
      </c>
      <c r="I27" s="393">
        <v>7129108.2687600004</v>
      </c>
      <c r="J27" s="393">
        <v>7332476.3367499998</v>
      </c>
      <c r="K27" s="393">
        <v>8014182.8762799995</v>
      </c>
    </row>
    <row r="28" spans="1:11" s="16" customFormat="1" ht="15" customHeight="1" thickTop="1">
      <c r="A28" s="147" t="s">
        <v>590</v>
      </c>
      <c r="B28" s="114">
        <v>223036.06664999999</v>
      </c>
      <c r="C28" s="114">
        <v>929801.73284000007</v>
      </c>
      <c r="D28" s="114">
        <v>1848995.7657399999</v>
      </c>
      <c r="E28" s="114">
        <v>2448022.9246900002</v>
      </c>
      <c r="F28" s="114">
        <v>3270963.2093500001</v>
      </c>
      <c r="G28" s="114">
        <v>4164228.74474</v>
      </c>
      <c r="H28" s="114">
        <v>4180403.3288499997</v>
      </c>
      <c r="I28" s="114">
        <v>4245678.9017700003</v>
      </c>
      <c r="J28" s="114">
        <v>4548226.7915000003</v>
      </c>
      <c r="K28" s="114">
        <v>1419787.1266700001</v>
      </c>
    </row>
    <row r="29" spans="1:11" s="16" customFormat="1" ht="15" customHeight="1">
      <c r="A29" s="148" t="s">
        <v>591</v>
      </c>
      <c r="B29" s="114">
        <v>0</v>
      </c>
      <c r="C29" s="114">
        <v>0</v>
      </c>
      <c r="D29" s="114">
        <v>0</v>
      </c>
      <c r="E29" s="114">
        <v>0</v>
      </c>
      <c r="F29" s="114">
        <v>0</v>
      </c>
      <c r="G29" s="114">
        <v>0</v>
      </c>
      <c r="H29" s="114">
        <v>0</v>
      </c>
      <c r="I29" s="114">
        <v>0</v>
      </c>
      <c r="J29" s="114">
        <v>0</v>
      </c>
      <c r="K29" s="114">
        <v>0</v>
      </c>
    </row>
    <row r="30" spans="1:11" s="16" customFormat="1" ht="15" customHeight="1">
      <c r="A30" s="148" t="s">
        <v>592</v>
      </c>
      <c r="B30" s="114">
        <v>0</v>
      </c>
      <c r="C30" s="114">
        <v>0</v>
      </c>
      <c r="D30" s="114">
        <v>0</v>
      </c>
      <c r="E30" s="114">
        <v>0</v>
      </c>
      <c r="F30" s="114">
        <v>0</v>
      </c>
      <c r="G30" s="114">
        <v>0</v>
      </c>
      <c r="H30" s="114">
        <v>0</v>
      </c>
      <c r="I30" s="114">
        <v>0</v>
      </c>
      <c r="J30" s="114">
        <v>0</v>
      </c>
      <c r="K30" s="114">
        <v>0</v>
      </c>
    </row>
    <row r="31" spans="1:11" s="16" customFormat="1" ht="15" customHeight="1">
      <c r="A31" s="148" t="s">
        <v>593</v>
      </c>
      <c r="B31" s="114">
        <v>0</v>
      </c>
      <c r="C31" s="114">
        <v>0</v>
      </c>
      <c r="D31" s="114">
        <v>0</v>
      </c>
      <c r="E31" s="114">
        <v>0</v>
      </c>
      <c r="F31" s="114">
        <v>0</v>
      </c>
      <c r="G31" s="114">
        <v>0</v>
      </c>
      <c r="H31" s="114">
        <v>0</v>
      </c>
      <c r="I31" s="114">
        <v>0</v>
      </c>
      <c r="J31" s="114">
        <v>0</v>
      </c>
      <c r="K31" s="114">
        <v>0</v>
      </c>
    </row>
    <row r="32" spans="1:11" s="16" customFormat="1" ht="15" customHeight="1">
      <c r="A32" s="148" t="s">
        <v>594</v>
      </c>
      <c r="B32" s="114">
        <v>0</v>
      </c>
      <c r="C32" s="114">
        <v>0</v>
      </c>
      <c r="D32" s="114">
        <v>0</v>
      </c>
      <c r="E32" s="114">
        <v>0</v>
      </c>
      <c r="F32" s="114">
        <v>0</v>
      </c>
      <c r="G32" s="114">
        <v>0</v>
      </c>
      <c r="H32" s="114">
        <v>0</v>
      </c>
      <c r="I32" s="114">
        <v>0</v>
      </c>
      <c r="J32" s="114">
        <v>0</v>
      </c>
      <c r="K32" s="114">
        <v>0</v>
      </c>
    </row>
    <row r="33" spans="1:11" s="16" customFormat="1" ht="15" customHeight="1">
      <c r="A33" s="148" t="s">
        <v>595</v>
      </c>
      <c r="B33" s="114">
        <v>223000</v>
      </c>
      <c r="C33" s="114">
        <v>913860</v>
      </c>
      <c r="D33" s="114">
        <v>1805199</v>
      </c>
      <c r="E33" s="114">
        <v>2351510</v>
      </c>
      <c r="F33" s="114">
        <v>3142023.13858</v>
      </c>
      <c r="G33" s="114">
        <v>3980121.2406000001</v>
      </c>
      <c r="H33" s="114">
        <v>3999937.96324</v>
      </c>
      <c r="I33" s="114">
        <v>4030890.5479200003</v>
      </c>
      <c r="J33" s="114">
        <v>4346356.0021200003</v>
      </c>
      <c r="K33" s="114">
        <v>1376529.18881</v>
      </c>
    </row>
    <row r="34" spans="1:11" s="16" customFormat="1" ht="15" customHeight="1">
      <c r="A34" s="148" t="s">
        <v>596</v>
      </c>
      <c r="B34" s="114">
        <v>36.066650000000003</v>
      </c>
      <c r="C34" s="114">
        <v>15941.732840000001</v>
      </c>
      <c r="D34" s="114">
        <v>43796.765740000003</v>
      </c>
      <c r="E34" s="114">
        <v>96512.92469</v>
      </c>
      <c r="F34" s="114">
        <v>128940.07076999999</v>
      </c>
      <c r="G34" s="114">
        <v>184107.50413999998</v>
      </c>
      <c r="H34" s="114">
        <v>180465.36561000001</v>
      </c>
      <c r="I34" s="114">
        <v>214788.35384999998</v>
      </c>
      <c r="J34" s="114">
        <v>201870.78938</v>
      </c>
      <c r="K34" s="114">
        <v>43257.937859999998</v>
      </c>
    </row>
    <row r="35" spans="1:11" s="16" customFormat="1" ht="15" customHeight="1">
      <c r="A35" s="147" t="s">
        <v>597</v>
      </c>
      <c r="B35" s="114">
        <v>0</v>
      </c>
      <c r="C35" s="114">
        <v>0</v>
      </c>
      <c r="D35" s="114">
        <v>0</v>
      </c>
      <c r="E35" s="114">
        <v>0</v>
      </c>
      <c r="F35" s="114">
        <v>0</v>
      </c>
      <c r="G35" s="114">
        <v>0</v>
      </c>
      <c r="H35" s="114">
        <v>0</v>
      </c>
      <c r="I35" s="114">
        <v>0</v>
      </c>
      <c r="J35" s="114">
        <v>0</v>
      </c>
      <c r="K35" s="114">
        <v>0</v>
      </c>
    </row>
    <row r="36" spans="1:11" s="16" customFormat="1" ht="15" customHeight="1">
      <c r="A36" s="147" t="s">
        <v>598</v>
      </c>
      <c r="B36" s="114">
        <v>920347.80855999992</v>
      </c>
      <c r="C36" s="114">
        <v>876343.64245000004</v>
      </c>
      <c r="D36" s="114">
        <v>856566.92619000003</v>
      </c>
      <c r="E36" s="114">
        <v>1220221.5493099999</v>
      </c>
      <c r="F36" s="114">
        <v>1614354.1113900002</v>
      </c>
      <c r="G36" s="114">
        <v>2236792.3911700002</v>
      </c>
      <c r="H36" s="114">
        <v>2666128.4313600003</v>
      </c>
      <c r="I36" s="114">
        <v>2799386.8739299998</v>
      </c>
      <c r="J36" s="114">
        <v>2697253.1375899999</v>
      </c>
      <c r="K36" s="114">
        <v>3100532.8190799998</v>
      </c>
    </row>
    <row r="37" spans="1:11" s="16" customFormat="1" ht="15" customHeight="1">
      <c r="A37" s="147" t="s">
        <v>599</v>
      </c>
      <c r="B37" s="114">
        <v>9517.8359700000001</v>
      </c>
      <c r="C37" s="114">
        <v>11077.612499999999</v>
      </c>
      <c r="D37" s="114">
        <v>14666.026260000001</v>
      </c>
      <c r="E37" s="114">
        <v>19368.209170000002</v>
      </c>
      <c r="F37" s="114">
        <v>30173.757600000001</v>
      </c>
      <c r="G37" s="114">
        <v>33716.231690000001</v>
      </c>
      <c r="H37" s="114">
        <v>33734.248479999995</v>
      </c>
      <c r="I37" s="114">
        <v>39047.446539999997</v>
      </c>
      <c r="J37" s="114">
        <v>40961.861939999995</v>
      </c>
      <c r="K37" s="114">
        <v>43513.387049999998</v>
      </c>
    </row>
    <row r="38" spans="1:11" s="16" customFormat="1" ht="15" customHeight="1">
      <c r="A38" s="147" t="s">
        <v>273</v>
      </c>
      <c r="B38" s="114">
        <v>5159.3535899999997</v>
      </c>
      <c r="C38" s="114">
        <v>6992.5106399999995</v>
      </c>
      <c r="D38" s="114">
        <v>10415.633529999999</v>
      </c>
      <c r="E38" s="114">
        <v>15030.670199999999</v>
      </c>
      <c r="F38" s="114">
        <v>21353.101930000001</v>
      </c>
      <c r="G38" s="114">
        <v>25750.239530000003</v>
      </c>
      <c r="H38" s="114">
        <v>28056.720870000001</v>
      </c>
      <c r="I38" s="114">
        <v>32472.67985</v>
      </c>
      <c r="J38" s="114">
        <v>36161.221409999998</v>
      </c>
      <c r="K38" s="114">
        <v>41236.474130000002</v>
      </c>
    </row>
    <row r="39" spans="1:11" s="16" customFormat="1" ht="15" customHeight="1">
      <c r="A39" s="147" t="s">
        <v>279</v>
      </c>
      <c r="B39" s="114">
        <v>621990.9</v>
      </c>
      <c r="C39" s="114">
        <v>442778.43</v>
      </c>
      <c r="D39" s="114">
        <v>255545.19</v>
      </c>
      <c r="E39" s="114">
        <v>85213.69</v>
      </c>
      <c r="F39" s="114">
        <v>0</v>
      </c>
      <c r="G39" s="114">
        <v>0</v>
      </c>
      <c r="H39" s="114">
        <v>0</v>
      </c>
      <c r="I39" s="114">
        <v>0</v>
      </c>
      <c r="J39" s="114">
        <v>0</v>
      </c>
      <c r="K39" s="114">
        <v>0</v>
      </c>
    </row>
    <row r="40" spans="1:11" s="16" customFormat="1" ht="15" customHeight="1">
      <c r="A40" s="147" t="s">
        <v>600</v>
      </c>
      <c r="B40" s="114">
        <v>0</v>
      </c>
      <c r="C40" s="114">
        <v>0</v>
      </c>
      <c r="D40" s="114">
        <v>0</v>
      </c>
      <c r="E40" s="114">
        <v>0</v>
      </c>
      <c r="F40" s="114">
        <v>0</v>
      </c>
      <c r="G40" s="114">
        <v>0</v>
      </c>
      <c r="H40" s="114">
        <v>0</v>
      </c>
      <c r="I40" s="114">
        <v>0</v>
      </c>
      <c r="J40" s="114">
        <v>0</v>
      </c>
      <c r="K40" s="114">
        <v>0</v>
      </c>
    </row>
    <row r="41" spans="1:11" s="17" customFormat="1" ht="15" customHeight="1" thickBot="1">
      <c r="A41" s="147" t="s">
        <v>451</v>
      </c>
      <c r="B41" s="114">
        <v>0</v>
      </c>
      <c r="C41" s="114">
        <v>0</v>
      </c>
      <c r="D41" s="114">
        <v>0</v>
      </c>
      <c r="E41" s="114">
        <v>0</v>
      </c>
      <c r="F41" s="114">
        <v>0</v>
      </c>
      <c r="G41" s="114">
        <v>37847</v>
      </c>
      <c r="H41" s="114">
        <v>0</v>
      </c>
      <c r="I41" s="114">
        <v>12522.366669999999</v>
      </c>
      <c r="J41" s="114">
        <v>9873.32431</v>
      </c>
      <c r="K41" s="114">
        <v>3409113.06935</v>
      </c>
    </row>
    <row r="42" spans="1:11" ht="15" customHeight="1" thickTop="1" thickBot="1">
      <c r="A42" s="392" t="s">
        <v>601</v>
      </c>
      <c r="B42" s="393">
        <v>511127.09324000002</v>
      </c>
      <c r="C42" s="393">
        <v>535310.53786000004</v>
      </c>
      <c r="D42" s="393">
        <v>564879.85744000005</v>
      </c>
      <c r="E42" s="393">
        <v>586726.66265999991</v>
      </c>
      <c r="F42" s="393">
        <v>614674.06858000008</v>
      </c>
      <c r="G42" s="393">
        <v>627804.66764999996</v>
      </c>
      <c r="H42" s="393">
        <v>810145.21594000002</v>
      </c>
      <c r="I42" s="393">
        <v>853790.92012999998</v>
      </c>
      <c r="J42" s="393">
        <v>871192.30434999999</v>
      </c>
      <c r="K42" s="393">
        <v>885173.27992999996</v>
      </c>
    </row>
    <row r="43" spans="1:11" s="16" customFormat="1" ht="15" customHeight="1" thickTop="1">
      <c r="A43" s="147" t="s">
        <v>294</v>
      </c>
      <c r="B43" s="114">
        <v>300163.5</v>
      </c>
      <c r="C43" s="114">
        <v>300163.5</v>
      </c>
      <c r="D43" s="114">
        <v>416239.5</v>
      </c>
      <c r="E43" s="114">
        <v>442851.5</v>
      </c>
      <c r="F43" s="114">
        <v>462513.5</v>
      </c>
      <c r="G43" s="114">
        <v>487666</v>
      </c>
      <c r="H43" s="114">
        <v>499483.5</v>
      </c>
      <c r="I43" s="114">
        <v>721213.5</v>
      </c>
      <c r="J43" s="114">
        <v>721213.5</v>
      </c>
      <c r="K43" s="114">
        <v>739113</v>
      </c>
    </row>
    <row r="44" spans="1:11" s="16" customFormat="1" ht="15" customHeight="1">
      <c r="A44" s="147" t="s">
        <v>298</v>
      </c>
      <c r="B44" s="114">
        <v>0</v>
      </c>
      <c r="C44" s="114">
        <v>0</v>
      </c>
      <c r="D44" s="114">
        <v>0</v>
      </c>
      <c r="E44" s="114">
        <v>0</v>
      </c>
      <c r="F44" s="114">
        <v>0</v>
      </c>
      <c r="G44" s="114">
        <v>0</v>
      </c>
      <c r="H44" s="114">
        <v>164640</v>
      </c>
      <c r="I44" s="114">
        <v>0</v>
      </c>
      <c r="J44" s="114">
        <v>0</v>
      </c>
      <c r="K44" s="114">
        <v>0</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602</v>
      </c>
      <c r="B46" s="114">
        <v>113577.01564</v>
      </c>
      <c r="C46" s="114">
        <v>116652.42020000001</v>
      </c>
      <c r="D46" s="114">
        <v>119070.76467</v>
      </c>
      <c r="E46" s="114">
        <v>122027.69667</v>
      </c>
      <c r="F46" s="114">
        <v>124212.37719</v>
      </c>
      <c r="G46" s="114">
        <v>127007.11778</v>
      </c>
      <c r="H46" s="114">
        <v>128320.17769</v>
      </c>
      <c r="I46" s="114">
        <v>130090.23251999999</v>
      </c>
      <c r="J46" s="114">
        <v>130090.23251999999</v>
      </c>
      <c r="K46" s="114">
        <v>132078.94136</v>
      </c>
    </row>
    <row r="47" spans="1:11" s="16" customFormat="1" ht="15" customHeight="1">
      <c r="A47" s="147" t="s">
        <v>308</v>
      </c>
      <c r="B47" s="114">
        <v>97386.57759999999</v>
      </c>
      <c r="C47" s="114">
        <v>118494.61766</v>
      </c>
      <c r="D47" s="114">
        <v>29569.592769999999</v>
      </c>
      <c r="E47" s="114">
        <v>21847.465989999997</v>
      </c>
      <c r="F47" s="114">
        <v>27948.19139</v>
      </c>
      <c r="G47" s="114">
        <v>13131.549869999999</v>
      </c>
      <c r="H47" s="114">
        <v>17701.538250000001</v>
      </c>
      <c r="I47" s="114">
        <v>2487.1876099999999</v>
      </c>
      <c r="J47" s="114">
        <v>19888.571829999997</v>
      </c>
      <c r="K47" s="114">
        <v>13981.33857</v>
      </c>
    </row>
    <row r="48" spans="1:11" s="16" customFormat="1" ht="15" customHeight="1">
      <c r="A48" s="148" t="s">
        <v>603</v>
      </c>
      <c r="B48" s="114">
        <v>66632.532000000007</v>
      </c>
      <c r="C48" s="114">
        <v>94311.173009999999</v>
      </c>
      <c r="D48" s="114">
        <v>0.27318999999999999</v>
      </c>
      <c r="E48" s="114">
        <v>0.66076999999999997</v>
      </c>
      <c r="F48" s="114">
        <v>0.78547</v>
      </c>
      <c r="G48" s="114">
        <v>0.95079999999999998</v>
      </c>
      <c r="H48" s="114">
        <v>0.98996000000000006</v>
      </c>
      <c r="I48" s="114">
        <v>1.4834200000000002</v>
      </c>
      <c r="J48" s="114">
        <v>1.4834200000000002</v>
      </c>
      <c r="K48" s="114">
        <v>0.36299000000000003</v>
      </c>
    </row>
    <row r="49" spans="1:11" s="17" customFormat="1" ht="15" customHeight="1" thickBot="1">
      <c r="A49" s="148" t="s">
        <v>604</v>
      </c>
      <c r="B49" s="114">
        <v>30754.045600000001</v>
      </c>
      <c r="C49" s="114">
        <v>24183.444649999998</v>
      </c>
      <c r="D49" s="114">
        <v>29569.319579999999</v>
      </c>
      <c r="E49" s="114">
        <v>21846.805219999998</v>
      </c>
      <c r="F49" s="114">
        <v>27947.405920000001</v>
      </c>
      <c r="G49" s="114">
        <v>13130.59907</v>
      </c>
      <c r="H49" s="114">
        <v>17700.548289999999</v>
      </c>
      <c r="I49" s="114">
        <v>2485.7041899999999</v>
      </c>
      <c r="J49" s="114">
        <v>19887.08841</v>
      </c>
      <c r="K49" s="114">
        <v>13980.97558</v>
      </c>
    </row>
    <row r="50" spans="1:11" ht="15" customHeight="1" thickTop="1" thickBot="1">
      <c r="A50" s="392" t="s">
        <v>605</v>
      </c>
      <c r="B50" s="393">
        <v>2291179.0580100003</v>
      </c>
      <c r="C50" s="393">
        <v>2802304.4662899999</v>
      </c>
      <c r="D50" s="393">
        <v>3551069.39916</v>
      </c>
      <c r="E50" s="393">
        <v>4374583.70603</v>
      </c>
      <c r="F50" s="393">
        <v>5551518.2488500001</v>
      </c>
      <c r="G50" s="393">
        <v>7126139.2747799996</v>
      </c>
      <c r="H50" s="393">
        <v>7718467.9455000004</v>
      </c>
      <c r="I50" s="393">
        <v>7982899.1888900008</v>
      </c>
      <c r="J50" s="393">
        <v>8203668.6411000006</v>
      </c>
      <c r="K50" s="393">
        <v>8899356.1562099997</v>
      </c>
    </row>
    <row r="51" spans="1:11" s="16" customFormat="1" ht="15" customHeight="1" thickTop="1">
      <c r="A51" s="113" t="s">
        <v>606</v>
      </c>
      <c r="B51" s="114">
        <v>0</v>
      </c>
      <c r="C51" s="114">
        <v>0</v>
      </c>
      <c r="D51" s="114">
        <v>0</v>
      </c>
      <c r="E51" s="114">
        <v>0</v>
      </c>
      <c r="F51" s="114">
        <v>0</v>
      </c>
      <c r="G51" s="114">
        <v>0</v>
      </c>
      <c r="H51" s="114">
        <v>0</v>
      </c>
      <c r="I51" s="114">
        <v>0</v>
      </c>
      <c r="J51" s="114">
        <v>0</v>
      </c>
      <c r="K51" s="114">
        <v>0</v>
      </c>
    </row>
    <row r="52" spans="1:11" s="17" customFormat="1" ht="15" customHeight="1">
      <c r="A52" s="148" t="s">
        <v>607</v>
      </c>
      <c r="B52" s="114">
        <v>0</v>
      </c>
      <c r="C52" s="114">
        <v>0</v>
      </c>
      <c r="D52" s="114">
        <v>0</v>
      </c>
      <c r="E52" s="114">
        <v>0</v>
      </c>
      <c r="F52" s="114">
        <v>0</v>
      </c>
      <c r="G52" s="114">
        <v>0</v>
      </c>
      <c r="H52" s="114">
        <v>0</v>
      </c>
      <c r="I52" s="114">
        <v>0</v>
      </c>
      <c r="J52" s="114">
        <v>0</v>
      </c>
      <c r="K52" s="114">
        <v>0</v>
      </c>
    </row>
    <row r="53" spans="1:11" s="17" customFormat="1" ht="15" customHeight="1">
      <c r="A53" s="148" t="s">
        <v>608</v>
      </c>
      <c r="B53" s="114">
        <v>0</v>
      </c>
      <c r="C53" s="114">
        <v>0</v>
      </c>
      <c r="D53" s="114">
        <v>0</v>
      </c>
      <c r="E53" s="114">
        <v>0</v>
      </c>
      <c r="F53" s="114">
        <v>0</v>
      </c>
      <c r="G53" s="114">
        <v>0</v>
      </c>
      <c r="H53" s="114">
        <v>0</v>
      </c>
      <c r="I53" s="114">
        <v>0</v>
      </c>
      <c r="J53" s="114">
        <v>0</v>
      </c>
      <c r="K53" s="114">
        <v>0</v>
      </c>
    </row>
    <row r="54" spans="1:11" s="17" customFormat="1" ht="15" customHeight="1">
      <c r="A54" s="148" t="s">
        <v>609</v>
      </c>
      <c r="B54" s="114">
        <v>0</v>
      </c>
      <c r="C54" s="114">
        <v>0</v>
      </c>
      <c r="D54" s="114">
        <v>0</v>
      </c>
      <c r="E54" s="114">
        <v>0</v>
      </c>
      <c r="F54" s="114">
        <v>0</v>
      </c>
      <c r="G54" s="114">
        <v>0</v>
      </c>
      <c r="H54" s="114">
        <v>0</v>
      </c>
      <c r="I54" s="114">
        <v>0</v>
      </c>
      <c r="J54" s="114">
        <v>0</v>
      </c>
      <c r="K54" s="114">
        <v>0</v>
      </c>
    </row>
    <row r="55" spans="1:11" s="17" customFormat="1" ht="15" customHeight="1">
      <c r="A55" s="148" t="s">
        <v>610</v>
      </c>
      <c r="B55" s="114">
        <v>0</v>
      </c>
      <c r="C55" s="114">
        <v>0</v>
      </c>
      <c r="D55" s="114">
        <v>0</v>
      </c>
      <c r="E55" s="114">
        <v>0</v>
      </c>
      <c r="F55" s="114">
        <v>0</v>
      </c>
      <c r="G55" s="114">
        <v>0</v>
      </c>
      <c r="H55" s="114">
        <v>0</v>
      </c>
      <c r="I55" s="114">
        <v>0</v>
      </c>
      <c r="J55" s="114">
        <v>0</v>
      </c>
      <c r="K55" s="114">
        <v>0</v>
      </c>
    </row>
    <row r="56" spans="1:11" s="17" customFormat="1" ht="15" customHeight="1">
      <c r="A56" s="148" t="s">
        <v>611</v>
      </c>
      <c r="B56" s="114">
        <v>0</v>
      </c>
      <c r="C56" s="114">
        <v>0</v>
      </c>
      <c r="D56" s="114">
        <v>0</v>
      </c>
      <c r="E56" s="114">
        <v>0</v>
      </c>
      <c r="F56" s="114">
        <v>0</v>
      </c>
      <c r="G56" s="114">
        <v>0</v>
      </c>
      <c r="H56" s="114">
        <v>0</v>
      </c>
      <c r="I56" s="114">
        <v>0</v>
      </c>
      <c r="J56" s="114">
        <v>0</v>
      </c>
      <c r="K56" s="114">
        <v>0</v>
      </c>
    </row>
    <row r="57" spans="1:11" s="17" customFormat="1" ht="15" customHeight="1">
      <c r="A57" s="147" t="s">
        <v>612</v>
      </c>
      <c r="B57" s="114">
        <v>14429848.82478</v>
      </c>
      <c r="C57" s="114">
        <v>14702543.18176</v>
      </c>
      <c r="D57" s="114">
        <v>20073727.421069998</v>
      </c>
      <c r="E57" s="114">
        <v>17533207.13036</v>
      </c>
      <c r="F57" s="114">
        <v>19782129.122919999</v>
      </c>
      <c r="G57" s="114">
        <v>22282778.375610001</v>
      </c>
      <c r="H57" s="114">
        <v>23555066.35438</v>
      </c>
      <c r="I57" s="114">
        <v>22326925.902109999</v>
      </c>
      <c r="J57" s="114">
        <v>22365482.44585</v>
      </c>
      <c r="K57" s="114">
        <v>22736884.282889999</v>
      </c>
    </row>
    <row r="58" spans="1:11" ht="30" customHeight="1">
      <c r="A58" s="394" t="s">
        <v>613</v>
      </c>
      <c r="B58" s="395">
        <v>74978.445139999996</v>
      </c>
      <c r="C58" s="395">
        <v>93162.987099999998</v>
      </c>
      <c r="D58" s="395">
        <v>125133.99462</v>
      </c>
      <c r="E58" s="395">
        <v>199725.23152999999</v>
      </c>
      <c r="F58" s="395">
        <v>260637.94158000001</v>
      </c>
      <c r="G58" s="395">
        <v>320209.94935000001</v>
      </c>
      <c r="H58" s="395">
        <v>389852.52152999997</v>
      </c>
      <c r="I58" s="395">
        <v>248636.15943</v>
      </c>
      <c r="J58" s="395">
        <v>448087.22196</v>
      </c>
      <c r="K58" s="395">
        <v>290971.37449000002</v>
      </c>
    </row>
    <row r="59" spans="1:11" ht="15" customHeight="1">
      <c r="A59" s="148" t="s">
        <v>614</v>
      </c>
      <c r="B59" s="114">
        <v>-35082.135560000002</v>
      </c>
      <c r="C59" s="114">
        <v>-46083.885670000003</v>
      </c>
      <c r="D59" s="114">
        <v>-57975.694499999998</v>
      </c>
      <c r="E59" s="114">
        <v>-105631.24209</v>
      </c>
      <c r="F59" s="114">
        <v>-136425.96909999999</v>
      </c>
      <c r="G59" s="114">
        <v>-208754.58140999998</v>
      </c>
      <c r="H59" s="114">
        <v>-249141.60037999999</v>
      </c>
      <c r="I59" s="114">
        <v>-149102.55011000001</v>
      </c>
      <c r="J59" s="114">
        <v>-257857.03688</v>
      </c>
      <c r="K59" s="114">
        <v>-164302.33403</v>
      </c>
    </row>
    <row r="60" spans="1:11" ht="15" customHeight="1">
      <c r="A60" s="147" t="s">
        <v>615</v>
      </c>
      <c r="B60" s="114">
        <v>39896.309580000001</v>
      </c>
      <c r="C60" s="114">
        <v>47079.101430000002</v>
      </c>
      <c r="D60" s="114">
        <v>67158.30012</v>
      </c>
      <c r="E60" s="114">
        <v>94093.989440000005</v>
      </c>
      <c r="F60" s="114">
        <v>124211.97248000001</v>
      </c>
      <c r="G60" s="114">
        <v>111455.36794</v>
      </c>
      <c r="H60" s="114">
        <v>140710.92115000001</v>
      </c>
      <c r="I60" s="114">
        <v>99533.609319999989</v>
      </c>
      <c r="J60" s="114">
        <v>190230.18508000002</v>
      </c>
      <c r="K60" s="114">
        <v>126669.04045999999</v>
      </c>
    </row>
    <row r="61" spans="1:11" ht="15" customHeight="1">
      <c r="A61" s="116" t="s">
        <v>616</v>
      </c>
      <c r="B61" s="114">
        <v>32780.557910000003</v>
      </c>
      <c r="C61" s="114">
        <v>35282.691500000001</v>
      </c>
      <c r="D61" s="114">
        <v>46570.700469999996</v>
      </c>
      <c r="E61" s="114">
        <v>41302.617030000001</v>
      </c>
      <c r="F61" s="114">
        <v>49514.929659999994</v>
      </c>
      <c r="G61" s="114">
        <v>51902.052389999997</v>
      </c>
      <c r="H61" s="114">
        <v>59332.89759</v>
      </c>
      <c r="I61" s="114">
        <v>35775.298109999996</v>
      </c>
      <c r="J61" s="114">
        <v>56157.206789999997</v>
      </c>
      <c r="K61" s="114">
        <v>47715.32213</v>
      </c>
    </row>
    <row r="62" spans="1:11" ht="15" customHeight="1">
      <c r="A62" s="148" t="s">
        <v>617</v>
      </c>
      <c r="B62" s="114">
        <v>-1665.5329400000001</v>
      </c>
      <c r="C62" s="114">
        <v>-5225.8845700000002</v>
      </c>
      <c r="D62" s="114">
        <v>-4415.4586500000005</v>
      </c>
      <c r="E62" s="114">
        <v>-8040.7725499999997</v>
      </c>
      <c r="F62" s="114">
        <v>-9719.5255099999995</v>
      </c>
      <c r="G62" s="114">
        <v>-7766.1376300000002</v>
      </c>
      <c r="H62" s="114">
        <v>-7763.8121500000007</v>
      </c>
      <c r="I62" s="114">
        <v>-3321.93705</v>
      </c>
      <c r="J62" s="114">
        <v>-7576.2473099999997</v>
      </c>
      <c r="K62" s="114">
        <v>-24277.456829999999</v>
      </c>
    </row>
    <row r="63" spans="1:11" ht="15" customHeight="1">
      <c r="A63" s="117" t="s">
        <v>618</v>
      </c>
      <c r="B63" s="114">
        <v>71011.33455</v>
      </c>
      <c r="C63" s="114">
        <v>77135.908360000001</v>
      </c>
      <c r="D63" s="114">
        <v>109313.54194</v>
      </c>
      <c r="E63" s="114">
        <v>127355.83392</v>
      </c>
      <c r="F63" s="114">
        <v>164007.37662999998</v>
      </c>
      <c r="G63" s="114">
        <v>155591.28269999998</v>
      </c>
      <c r="H63" s="114">
        <v>192280.00659</v>
      </c>
      <c r="I63" s="114">
        <v>131986.97037999998</v>
      </c>
      <c r="J63" s="114">
        <v>238811.14456000002</v>
      </c>
      <c r="K63" s="114">
        <v>150106.90575999999</v>
      </c>
    </row>
    <row r="64" spans="1:11" ht="15" customHeight="1">
      <c r="A64" s="116" t="s">
        <v>619</v>
      </c>
      <c r="B64" s="114">
        <v>664.82204000000002</v>
      </c>
      <c r="C64" s="114">
        <v>504.65251000000001</v>
      </c>
      <c r="D64" s="114">
        <v>34086.586020000002</v>
      </c>
      <c r="E64" s="114">
        <v>36747.075039999996</v>
      </c>
      <c r="F64" s="114">
        <v>67907.819090000005</v>
      </c>
      <c r="G64" s="114">
        <v>53909.065340000001</v>
      </c>
      <c r="H64" s="114">
        <v>221805.87278000001</v>
      </c>
      <c r="I64" s="114">
        <v>185313.96603000001</v>
      </c>
      <c r="J64" s="114">
        <v>250347.81600999998</v>
      </c>
      <c r="K64" s="114">
        <v>106315.63945</v>
      </c>
    </row>
    <row r="65" spans="1:11" ht="15" customHeight="1">
      <c r="A65" s="116" t="s">
        <v>620</v>
      </c>
      <c r="B65" s="114">
        <v>-1002.75206</v>
      </c>
      <c r="C65" s="114">
        <v>-3838.2973400000001</v>
      </c>
      <c r="D65" s="114">
        <v>-42656.227299999999</v>
      </c>
      <c r="E65" s="114">
        <v>-39766.550909999998</v>
      </c>
      <c r="F65" s="114">
        <v>-82838.503970000005</v>
      </c>
      <c r="G65" s="114">
        <v>-62471.606749999999</v>
      </c>
      <c r="H65" s="114">
        <v>-257770.76519000001</v>
      </c>
      <c r="I65" s="114">
        <v>-221114.50141999999</v>
      </c>
      <c r="J65" s="114">
        <v>-307436.93458999996</v>
      </c>
      <c r="K65" s="114">
        <v>-136966.60797000001</v>
      </c>
    </row>
    <row r="66" spans="1:11" ht="15" customHeight="1">
      <c r="A66" s="147" t="s">
        <v>621</v>
      </c>
      <c r="B66" s="114">
        <v>70673.40453</v>
      </c>
      <c r="C66" s="114">
        <v>73802.263529999997</v>
      </c>
      <c r="D66" s="114">
        <v>100743.90066</v>
      </c>
      <c r="E66" s="114">
        <v>124336.35805</v>
      </c>
      <c r="F66" s="114">
        <v>149076.69175</v>
      </c>
      <c r="G66" s="114">
        <v>147028.74129000001</v>
      </c>
      <c r="H66" s="114">
        <v>156315.11418</v>
      </c>
      <c r="I66" s="114">
        <v>96186.434989999994</v>
      </c>
      <c r="J66" s="114">
        <v>181722.02597999998</v>
      </c>
      <c r="K66" s="114">
        <v>119455.93724</v>
      </c>
    </row>
    <row r="67" spans="1:11" ht="15" customHeight="1">
      <c r="A67" s="148" t="s">
        <v>622</v>
      </c>
      <c r="B67" s="114">
        <v>-40492.590609999999</v>
      </c>
      <c r="C67" s="114">
        <v>-50911.4755</v>
      </c>
      <c r="D67" s="114">
        <v>-73897.461249999993</v>
      </c>
      <c r="E67" s="114">
        <v>-102052.55589</v>
      </c>
      <c r="F67" s="114">
        <v>-117063.38782999999</v>
      </c>
      <c r="G67" s="114">
        <v>-132304.23933000001</v>
      </c>
      <c r="H67" s="114">
        <v>-138551.88053999998</v>
      </c>
      <c r="I67" s="114">
        <v>-96468.716849999997</v>
      </c>
      <c r="J67" s="114">
        <v>-164115.31397999998</v>
      </c>
      <c r="K67" s="114">
        <v>-110862.42504999999</v>
      </c>
    </row>
    <row r="68" spans="1:11" ht="15" customHeight="1">
      <c r="A68" s="117" t="s">
        <v>623</v>
      </c>
      <c r="B68" s="114">
        <v>30180.813920000001</v>
      </c>
      <c r="C68" s="114">
        <v>22890.78803</v>
      </c>
      <c r="D68" s="114">
        <v>26846.439409999999</v>
      </c>
      <c r="E68" s="114">
        <v>22283.802159999999</v>
      </c>
      <c r="F68" s="114">
        <v>32013.303920000002</v>
      </c>
      <c r="G68" s="114">
        <v>14724.501960000001</v>
      </c>
      <c r="H68" s="114">
        <v>17763.233640000002</v>
      </c>
      <c r="I68" s="114">
        <v>-282.28185999999999</v>
      </c>
      <c r="J68" s="114">
        <v>17606.712</v>
      </c>
      <c r="K68" s="114">
        <v>8593.5121899999995</v>
      </c>
    </row>
    <row r="69" spans="1:11" ht="15" customHeight="1">
      <c r="A69" s="117" t="s">
        <v>624</v>
      </c>
      <c r="B69" s="114">
        <v>111.30597</v>
      </c>
      <c r="C69" s="114">
        <v>284.96609000000001</v>
      </c>
      <c r="D69" s="114">
        <v>2.4739999999999998E-2</v>
      </c>
      <c r="E69" s="114">
        <v>2.4719999999999999E-2</v>
      </c>
      <c r="F69" s="114">
        <v>1.8539999999999997E-2</v>
      </c>
      <c r="G69" s="114">
        <v>1.2199999999999999E-2</v>
      </c>
      <c r="H69" s="114">
        <v>6.4099999999999999E-3</v>
      </c>
      <c r="I69" s="114">
        <v>6.0099999999999997E-3</v>
      </c>
      <c r="J69" s="114">
        <v>1.5900000000000001E-2</v>
      </c>
      <c r="K69" s="114">
        <v>1.831E-2</v>
      </c>
    </row>
    <row r="70" spans="1:11" ht="15" customHeight="1">
      <c r="A70" s="115" t="s">
        <v>971</v>
      </c>
      <c r="B70" s="114">
        <v>0</v>
      </c>
      <c r="C70" s="114">
        <v>0</v>
      </c>
      <c r="D70" s="114">
        <v>0</v>
      </c>
      <c r="E70" s="114">
        <v>7.5000000000000002E-4</v>
      </c>
      <c r="F70" s="114">
        <v>1E-3</v>
      </c>
      <c r="G70" s="114">
        <v>1.1999999999999999E-4</v>
      </c>
      <c r="H70" s="114">
        <v>2.0000000000000001E-4</v>
      </c>
      <c r="I70" s="114">
        <v>0</v>
      </c>
      <c r="J70" s="114">
        <v>0</v>
      </c>
      <c r="K70" s="114">
        <v>0</v>
      </c>
    </row>
    <row r="71" spans="1:11" ht="15" customHeight="1">
      <c r="A71" s="115" t="s">
        <v>972</v>
      </c>
      <c r="B71" s="114">
        <v>111.30597</v>
      </c>
      <c r="C71" s="114">
        <v>284.96609000000001</v>
      </c>
      <c r="D71" s="114">
        <v>2.4739999999999998E-2</v>
      </c>
      <c r="E71" s="114">
        <v>2.3969999999999998E-2</v>
      </c>
      <c r="F71" s="114">
        <v>1.754E-2</v>
      </c>
      <c r="G71" s="114">
        <v>1.208E-2</v>
      </c>
      <c r="H71" s="114">
        <v>6.2100000000000002E-3</v>
      </c>
      <c r="I71" s="114">
        <v>6.0099999999999997E-3</v>
      </c>
      <c r="J71" s="114">
        <v>1.5900000000000001E-2</v>
      </c>
      <c r="K71" s="114">
        <v>1.831E-2</v>
      </c>
    </row>
    <row r="72" spans="1:11" ht="15" customHeight="1">
      <c r="A72" s="147" t="s">
        <v>625</v>
      </c>
      <c r="B72" s="114">
        <v>0</v>
      </c>
      <c r="C72" s="114">
        <v>0</v>
      </c>
      <c r="D72" s="114">
        <v>0</v>
      </c>
      <c r="E72" s="114">
        <v>0</v>
      </c>
      <c r="F72" s="114">
        <v>0</v>
      </c>
      <c r="G72" s="114">
        <v>0</v>
      </c>
      <c r="H72" s="114">
        <v>0</v>
      </c>
      <c r="I72" s="114">
        <v>0</v>
      </c>
      <c r="J72" s="114">
        <v>0</v>
      </c>
      <c r="K72" s="114">
        <v>0</v>
      </c>
    </row>
    <row r="73" spans="1:11" ht="15" customHeight="1">
      <c r="A73" s="147" t="s">
        <v>1259</v>
      </c>
      <c r="B73" s="114">
        <v>0</v>
      </c>
      <c r="C73" s="114">
        <v>0</v>
      </c>
      <c r="D73" s="114">
        <v>0</v>
      </c>
      <c r="E73" s="114">
        <v>0</v>
      </c>
      <c r="F73" s="114">
        <v>0</v>
      </c>
      <c r="G73" s="114">
        <v>0</v>
      </c>
      <c r="H73" s="114">
        <v>0</v>
      </c>
      <c r="I73" s="114">
        <v>0</v>
      </c>
      <c r="J73" s="114">
        <v>0</v>
      </c>
      <c r="K73" s="114">
        <v>0</v>
      </c>
    </row>
    <row r="74" spans="1:11" ht="15" customHeight="1">
      <c r="A74" s="148" t="s">
        <v>973</v>
      </c>
      <c r="B74" s="114">
        <v>0</v>
      </c>
      <c r="C74" s="114">
        <v>0</v>
      </c>
      <c r="D74" s="114">
        <v>0</v>
      </c>
      <c r="E74" s="114">
        <v>0</v>
      </c>
      <c r="F74" s="114">
        <v>0</v>
      </c>
      <c r="G74" s="114">
        <v>0</v>
      </c>
      <c r="H74" s="114">
        <v>0</v>
      </c>
      <c r="I74" s="114">
        <v>0</v>
      </c>
      <c r="J74" s="114">
        <v>0</v>
      </c>
      <c r="K74" s="114">
        <v>0</v>
      </c>
    </row>
    <row r="75" spans="1:11" ht="15" customHeight="1">
      <c r="A75" s="147" t="s">
        <v>626</v>
      </c>
      <c r="B75" s="114">
        <v>30292.119890000002</v>
      </c>
      <c r="C75" s="114">
        <v>23175.754120000001</v>
      </c>
      <c r="D75" s="114">
        <v>26846.46415</v>
      </c>
      <c r="E75" s="114">
        <v>22283.826880000001</v>
      </c>
      <c r="F75" s="114">
        <v>32013.322459999999</v>
      </c>
      <c r="G75" s="114">
        <v>14724.514160000001</v>
      </c>
      <c r="H75" s="114">
        <v>17763.24005</v>
      </c>
      <c r="I75" s="114">
        <v>-282.27584999999999</v>
      </c>
      <c r="J75" s="114">
        <v>17606.727899999998</v>
      </c>
      <c r="K75" s="114">
        <v>8593.5305000000008</v>
      </c>
    </row>
    <row r="76" spans="1:11" ht="15" customHeight="1">
      <c r="A76" s="149" t="s">
        <v>962</v>
      </c>
      <c r="B76" s="114">
        <v>289.46652</v>
      </c>
      <c r="C76" s="114">
        <v>327.86859999999996</v>
      </c>
      <c r="D76" s="114">
        <v>681.94938999999999</v>
      </c>
      <c r="E76" s="114">
        <v>826.76631999999995</v>
      </c>
      <c r="F76" s="114">
        <v>623.02379000000008</v>
      </c>
      <c r="G76" s="114">
        <v>396.34631999999999</v>
      </c>
      <c r="H76" s="114">
        <v>1741.98504</v>
      </c>
      <c r="I76" s="114">
        <v>444.17071999999996</v>
      </c>
      <c r="J76" s="114">
        <v>2990.4499100000003</v>
      </c>
      <c r="K76" s="114">
        <v>1255.74324</v>
      </c>
    </row>
    <row r="77" spans="1:11" ht="15" customHeight="1">
      <c r="A77" s="117" t="s">
        <v>627</v>
      </c>
      <c r="B77" s="114">
        <v>30581.58641</v>
      </c>
      <c r="C77" s="114">
        <v>23503.622719999999</v>
      </c>
      <c r="D77" s="114">
        <v>27528.413539999998</v>
      </c>
      <c r="E77" s="114">
        <v>23110.593199999999</v>
      </c>
      <c r="F77" s="114">
        <v>32636.346249999999</v>
      </c>
      <c r="G77" s="114">
        <v>15120.860480000001</v>
      </c>
      <c r="H77" s="114">
        <v>19505.22509</v>
      </c>
      <c r="I77" s="114">
        <v>161.89487</v>
      </c>
      <c r="J77" s="114">
        <v>20597.177809999997</v>
      </c>
      <c r="K77" s="114">
        <v>9849.2737400000005</v>
      </c>
    </row>
    <row r="78" spans="1:11" ht="15" customHeight="1">
      <c r="A78" s="116" t="s">
        <v>628</v>
      </c>
      <c r="B78" s="114">
        <v>172.45919000000001</v>
      </c>
      <c r="C78" s="114">
        <v>679.82193000000007</v>
      </c>
      <c r="D78" s="114">
        <v>2040.9060400000001</v>
      </c>
      <c r="E78" s="114">
        <v>-157.55798000000001</v>
      </c>
      <c r="F78" s="114">
        <v>-840.23032999999998</v>
      </c>
      <c r="G78" s="114">
        <v>909.67858999999999</v>
      </c>
      <c r="H78" s="114">
        <v>1054.96847</v>
      </c>
      <c r="I78" s="114">
        <v>2323.8093199999998</v>
      </c>
      <c r="J78" s="114">
        <v>2388.6705999999999</v>
      </c>
      <c r="K78" s="114">
        <v>4131.7018399999997</v>
      </c>
    </row>
    <row r="79" spans="1:11" ht="15" customHeight="1">
      <c r="A79" s="147" t="s">
        <v>629</v>
      </c>
      <c r="B79" s="114">
        <v>30754.045600000001</v>
      </c>
      <c r="C79" s="114">
        <v>24183.444649999998</v>
      </c>
      <c r="D79" s="114">
        <v>29569.319579999999</v>
      </c>
      <c r="E79" s="114">
        <v>22953.035219999998</v>
      </c>
      <c r="F79" s="114">
        <v>31796.11592</v>
      </c>
      <c r="G79" s="114">
        <v>16030.539070000001</v>
      </c>
      <c r="H79" s="114">
        <v>20560.19356</v>
      </c>
      <c r="I79" s="114">
        <v>2485.7041899999999</v>
      </c>
      <c r="J79" s="114">
        <v>22985.848409999999</v>
      </c>
      <c r="K79" s="114">
        <v>13980.97558</v>
      </c>
    </row>
    <row r="80" spans="1:11" ht="15" customHeight="1">
      <c r="A80" s="116" t="s">
        <v>630</v>
      </c>
      <c r="B80" s="114">
        <v>0</v>
      </c>
      <c r="C80" s="114">
        <v>0</v>
      </c>
      <c r="D80" s="114">
        <v>0</v>
      </c>
      <c r="E80" s="114">
        <v>0</v>
      </c>
      <c r="F80" s="114">
        <v>0</v>
      </c>
      <c r="G80" s="114">
        <v>0</v>
      </c>
      <c r="H80" s="114">
        <v>0</v>
      </c>
      <c r="I80" s="114">
        <v>0</v>
      </c>
      <c r="J80" s="114">
        <v>0</v>
      </c>
      <c r="K80" s="114">
        <v>0</v>
      </c>
    </row>
    <row r="81" spans="1:11" ht="15" customHeight="1">
      <c r="A81" s="147" t="s">
        <v>631</v>
      </c>
      <c r="B81" s="114">
        <v>30754.045600000001</v>
      </c>
      <c r="C81" s="114">
        <v>24183.444649999998</v>
      </c>
      <c r="D81" s="114">
        <v>29569.319579999999</v>
      </c>
      <c r="E81" s="114">
        <v>22953.035219999998</v>
      </c>
      <c r="F81" s="114">
        <v>31796.11592</v>
      </c>
      <c r="G81" s="114">
        <v>16030.539070000001</v>
      </c>
      <c r="H81" s="114">
        <v>20560.19356</v>
      </c>
      <c r="I81" s="114">
        <v>2485.7041899999999</v>
      </c>
      <c r="J81" s="114">
        <v>22985.848409999999</v>
      </c>
      <c r="K81" s="114">
        <v>13980.97558</v>
      </c>
    </row>
    <row r="82" spans="1:11" ht="15" customHeight="1" thickBot="1">
      <c r="A82" s="116" t="s">
        <v>632</v>
      </c>
      <c r="B82" s="114">
        <v>0</v>
      </c>
      <c r="C82" s="114">
        <v>0</v>
      </c>
      <c r="D82" s="114">
        <v>0</v>
      </c>
      <c r="E82" s="114">
        <v>-1106.23</v>
      </c>
      <c r="F82" s="114">
        <v>-3848.71</v>
      </c>
      <c r="G82" s="114">
        <v>-2899.94</v>
      </c>
      <c r="H82" s="114">
        <v>-2859.64527</v>
      </c>
      <c r="I82" s="114">
        <v>0</v>
      </c>
      <c r="J82" s="114">
        <v>-3098.76</v>
      </c>
      <c r="K82" s="114">
        <v>0</v>
      </c>
    </row>
    <row r="83" spans="1:11" ht="15" customHeight="1" thickTop="1" thickBot="1">
      <c r="A83" s="392" t="s">
        <v>633</v>
      </c>
      <c r="B83" s="393">
        <v>30754.045600000001</v>
      </c>
      <c r="C83" s="393">
        <v>24183.444649999998</v>
      </c>
      <c r="D83" s="393">
        <v>29569.319579999999</v>
      </c>
      <c r="E83" s="393">
        <v>21846.805219999998</v>
      </c>
      <c r="F83" s="393">
        <v>27947.405920000001</v>
      </c>
      <c r="G83" s="393">
        <v>13130.59907</v>
      </c>
      <c r="H83" s="393">
        <v>17700.548289999999</v>
      </c>
      <c r="I83" s="393">
        <v>2485.7041899999999</v>
      </c>
      <c r="J83" s="393">
        <v>19887.08841</v>
      </c>
      <c r="K83" s="393">
        <v>13980.97558</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10" width="8.28515625" style="44" bestFit="1" customWidth="1"/>
    <col min="11" max="12" width="8.28515625" style="44" customWidth="1"/>
    <col min="13" max="13" width="8.28515625" style="44" bestFit="1" customWidth="1"/>
    <col min="14" max="16384" width="9.140625" style="44"/>
  </cols>
  <sheetData>
    <row r="1" spans="1:13" s="43" customFormat="1" ht="15" customHeight="1">
      <c r="A1" s="396"/>
      <c r="B1" s="396"/>
      <c r="C1" s="739"/>
      <c r="D1" s="739"/>
      <c r="E1" s="739"/>
      <c r="F1" s="739"/>
      <c r="G1" s="739"/>
      <c r="H1" s="739"/>
      <c r="I1" s="739"/>
      <c r="J1" s="739"/>
      <c r="K1" s="739"/>
      <c r="L1" s="739"/>
      <c r="M1" s="739"/>
    </row>
    <row r="2" spans="1:13" s="43" customFormat="1" ht="18">
      <c r="A2" s="740" t="s">
        <v>1010</v>
      </c>
      <c r="B2" s="740"/>
      <c r="C2" s="740"/>
      <c r="D2" s="740"/>
      <c r="E2" s="740"/>
      <c r="F2" s="740"/>
      <c r="G2" s="740"/>
      <c r="H2" s="740"/>
      <c r="I2" s="740"/>
      <c r="J2" s="740"/>
      <c r="K2" s="740"/>
      <c r="L2" s="740"/>
      <c r="M2" s="740"/>
    </row>
    <row r="3" spans="1:13" s="43" customFormat="1" ht="15" customHeight="1">
      <c r="A3" s="396"/>
      <c r="B3" s="396"/>
      <c r="C3" s="740" t="s">
        <v>812</v>
      </c>
      <c r="D3" s="740"/>
      <c r="E3" s="740"/>
      <c r="F3" s="740"/>
      <c r="G3" s="740"/>
      <c r="H3" s="740"/>
      <c r="I3" s="740"/>
      <c r="J3" s="740"/>
      <c r="K3" s="740"/>
      <c r="L3" s="740"/>
      <c r="M3" s="740"/>
    </row>
    <row r="4" spans="1:13" s="43" customFormat="1" ht="15" customHeight="1">
      <c r="A4" s="741"/>
      <c r="B4" s="740"/>
      <c r="C4" s="740"/>
      <c r="D4" s="740"/>
      <c r="E4" s="740"/>
      <c r="F4" s="740"/>
      <c r="G4" s="740"/>
      <c r="H4" s="740"/>
      <c r="I4" s="740"/>
      <c r="J4" s="740"/>
      <c r="K4" s="740"/>
      <c r="L4" s="740"/>
      <c r="M4" s="740"/>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7"/>
      <c r="D6" s="390" t="s">
        <v>571</v>
      </c>
      <c r="E6" s="390" t="s">
        <v>572</v>
      </c>
      <c r="F6" s="390" t="s">
        <v>573</v>
      </c>
      <c r="G6" s="390" t="s">
        <v>574</v>
      </c>
      <c r="H6" s="398" t="s">
        <v>575</v>
      </c>
      <c r="I6" s="398" t="s">
        <v>1239</v>
      </c>
      <c r="J6" s="398" t="s">
        <v>1290</v>
      </c>
      <c r="K6" s="398" t="s">
        <v>1513</v>
      </c>
      <c r="L6" s="398" t="s">
        <v>1397</v>
      </c>
      <c r="M6" s="398" t="s">
        <v>1514</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399" t="s">
        <v>517</v>
      </c>
      <c r="D8" s="400"/>
      <c r="E8" s="400"/>
      <c r="F8" s="400"/>
      <c r="G8" s="400"/>
      <c r="H8" s="401"/>
      <c r="I8" s="401"/>
      <c r="J8" s="401"/>
      <c r="K8" s="401"/>
      <c r="L8" s="401"/>
      <c r="M8" s="401"/>
    </row>
    <row r="9" spans="1:13" ht="15" customHeight="1" thickTop="1">
      <c r="A9" s="47" t="s">
        <v>742</v>
      </c>
      <c r="B9" s="46" t="s">
        <v>813</v>
      </c>
      <c r="C9" s="165" t="s">
        <v>814</v>
      </c>
      <c r="D9" s="130">
        <v>3.3000000000000002E-2</v>
      </c>
      <c r="E9" s="130">
        <v>1.23E-2</v>
      </c>
      <c r="F9" s="130">
        <v>2.9600000000000001E-2</v>
      </c>
      <c r="G9" s="130">
        <v>7.7000000000000002E-3</v>
      </c>
      <c r="H9" s="130">
        <v>7.1999999999999998E-3</v>
      </c>
      <c r="I9" s="130">
        <v>1.3899999999999999E-2</v>
      </c>
      <c r="J9" s="130">
        <v>6.0400000000000002E-2</v>
      </c>
      <c r="K9" s="130">
        <v>3.1E-2</v>
      </c>
      <c r="L9" s="130">
        <v>2.6200000000000001E-2</v>
      </c>
      <c r="M9" s="130">
        <v>3.15E-2</v>
      </c>
    </row>
    <row r="10" spans="1:13" ht="15" customHeight="1" thickBot="1">
      <c r="A10" s="47" t="s">
        <v>742</v>
      </c>
      <c r="B10" s="46" t="s">
        <v>815</v>
      </c>
      <c r="C10" s="165" t="s">
        <v>816</v>
      </c>
      <c r="D10" s="130">
        <v>0.64890000000000003</v>
      </c>
      <c r="E10" s="130">
        <v>0.6512</v>
      </c>
      <c r="F10" s="130">
        <v>0.7</v>
      </c>
      <c r="G10" s="130">
        <v>0.73729999999999996</v>
      </c>
      <c r="H10" s="130">
        <v>0.69169999999999998</v>
      </c>
      <c r="I10" s="130">
        <v>0.65429999999999999</v>
      </c>
      <c r="J10" s="130">
        <v>0.60840000000000005</v>
      </c>
      <c r="K10" s="130">
        <v>0.63370000000000004</v>
      </c>
      <c r="L10" s="130">
        <v>0.65910000000000002</v>
      </c>
      <c r="M10" s="130">
        <v>0.66220000000000001</v>
      </c>
    </row>
    <row r="11" spans="1:13" s="19" customFormat="1" ht="15" customHeight="1" thickTop="1" thickBot="1">
      <c r="A11" s="47"/>
      <c r="B11" s="164"/>
      <c r="C11" s="399" t="s">
        <v>520</v>
      </c>
      <c r="D11" s="400"/>
      <c r="E11" s="400"/>
      <c r="F11" s="400"/>
      <c r="G11" s="400"/>
      <c r="H11" s="401"/>
      <c r="I11" s="401"/>
      <c r="J11" s="401"/>
      <c r="K11" s="401"/>
      <c r="L11" s="401"/>
      <c r="M11" s="401"/>
    </row>
    <row r="12" spans="1:13" s="78" customFormat="1" ht="15" customHeight="1" thickTop="1">
      <c r="A12" s="47" t="s">
        <v>742</v>
      </c>
      <c r="B12" s="46" t="s">
        <v>817</v>
      </c>
      <c r="C12" s="165" t="s">
        <v>1343</v>
      </c>
      <c r="D12" s="130">
        <v>9.7299999999999998E-2</v>
      </c>
      <c r="E12" s="130">
        <v>0.33179999999999998</v>
      </c>
      <c r="F12" s="130">
        <v>0.52070000000000005</v>
      </c>
      <c r="G12" s="130">
        <v>0.55959999999999999</v>
      </c>
      <c r="H12" s="130">
        <v>0.58919999999999995</v>
      </c>
      <c r="I12" s="130">
        <v>0.58440000000000003</v>
      </c>
      <c r="J12" s="130">
        <v>0.54159999999999997</v>
      </c>
      <c r="K12" s="130">
        <v>0.53180000000000005</v>
      </c>
      <c r="L12" s="130">
        <v>0.5544</v>
      </c>
      <c r="M12" s="130">
        <v>0.1595</v>
      </c>
    </row>
    <row r="13" spans="1:13" s="77" customFormat="1" ht="15" customHeight="1">
      <c r="A13" s="47" t="s">
        <v>742</v>
      </c>
      <c r="B13" s="46" t="s">
        <v>818</v>
      </c>
      <c r="C13" s="165" t="s">
        <v>1344</v>
      </c>
      <c r="D13" s="130">
        <v>9.7299999999999998E-2</v>
      </c>
      <c r="E13" s="130">
        <v>0.33179999999999998</v>
      </c>
      <c r="F13" s="130">
        <v>0.52070000000000005</v>
      </c>
      <c r="G13" s="130">
        <v>0.55959999999999999</v>
      </c>
      <c r="H13" s="130">
        <v>0.58919999999999995</v>
      </c>
      <c r="I13" s="130">
        <v>0.5897</v>
      </c>
      <c r="J13" s="130">
        <v>0.54159999999999997</v>
      </c>
      <c r="K13" s="130">
        <v>0.53339999999999999</v>
      </c>
      <c r="L13" s="130">
        <v>0.55559999999999998</v>
      </c>
      <c r="M13" s="130">
        <v>0.54259999999999997</v>
      </c>
    </row>
    <row r="14" spans="1:13" s="77" customFormat="1" ht="15" customHeight="1">
      <c r="A14" s="47"/>
      <c r="B14" s="46"/>
      <c r="C14" s="165" t="s">
        <v>1345</v>
      </c>
      <c r="D14" s="130">
        <v>0.4017</v>
      </c>
      <c r="E14" s="130">
        <v>0.31269999999999998</v>
      </c>
      <c r="F14" s="130">
        <v>0.2412</v>
      </c>
      <c r="G14" s="130">
        <v>0.27889999999999998</v>
      </c>
      <c r="H14" s="130">
        <v>0.2908</v>
      </c>
      <c r="I14" s="130">
        <v>0.31390000000000001</v>
      </c>
      <c r="J14" s="130">
        <v>0.34539999999999998</v>
      </c>
      <c r="K14" s="130">
        <v>0.35070000000000001</v>
      </c>
      <c r="L14" s="130">
        <v>0.32879999999999998</v>
      </c>
      <c r="M14" s="130">
        <v>0.34839999999999999</v>
      </c>
    </row>
    <row r="15" spans="1:13" s="77" customFormat="1" ht="15" customHeight="1" thickBot="1">
      <c r="A15" s="47" t="s">
        <v>742</v>
      </c>
      <c r="B15" s="46" t="s">
        <v>819</v>
      </c>
      <c r="C15" s="165" t="s">
        <v>1346</v>
      </c>
      <c r="D15" s="130">
        <v>0</v>
      </c>
      <c r="E15" s="130">
        <v>0</v>
      </c>
      <c r="F15" s="130">
        <v>0</v>
      </c>
      <c r="G15" s="130">
        <v>0</v>
      </c>
      <c r="H15" s="130">
        <v>0</v>
      </c>
      <c r="I15" s="130">
        <v>0</v>
      </c>
      <c r="J15" s="130">
        <v>0</v>
      </c>
      <c r="K15" s="130">
        <v>0</v>
      </c>
      <c r="L15" s="130">
        <v>0</v>
      </c>
      <c r="M15" s="130">
        <v>0</v>
      </c>
    </row>
    <row r="16" spans="1:13" s="19" customFormat="1" ht="15" customHeight="1" thickTop="1" thickBot="1">
      <c r="A16" s="47"/>
      <c r="B16" s="164"/>
      <c r="C16" s="399" t="s">
        <v>820</v>
      </c>
      <c r="D16" s="400"/>
      <c r="E16" s="400"/>
      <c r="F16" s="400"/>
      <c r="G16" s="400"/>
      <c r="H16" s="401"/>
      <c r="I16" s="401"/>
      <c r="J16" s="401"/>
      <c r="K16" s="401"/>
      <c r="L16" s="401"/>
      <c r="M16" s="401"/>
    </row>
    <row r="17" spans="1:13" s="78" customFormat="1" ht="15" customHeight="1" thickTop="1">
      <c r="A17" s="47" t="s">
        <v>742</v>
      </c>
      <c r="B17" s="46" t="s">
        <v>821</v>
      </c>
      <c r="C17" s="165" t="s">
        <v>1347</v>
      </c>
      <c r="D17" s="130">
        <v>0</v>
      </c>
      <c r="E17" s="130">
        <v>1</v>
      </c>
      <c r="F17" s="130">
        <v>1</v>
      </c>
      <c r="G17" s="130">
        <v>1</v>
      </c>
      <c r="H17" s="130">
        <v>0.99980000000000002</v>
      </c>
      <c r="I17" s="130">
        <v>1</v>
      </c>
      <c r="J17" s="130">
        <v>1</v>
      </c>
      <c r="K17" s="130">
        <v>1</v>
      </c>
      <c r="L17" s="130">
        <v>1</v>
      </c>
      <c r="M17" s="130">
        <v>1</v>
      </c>
    </row>
    <row r="18" spans="1:13" s="77" customFormat="1" ht="15" customHeight="1">
      <c r="A18" s="47" t="s">
        <v>742</v>
      </c>
      <c r="B18" s="46" t="s">
        <v>822</v>
      </c>
      <c r="C18" s="165" t="s">
        <v>1348</v>
      </c>
      <c r="D18" s="130">
        <v>0</v>
      </c>
      <c r="E18" s="130">
        <v>0</v>
      </c>
      <c r="F18" s="130">
        <v>0</v>
      </c>
      <c r="G18" s="130">
        <v>0</v>
      </c>
      <c r="H18" s="130">
        <v>2.0000000000000001E-4</v>
      </c>
      <c r="I18" s="130">
        <v>0</v>
      </c>
      <c r="J18" s="130">
        <v>0</v>
      </c>
      <c r="K18" s="130">
        <v>0</v>
      </c>
      <c r="L18" s="130">
        <v>0</v>
      </c>
      <c r="M18" s="130">
        <v>0</v>
      </c>
    </row>
    <row r="19" spans="1:13" s="77" customFormat="1" ht="15" customHeight="1" thickBot="1">
      <c r="A19" s="47" t="s">
        <v>742</v>
      </c>
      <c r="B19" s="46" t="s">
        <v>823</v>
      </c>
      <c r="C19" s="165" t="s">
        <v>824</v>
      </c>
      <c r="D19" s="339">
        <v>0</v>
      </c>
      <c r="E19" s="339">
        <v>0</v>
      </c>
      <c r="F19" s="339">
        <v>0</v>
      </c>
      <c r="G19" s="339">
        <v>900.68740000000003</v>
      </c>
      <c r="H19" s="339">
        <v>1015.0029</v>
      </c>
      <c r="I19" s="339">
        <v>1003.8942</v>
      </c>
      <c r="J19" s="339">
        <v>999.54600000000005</v>
      </c>
      <c r="K19" s="339">
        <v>994.70339999999999</v>
      </c>
      <c r="L19" s="339">
        <v>963.92880000000002</v>
      </c>
      <c r="M19" s="339">
        <v>701.81370000000004</v>
      </c>
    </row>
    <row r="20" spans="1:13" s="19" customFormat="1" ht="15" customHeight="1" thickTop="1" thickBot="1">
      <c r="A20" s="47"/>
      <c r="B20" s="164"/>
      <c r="C20" s="399" t="s">
        <v>825</v>
      </c>
      <c r="D20" s="400"/>
      <c r="E20" s="400"/>
      <c r="F20" s="400"/>
      <c r="G20" s="400"/>
      <c r="H20" s="401"/>
      <c r="I20" s="401"/>
      <c r="J20" s="401"/>
      <c r="K20" s="401"/>
      <c r="L20" s="401"/>
      <c r="M20" s="401"/>
    </row>
    <row r="21" spans="1:13" s="78" customFormat="1" ht="15" customHeight="1" thickTop="1">
      <c r="A21" s="47" t="s">
        <v>742</v>
      </c>
      <c r="B21" s="46" t="s">
        <v>826</v>
      </c>
      <c r="C21" s="165" t="s">
        <v>827</v>
      </c>
      <c r="D21" s="130">
        <v>1</v>
      </c>
      <c r="E21" s="130">
        <v>0.99990000000000001</v>
      </c>
      <c r="F21" s="130">
        <v>0.99739999999999995</v>
      </c>
      <c r="G21" s="130">
        <v>0.99490000000000001</v>
      </c>
      <c r="H21" s="130">
        <v>0.99470000000000003</v>
      </c>
      <c r="I21" s="130">
        <v>0.99480000000000002</v>
      </c>
      <c r="J21" s="130">
        <v>0.98929999999999996</v>
      </c>
      <c r="K21" s="130">
        <v>0.98409999999999997</v>
      </c>
      <c r="L21" s="130">
        <v>0.98680000000000001</v>
      </c>
      <c r="M21" s="130">
        <v>0.97929999999999995</v>
      </c>
    </row>
    <row r="22" spans="1:13" s="77" customFormat="1" ht="15" customHeight="1">
      <c r="A22" s="47" t="s">
        <v>742</v>
      </c>
      <c r="B22" s="46" t="s">
        <v>828</v>
      </c>
      <c r="C22" s="165" t="s">
        <v>829</v>
      </c>
      <c r="D22" s="130">
        <v>0</v>
      </c>
      <c r="E22" s="130">
        <v>1E-4</v>
      </c>
      <c r="F22" s="130">
        <v>2.0000000000000001E-4</v>
      </c>
      <c r="G22" s="130">
        <v>1.6000000000000001E-3</v>
      </c>
      <c r="H22" s="130">
        <v>1.9E-3</v>
      </c>
      <c r="I22" s="130">
        <v>1.6000000000000001E-3</v>
      </c>
      <c r="J22" s="130">
        <v>8.2299999999999998E-2</v>
      </c>
      <c r="K22" s="130">
        <v>0.1215</v>
      </c>
      <c r="L22" s="130">
        <v>0.1154</v>
      </c>
      <c r="M22" s="130">
        <v>0.1101</v>
      </c>
    </row>
    <row r="23" spans="1:13" s="77" customFormat="1" ht="15" customHeight="1">
      <c r="A23" s="47" t="s">
        <v>742</v>
      </c>
      <c r="B23" s="46" t="s">
        <v>830</v>
      </c>
      <c r="C23" s="165" t="s">
        <v>831</v>
      </c>
      <c r="D23" s="130">
        <v>0</v>
      </c>
      <c r="E23" s="130">
        <v>1E-4</v>
      </c>
      <c r="F23" s="130">
        <v>2.5999999999999999E-3</v>
      </c>
      <c r="G23" s="130">
        <v>5.1000000000000004E-3</v>
      </c>
      <c r="H23" s="130">
        <v>5.3E-3</v>
      </c>
      <c r="I23" s="130">
        <v>5.1999999999999998E-3</v>
      </c>
      <c r="J23" s="130">
        <v>1.0699999999999999E-2</v>
      </c>
      <c r="K23" s="130">
        <v>1.5900000000000001E-2</v>
      </c>
      <c r="L23" s="130">
        <v>1.32E-2</v>
      </c>
      <c r="M23" s="130">
        <v>2.07E-2</v>
      </c>
    </row>
    <row r="24" spans="1:13" s="77" customFormat="1" ht="15" customHeight="1">
      <c r="A24" s="47" t="s">
        <v>742</v>
      </c>
      <c r="B24" s="46" t="s">
        <v>832</v>
      </c>
      <c r="C24" s="165" t="s">
        <v>833</v>
      </c>
      <c r="D24" s="130">
        <v>0</v>
      </c>
      <c r="E24" s="130">
        <v>1E-4</v>
      </c>
      <c r="F24" s="130">
        <v>2.0000000000000001E-4</v>
      </c>
      <c r="G24" s="130">
        <v>1.5E-3</v>
      </c>
      <c r="H24" s="130">
        <v>1.8E-3</v>
      </c>
      <c r="I24" s="130">
        <v>1.5E-3</v>
      </c>
      <c r="J24" s="130">
        <v>8.3099999999999993E-2</v>
      </c>
      <c r="K24" s="130">
        <v>0.12139999999999999</v>
      </c>
      <c r="L24" s="130">
        <v>0.1149</v>
      </c>
      <c r="M24" s="130">
        <v>0.1081</v>
      </c>
    </row>
    <row r="25" spans="1:13" s="77" customFormat="1" ht="15" customHeight="1">
      <c r="A25" s="47" t="s">
        <v>742</v>
      </c>
      <c r="B25" s="46" t="s">
        <v>834</v>
      </c>
      <c r="C25" s="165" t="s">
        <v>835</v>
      </c>
      <c r="D25" s="130">
        <v>0</v>
      </c>
      <c r="E25" s="130">
        <v>0</v>
      </c>
      <c r="F25" s="130">
        <v>8.2400000000000001E-2</v>
      </c>
      <c r="G25" s="130">
        <v>5.2299999999999999E-2</v>
      </c>
      <c r="H25" s="130">
        <v>4.8899999999999999E-2</v>
      </c>
      <c r="I25" s="130">
        <v>5.7700000000000001E-2</v>
      </c>
      <c r="J25" s="130">
        <v>6.9999999999999999E-4</v>
      </c>
      <c r="K25" s="130">
        <v>1.6400000000000001E-2</v>
      </c>
      <c r="L25" s="130">
        <v>1.77E-2</v>
      </c>
      <c r="M25" s="130">
        <v>3.8399999999999997E-2</v>
      </c>
    </row>
    <row r="26" spans="1:13" s="77" customFormat="1" ht="15" customHeight="1">
      <c r="A26" s="47" t="s">
        <v>742</v>
      </c>
      <c r="B26" s="46" t="s">
        <v>836</v>
      </c>
      <c r="C26" s="165" t="s">
        <v>837</v>
      </c>
      <c r="D26" s="130">
        <v>6.6E-3</v>
      </c>
      <c r="E26" s="130">
        <v>8.0000000000000002E-3</v>
      </c>
      <c r="F26" s="130">
        <v>0.01</v>
      </c>
      <c r="G26" s="130">
        <v>1.11E-2</v>
      </c>
      <c r="H26" s="130">
        <v>1.3899999999999999E-2</v>
      </c>
      <c r="I26" s="130">
        <v>3.78E-2</v>
      </c>
      <c r="J26" s="130">
        <v>4.24E-2</v>
      </c>
      <c r="K26" s="130">
        <v>4.2000000000000003E-2</v>
      </c>
      <c r="L26" s="130">
        <v>0.04</v>
      </c>
      <c r="M26" s="130">
        <v>3.6999999999999998E-2</v>
      </c>
    </row>
    <row r="27" spans="1:13" s="77" customFormat="1" ht="15" customHeight="1">
      <c r="A27" s="47" t="s">
        <v>742</v>
      </c>
      <c r="B27" s="46" t="s">
        <v>838</v>
      </c>
      <c r="C27" s="165" t="s">
        <v>1349</v>
      </c>
      <c r="D27" s="130">
        <v>5.1799999999999999E-2</v>
      </c>
      <c r="E27" s="130">
        <v>4.2999999999999997E-2</v>
      </c>
      <c r="F27" s="130">
        <v>3.3599999999999998E-2</v>
      </c>
      <c r="G27" s="130">
        <v>2.4899999999999999E-2</v>
      </c>
      <c r="H27" s="130">
        <v>1.9300000000000001E-2</v>
      </c>
      <c r="I27" s="130">
        <v>1.66E-2</v>
      </c>
      <c r="J27" s="130">
        <v>1.9300000000000001E-2</v>
      </c>
      <c r="K27" s="130">
        <v>2.1399999999999999E-2</v>
      </c>
      <c r="L27" s="130">
        <v>2.1299999999999999E-2</v>
      </c>
      <c r="M27" s="130">
        <v>2.0199999999999999E-2</v>
      </c>
    </row>
    <row r="28" spans="1:13" s="77" customFormat="1" ht="15" customHeight="1">
      <c r="A28" s="47" t="s">
        <v>742</v>
      </c>
      <c r="B28" s="46" t="s">
        <v>839</v>
      </c>
      <c r="C28" s="165" t="s">
        <v>840</v>
      </c>
      <c r="D28" s="130">
        <v>0</v>
      </c>
      <c r="E28" s="130">
        <v>0.99919999999999998</v>
      </c>
      <c r="F28" s="130">
        <v>0.997</v>
      </c>
      <c r="G28" s="130">
        <v>0.99370000000000003</v>
      </c>
      <c r="H28" s="130">
        <v>0.99429999999999996</v>
      </c>
      <c r="I28" s="130">
        <v>0.99399999999999999</v>
      </c>
      <c r="J28" s="130">
        <v>0.97130000000000005</v>
      </c>
      <c r="K28" s="130">
        <v>0.96679999999999999</v>
      </c>
      <c r="L28" s="130">
        <v>0.97340000000000004</v>
      </c>
      <c r="M28" s="130">
        <v>0.97419999999999995</v>
      </c>
    </row>
    <row r="29" spans="1:13" s="77" customFormat="1" ht="15" customHeight="1">
      <c r="A29" s="47" t="s">
        <v>742</v>
      </c>
      <c r="B29" s="46" t="s">
        <v>841</v>
      </c>
      <c r="C29" s="165" t="s">
        <v>842</v>
      </c>
      <c r="D29" s="130">
        <v>0</v>
      </c>
      <c r="E29" s="130">
        <v>2.9999999999999997E-4</v>
      </c>
      <c r="F29" s="130">
        <v>2.9999999999999997E-4</v>
      </c>
      <c r="G29" s="130">
        <v>1.1999999999999999E-3</v>
      </c>
      <c r="H29" s="130">
        <v>4.0000000000000002E-4</v>
      </c>
      <c r="I29" s="130">
        <v>8.0000000000000004E-4</v>
      </c>
      <c r="J29" s="130">
        <v>1.7600000000000001E-2</v>
      </c>
      <c r="K29" s="130">
        <v>1.6799999999999999E-2</v>
      </c>
      <c r="L29" s="130">
        <v>1.29E-2</v>
      </c>
      <c r="M29" s="130">
        <v>4.4999999999999997E-3</v>
      </c>
    </row>
    <row r="30" spans="1:13" s="77" customFormat="1" ht="15" customHeight="1">
      <c r="A30" s="47" t="s">
        <v>742</v>
      </c>
      <c r="B30" s="46" t="s">
        <v>843</v>
      </c>
      <c r="C30" s="165" t="s">
        <v>844</v>
      </c>
      <c r="D30" s="130">
        <v>0</v>
      </c>
      <c r="E30" s="130">
        <v>1E-4</v>
      </c>
      <c r="F30" s="130">
        <v>2.0000000000000001E-4</v>
      </c>
      <c r="G30" s="130">
        <v>4.0000000000000002E-4</v>
      </c>
      <c r="H30" s="130">
        <v>0</v>
      </c>
      <c r="I30" s="130">
        <v>0</v>
      </c>
      <c r="J30" s="130">
        <v>2.2000000000000001E-3</v>
      </c>
      <c r="K30" s="130">
        <v>2.3E-3</v>
      </c>
      <c r="L30" s="130">
        <v>6.9999999999999999E-4</v>
      </c>
      <c r="M30" s="130">
        <v>1.6000000000000001E-3</v>
      </c>
    </row>
    <row r="31" spans="1:13" s="77" customFormat="1" ht="15" customHeight="1">
      <c r="A31" s="47" t="s">
        <v>742</v>
      </c>
      <c r="B31" s="46" t="s">
        <v>845</v>
      </c>
      <c r="C31" s="165" t="s">
        <v>846</v>
      </c>
      <c r="D31" s="130">
        <v>0</v>
      </c>
      <c r="E31" s="130">
        <v>0</v>
      </c>
      <c r="F31" s="130">
        <v>0</v>
      </c>
      <c r="G31" s="130">
        <v>1E-4</v>
      </c>
      <c r="H31" s="130">
        <v>0</v>
      </c>
      <c r="I31" s="130">
        <v>0</v>
      </c>
      <c r="J31" s="130">
        <v>2.0000000000000001E-4</v>
      </c>
      <c r="K31" s="130">
        <v>0</v>
      </c>
      <c r="L31" s="130">
        <v>2.0000000000000001E-4</v>
      </c>
      <c r="M31" s="130">
        <v>2.0000000000000001E-4</v>
      </c>
    </row>
    <row r="32" spans="1:13" s="77" customFormat="1" ht="15" customHeight="1">
      <c r="A32" s="47" t="s">
        <v>742</v>
      </c>
      <c r="B32" s="46" t="s">
        <v>847</v>
      </c>
      <c r="C32" s="165" t="s">
        <v>848</v>
      </c>
      <c r="D32" s="130">
        <v>0</v>
      </c>
      <c r="E32" s="130">
        <v>1E-4</v>
      </c>
      <c r="F32" s="130">
        <v>2.0000000000000001E-4</v>
      </c>
      <c r="G32" s="130">
        <v>5.0000000000000001E-4</v>
      </c>
      <c r="H32" s="130">
        <v>5.0000000000000001E-4</v>
      </c>
      <c r="I32" s="130">
        <v>0</v>
      </c>
      <c r="J32" s="130">
        <v>3.5999999999999999E-3</v>
      </c>
      <c r="K32" s="130">
        <v>6.7999999999999996E-3</v>
      </c>
      <c r="L32" s="130">
        <v>4.3E-3</v>
      </c>
      <c r="M32" s="130">
        <v>9.4000000000000004E-3</v>
      </c>
    </row>
    <row r="33" spans="1:13" s="77" customFormat="1" ht="15" customHeight="1" thickBot="1">
      <c r="A33" s="47" t="s">
        <v>742</v>
      </c>
      <c r="B33" s="165" t="s">
        <v>849</v>
      </c>
      <c r="C33" s="165" t="s">
        <v>850</v>
      </c>
      <c r="D33" s="130">
        <v>0</v>
      </c>
      <c r="E33" s="130">
        <v>2.0000000000000001E-4</v>
      </c>
      <c r="F33" s="130">
        <v>2.3E-3</v>
      </c>
      <c r="G33" s="130">
        <v>4.1000000000000003E-3</v>
      </c>
      <c r="H33" s="130">
        <v>4.7999999999999996E-3</v>
      </c>
      <c r="I33" s="130">
        <v>5.1999999999999998E-3</v>
      </c>
      <c r="J33" s="130">
        <v>5.0000000000000001E-3</v>
      </c>
      <c r="K33" s="130">
        <v>7.3000000000000001E-3</v>
      </c>
      <c r="L33" s="130">
        <v>8.5000000000000006E-3</v>
      </c>
      <c r="M33" s="130">
        <v>1.01E-2</v>
      </c>
    </row>
    <row r="34" spans="1:13" s="19" customFormat="1" ht="15" customHeight="1" thickTop="1" thickBot="1">
      <c r="A34" s="47"/>
      <c r="B34" s="164"/>
      <c r="C34" s="399" t="s">
        <v>536</v>
      </c>
      <c r="D34" s="400"/>
      <c r="E34" s="400"/>
      <c r="F34" s="400"/>
      <c r="G34" s="400"/>
      <c r="H34" s="401"/>
      <c r="I34" s="401"/>
      <c r="J34" s="401"/>
      <c r="K34" s="401"/>
      <c r="L34" s="401"/>
      <c r="M34" s="401"/>
    </row>
    <row r="35" spans="1:13" s="78" customFormat="1" ht="15" customHeight="1" thickTop="1">
      <c r="A35" s="47" t="s">
        <v>742</v>
      </c>
      <c r="B35" s="46" t="s">
        <v>851</v>
      </c>
      <c r="C35" s="165" t="s">
        <v>852</v>
      </c>
      <c r="D35" s="130">
        <v>0</v>
      </c>
      <c r="E35" s="130">
        <v>0</v>
      </c>
      <c r="F35" s="130">
        <v>0</v>
      </c>
      <c r="G35" s="130">
        <v>0</v>
      </c>
      <c r="H35" s="130">
        <v>0</v>
      </c>
      <c r="I35" s="130">
        <v>0</v>
      </c>
      <c r="J35" s="130">
        <v>0</v>
      </c>
      <c r="K35" s="130">
        <v>0</v>
      </c>
      <c r="L35" s="130">
        <v>0</v>
      </c>
      <c r="M35" s="130">
        <v>0</v>
      </c>
    </row>
    <row r="36" spans="1:13" s="77" customFormat="1" ht="15" customHeight="1">
      <c r="A36" s="47" t="s">
        <v>742</v>
      </c>
      <c r="B36" s="46" t="s">
        <v>853</v>
      </c>
      <c r="C36" s="165" t="s">
        <v>854</v>
      </c>
      <c r="D36" s="130">
        <v>0</v>
      </c>
      <c r="E36" s="130">
        <v>0</v>
      </c>
      <c r="F36" s="130">
        <v>0</v>
      </c>
      <c r="G36" s="130">
        <v>0</v>
      </c>
      <c r="H36" s="130">
        <v>0</v>
      </c>
      <c r="I36" s="130">
        <v>0</v>
      </c>
      <c r="J36" s="130">
        <v>0</v>
      </c>
      <c r="K36" s="130">
        <v>0</v>
      </c>
      <c r="L36" s="130">
        <v>0</v>
      </c>
      <c r="M36" s="130">
        <v>0</v>
      </c>
    </row>
    <row r="37" spans="1:13" s="77" customFormat="1" ht="15" customHeight="1">
      <c r="A37" s="47" t="s">
        <v>742</v>
      </c>
      <c r="B37" s="46" t="s">
        <v>855</v>
      </c>
      <c r="C37" s="165" t="s">
        <v>856</v>
      </c>
      <c r="D37" s="130">
        <v>0.13769999999999999</v>
      </c>
      <c r="E37" s="130">
        <v>0.1075</v>
      </c>
      <c r="F37" s="130">
        <v>5.2900000000000003E-2</v>
      </c>
      <c r="G37" s="130">
        <v>2.93E-2</v>
      </c>
      <c r="H37" s="130">
        <v>3.1E-2</v>
      </c>
      <c r="I37" s="130">
        <v>0.1177</v>
      </c>
      <c r="J37" s="130">
        <v>0.17480000000000001</v>
      </c>
      <c r="K37" s="130">
        <v>0.15859999999999999</v>
      </c>
      <c r="L37" s="130">
        <v>0.1356</v>
      </c>
      <c r="M37" s="130">
        <v>0.13689999999999999</v>
      </c>
    </row>
    <row r="38" spans="1:13" s="77" customFormat="1" ht="15" customHeight="1">
      <c r="A38" s="47" t="s">
        <v>742</v>
      </c>
      <c r="B38" s="46" t="s">
        <v>857</v>
      </c>
      <c r="C38" s="165" t="s">
        <v>858</v>
      </c>
      <c r="D38" s="130">
        <v>0.107</v>
      </c>
      <c r="E38" s="130">
        <v>8.6999999999999994E-2</v>
      </c>
      <c r="F38" s="130">
        <v>4.4499999999999998E-2</v>
      </c>
      <c r="G38" s="130">
        <v>2.5399999999999999E-2</v>
      </c>
      <c r="H38" s="130">
        <v>2.75E-2</v>
      </c>
      <c r="I38" s="130">
        <v>0.10730000000000001</v>
      </c>
      <c r="J38" s="130">
        <v>0.1565</v>
      </c>
      <c r="K38" s="130">
        <v>0.1416</v>
      </c>
      <c r="L38" s="130">
        <v>0.1212</v>
      </c>
      <c r="M38" s="130">
        <v>0.1232</v>
      </c>
    </row>
    <row r="39" spans="1:13" s="77" customFormat="1" ht="15" customHeight="1" thickBot="1">
      <c r="A39" s="47" t="s">
        <v>742</v>
      </c>
      <c r="B39" s="46" t="s">
        <v>859</v>
      </c>
      <c r="C39" s="103" t="s">
        <v>1188</v>
      </c>
      <c r="D39" s="130">
        <v>3.0446274741249999</v>
      </c>
      <c r="E39" s="130">
        <v>0</v>
      </c>
      <c r="F39" s="130">
        <v>0</v>
      </c>
      <c r="G39" s="130">
        <v>0.19256849961854564</v>
      </c>
      <c r="H39" s="130">
        <v>0.17649999999999999</v>
      </c>
      <c r="I39" s="130">
        <v>0.21809999999999999</v>
      </c>
      <c r="J39" s="130">
        <v>0.46189999999999998</v>
      </c>
      <c r="K39" s="130">
        <v>0.33310000000000001</v>
      </c>
      <c r="L39" s="130">
        <v>0.2782</v>
      </c>
      <c r="M39" s="130">
        <v>0.30669999999999997</v>
      </c>
    </row>
    <row r="40" spans="1:13" s="19" customFormat="1" ht="15" customHeight="1" thickTop="1" thickBot="1">
      <c r="A40" s="47"/>
      <c r="B40" s="164"/>
      <c r="C40" s="399" t="s">
        <v>541</v>
      </c>
      <c r="D40" s="400"/>
      <c r="E40" s="400"/>
      <c r="F40" s="400"/>
      <c r="G40" s="400"/>
      <c r="H40" s="401"/>
      <c r="I40" s="401"/>
      <c r="J40" s="401"/>
      <c r="K40" s="401"/>
      <c r="L40" s="401"/>
      <c r="M40" s="401"/>
    </row>
    <row r="41" spans="1:13" s="78" customFormat="1" ht="15" customHeight="1" thickTop="1">
      <c r="A41" s="47" t="s">
        <v>742</v>
      </c>
      <c r="B41" s="46" t="s">
        <v>860</v>
      </c>
      <c r="C41" s="165" t="s">
        <v>861</v>
      </c>
      <c r="D41" s="130">
        <v>0.22309999999999999</v>
      </c>
      <c r="E41" s="130">
        <v>0.191</v>
      </c>
      <c r="F41" s="130">
        <v>0.15909999999999999</v>
      </c>
      <c r="G41" s="130">
        <v>0.1341</v>
      </c>
      <c r="H41" s="130">
        <v>0.11070000000000001</v>
      </c>
      <c r="I41" s="130">
        <v>8.8099999999999998E-2</v>
      </c>
      <c r="J41" s="130">
        <v>0.105</v>
      </c>
      <c r="K41" s="130">
        <v>0.107</v>
      </c>
      <c r="L41" s="130">
        <v>0.1062</v>
      </c>
      <c r="M41" s="130">
        <v>9.9500000000000005E-2</v>
      </c>
    </row>
    <row r="42" spans="1:13" s="77" customFormat="1" ht="15" customHeight="1">
      <c r="A42" s="47" t="s">
        <v>742</v>
      </c>
      <c r="B42" s="46" t="s">
        <v>862</v>
      </c>
      <c r="C42" s="165" t="s">
        <v>863</v>
      </c>
      <c r="D42" s="130">
        <v>0.22309999999999999</v>
      </c>
      <c r="E42" s="130">
        <v>0.191</v>
      </c>
      <c r="F42" s="130">
        <v>0.15909999999999999</v>
      </c>
      <c r="G42" s="130">
        <v>0.1341</v>
      </c>
      <c r="H42" s="130">
        <v>0.11070000000000001</v>
      </c>
      <c r="I42" s="130">
        <v>8.8099999999999998E-2</v>
      </c>
      <c r="J42" s="130">
        <v>0.105</v>
      </c>
      <c r="K42" s="130">
        <v>0.107</v>
      </c>
      <c r="L42" s="130">
        <v>0.1062</v>
      </c>
      <c r="M42" s="130">
        <v>9.9500000000000005E-2</v>
      </c>
    </row>
    <row r="43" spans="1:13" s="77" customFormat="1" ht="15" customHeight="1">
      <c r="A43" s="47" t="s">
        <v>742</v>
      </c>
      <c r="B43" s="46" t="s">
        <v>864</v>
      </c>
      <c r="C43" s="165" t="s">
        <v>865</v>
      </c>
      <c r="D43" s="130">
        <v>0</v>
      </c>
      <c r="E43" s="130">
        <v>4.0000000000000002E-4</v>
      </c>
      <c r="F43" s="130">
        <v>1.18E-2</v>
      </c>
      <c r="G43" s="130">
        <v>2.8400000000000002E-2</v>
      </c>
      <c r="H43" s="130">
        <v>3.32E-2</v>
      </c>
      <c r="I43" s="130">
        <v>3.7499999999999999E-2</v>
      </c>
      <c r="J43" s="130">
        <v>6.0400000000000002E-2</v>
      </c>
      <c r="K43" s="130">
        <v>9.2299999999999993E-2</v>
      </c>
      <c r="L43" s="130">
        <v>8.0199999999999994E-2</v>
      </c>
      <c r="M43" s="130">
        <v>0.1356</v>
      </c>
    </row>
    <row r="44" spans="1:13" s="77" customFormat="1" ht="15" customHeight="1">
      <c r="A44" s="47" t="s">
        <v>742</v>
      </c>
      <c r="B44" s="46" t="s">
        <v>866</v>
      </c>
      <c r="C44" s="165" t="s">
        <v>867</v>
      </c>
      <c r="D44" s="130">
        <v>0</v>
      </c>
      <c r="E44" s="130">
        <v>0</v>
      </c>
      <c r="F44" s="130">
        <v>1E-4</v>
      </c>
      <c r="G44" s="130">
        <v>5.0000000000000001E-4</v>
      </c>
      <c r="H44" s="130">
        <v>5.9999999999999995E-4</v>
      </c>
      <c r="I44" s="130">
        <v>6.9999999999999999E-4</v>
      </c>
      <c r="J44" s="130">
        <v>2.9999999999999997E-4</v>
      </c>
      <c r="K44" s="130">
        <v>1.15E-2</v>
      </c>
      <c r="L44" s="130">
        <v>1.24E-2</v>
      </c>
      <c r="M44" s="130">
        <v>2.76E-2</v>
      </c>
    </row>
    <row r="45" spans="1:13" s="77" customFormat="1" ht="15" customHeight="1">
      <c r="A45" s="47" t="s">
        <v>742</v>
      </c>
      <c r="B45" s="46" t="s">
        <v>868</v>
      </c>
      <c r="C45" s="165" t="s">
        <v>869</v>
      </c>
      <c r="D45" s="130">
        <v>0</v>
      </c>
      <c r="E45" s="130">
        <v>2.0000000000000001E-4</v>
      </c>
      <c r="F45" s="130">
        <v>3.0000000000000001E-3</v>
      </c>
      <c r="G45" s="130">
        <v>5.3E-3</v>
      </c>
      <c r="H45" s="130">
        <v>3.2000000000000002E-3</v>
      </c>
      <c r="I45" s="130">
        <v>2.5000000000000001E-3</v>
      </c>
      <c r="J45" s="130">
        <v>2.3199999999999998E-2</v>
      </c>
      <c r="K45" s="130">
        <v>4.3299999999999998E-2</v>
      </c>
      <c r="L45" s="130">
        <v>3.1899999999999998E-2</v>
      </c>
      <c r="M45" s="130">
        <v>7.2599999999999998E-2</v>
      </c>
    </row>
    <row r="46" spans="1:13" s="77" customFormat="1" ht="15" customHeight="1" thickBot="1">
      <c r="A46" s="47" t="s">
        <v>742</v>
      </c>
      <c r="B46" s="46" t="s">
        <v>870</v>
      </c>
      <c r="C46" s="165" t="s">
        <v>871</v>
      </c>
      <c r="D46" s="130">
        <v>0.40100000000000002</v>
      </c>
      <c r="E46" s="130">
        <v>0.30230000000000001</v>
      </c>
      <c r="F46" s="130">
        <v>0.3347</v>
      </c>
      <c r="G46" s="130">
        <v>0.2344</v>
      </c>
      <c r="H46" s="130">
        <v>0.14710000000000001</v>
      </c>
      <c r="I46" s="130">
        <v>0.14169999999999999</v>
      </c>
      <c r="J46" s="130">
        <v>0.13619999999999999</v>
      </c>
      <c r="K46" s="130">
        <v>0.1716</v>
      </c>
      <c r="L46" s="130">
        <v>0.1638</v>
      </c>
      <c r="M46" s="130">
        <v>0.15590000000000001</v>
      </c>
    </row>
    <row r="47" spans="1:13" s="45" customFormat="1" ht="15" customHeight="1" thickTop="1" thickBot="1">
      <c r="A47" s="47"/>
      <c r="B47" s="164"/>
      <c r="C47" s="399" t="s">
        <v>872</v>
      </c>
      <c r="D47" s="400"/>
      <c r="E47" s="400"/>
      <c r="F47" s="400"/>
      <c r="G47" s="400"/>
      <c r="H47" s="401"/>
      <c r="I47" s="401"/>
      <c r="J47" s="401"/>
      <c r="K47" s="401"/>
      <c r="L47" s="401"/>
      <c r="M47" s="401"/>
    </row>
    <row r="48" spans="1:13" s="78" customFormat="1" ht="15" customHeight="1" thickTop="1">
      <c r="A48" s="47" t="s">
        <v>742</v>
      </c>
      <c r="B48" s="46" t="s">
        <v>873</v>
      </c>
      <c r="C48" s="165" t="s">
        <v>874</v>
      </c>
      <c r="D48" s="130">
        <v>0.82630000000000003</v>
      </c>
      <c r="E48" s="130">
        <v>0.85009999999999997</v>
      </c>
      <c r="F48" s="130">
        <v>0.83960000000000001</v>
      </c>
      <c r="G48" s="130">
        <v>0.85270000000000001</v>
      </c>
      <c r="H48" s="130">
        <v>0.84760000000000002</v>
      </c>
      <c r="I48" s="130">
        <v>0.85060000000000002</v>
      </c>
      <c r="J48" s="130">
        <v>0.81159999999999999</v>
      </c>
      <c r="K48" s="130">
        <v>0.84150000000000003</v>
      </c>
      <c r="L48" s="130">
        <v>0.84989999999999999</v>
      </c>
      <c r="M48" s="130">
        <v>0.84150000000000003</v>
      </c>
    </row>
    <row r="49" spans="1:13" s="77" customFormat="1" ht="15" customHeight="1">
      <c r="A49" s="47" t="s">
        <v>742</v>
      </c>
      <c r="B49" s="46" t="s">
        <v>875</v>
      </c>
      <c r="C49" s="165" t="s">
        <v>876</v>
      </c>
      <c r="D49" s="130">
        <v>0.98939999999999995</v>
      </c>
      <c r="E49" s="130">
        <v>0.98350000000000004</v>
      </c>
      <c r="F49" s="130">
        <v>0.97589999999999999</v>
      </c>
      <c r="G49" s="130">
        <v>0.96479999999999999</v>
      </c>
      <c r="H49" s="130">
        <v>0.96279999999999999</v>
      </c>
      <c r="I49" s="130">
        <v>0.96189999999999998</v>
      </c>
      <c r="J49" s="130">
        <v>0.95879999999999999</v>
      </c>
      <c r="K49" s="130">
        <v>0.95269999999999999</v>
      </c>
      <c r="L49" s="130">
        <v>0.95509999999999995</v>
      </c>
      <c r="M49" s="130">
        <v>0.95030000000000003</v>
      </c>
    </row>
    <row r="50" spans="1:13" s="77" customFormat="1" ht="15" customHeight="1">
      <c r="A50" s="47" t="s">
        <v>742</v>
      </c>
      <c r="B50" s="46" t="s">
        <v>877</v>
      </c>
      <c r="C50" s="165" t="s">
        <v>878</v>
      </c>
      <c r="D50" s="130">
        <v>7.4999999999999997E-2</v>
      </c>
      <c r="E50" s="130">
        <v>6.8400000000000002E-2</v>
      </c>
      <c r="F50" s="130">
        <v>2.3E-2</v>
      </c>
      <c r="G50" s="130">
        <v>2.07E-2</v>
      </c>
      <c r="H50" s="130">
        <v>-1.01E-2</v>
      </c>
      <c r="I50" s="130">
        <v>-3.0200000000000001E-2</v>
      </c>
      <c r="J50" s="130">
        <v>-5.4199999999999998E-2</v>
      </c>
      <c r="K50" s="130">
        <v>-1.0999999999999999E-2</v>
      </c>
      <c r="L50" s="130">
        <v>-4.4000000000000003E-3</v>
      </c>
      <c r="M50" s="130">
        <v>-1.67E-2</v>
      </c>
    </row>
    <row r="51" spans="1:13" s="77" customFormat="1" ht="15" customHeight="1">
      <c r="A51" s="47" t="s">
        <v>742</v>
      </c>
      <c r="B51" s="46" t="s">
        <v>879</v>
      </c>
      <c r="C51" s="165" t="s">
        <v>1369</v>
      </c>
      <c r="D51" s="130">
        <v>0.77839999999999998</v>
      </c>
      <c r="E51" s="130">
        <v>0.78480000000000005</v>
      </c>
      <c r="F51" s="130">
        <v>1.0085</v>
      </c>
      <c r="G51" s="130">
        <v>1.0984</v>
      </c>
      <c r="H51" s="130">
        <v>1.3766</v>
      </c>
      <c r="I51" s="130">
        <v>1.6957</v>
      </c>
      <c r="J51" s="130">
        <v>1.7947</v>
      </c>
      <c r="K51" s="130">
        <v>1.4823999999999999</v>
      </c>
      <c r="L51" s="130">
        <v>1.4132</v>
      </c>
      <c r="M51" s="130">
        <v>1.5936999999999999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811</v>
      </c>
      <c r="B53" s="165" t="s">
        <v>811</v>
      </c>
      <c r="C53" s="742" t="s">
        <v>553</v>
      </c>
      <c r="D53" s="742"/>
      <c r="E53" s="742"/>
      <c r="F53" s="742"/>
      <c r="G53" s="742"/>
      <c r="H53" s="742"/>
      <c r="I53" s="742"/>
      <c r="J53" s="742"/>
      <c r="K53" s="742"/>
      <c r="L53" s="742"/>
      <c r="M53" s="742"/>
    </row>
    <row r="54" spans="1:13" ht="51.75" customHeight="1">
      <c r="A54" s="47"/>
      <c r="B54" s="47"/>
      <c r="C54" s="737" t="s">
        <v>881</v>
      </c>
      <c r="D54" s="737"/>
      <c r="E54" s="737"/>
      <c r="F54" s="737"/>
      <c r="G54" s="737"/>
      <c r="H54" s="737"/>
      <c r="I54" s="737"/>
      <c r="J54" s="737"/>
      <c r="K54" s="737"/>
      <c r="L54" s="737"/>
      <c r="M54" s="737"/>
    </row>
    <row r="55" spans="1:13" ht="48" customHeight="1">
      <c r="A55" s="47"/>
      <c r="B55" s="47"/>
      <c r="C55" s="737" t="s">
        <v>882</v>
      </c>
      <c r="D55" s="737"/>
      <c r="E55" s="737"/>
      <c r="F55" s="737"/>
      <c r="G55" s="737"/>
      <c r="H55" s="737"/>
      <c r="I55" s="737"/>
      <c r="J55" s="737"/>
      <c r="K55" s="737"/>
      <c r="L55" s="737"/>
      <c r="M55" s="737"/>
    </row>
    <row r="56" spans="1:13" ht="15" customHeight="1">
      <c r="A56" s="47"/>
      <c r="B56" s="47"/>
      <c r="C56" s="738" t="s">
        <v>1352</v>
      </c>
      <c r="D56" s="738"/>
      <c r="E56" s="738"/>
      <c r="F56" s="738"/>
      <c r="G56" s="738"/>
      <c r="H56" s="738"/>
      <c r="I56" s="738"/>
      <c r="J56" s="738"/>
      <c r="K56" s="738"/>
      <c r="L56" s="738"/>
      <c r="M56" s="738"/>
    </row>
    <row r="57" spans="1:13" ht="15" customHeight="1">
      <c r="A57" s="47"/>
      <c r="B57" s="47"/>
      <c r="C57" s="738" t="s">
        <v>557</v>
      </c>
      <c r="D57" s="738"/>
      <c r="E57" s="738"/>
      <c r="F57" s="738"/>
      <c r="G57" s="738"/>
      <c r="H57" s="738"/>
      <c r="I57" s="738"/>
      <c r="J57" s="738"/>
      <c r="K57" s="738"/>
      <c r="L57" s="738"/>
      <c r="M57" s="738"/>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1"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0" width="7.28515625" style="34" bestFit="1" customWidth="1"/>
    <col min="11" max="12" width="7.28515625" style="34" customWidth="1"/>
    <col min="13" max="13" width="7.28515625" style="34" bestFit="1" customWidth="1"/>
    <col min="14" max="16384" width="9.140625" style="34"/>
  </cols>
  <sheetData>
    <row r="1" spans="1:13" ht="15" customHeight="1">
      <c r="A1" s="604"/>
      <c r="B1" s="604"/>
      <c r="C1" s="744"/>
      <c r="D1" s="744"/>
      <c r="E1" s="744"/>
      <c r="F1" s="744"/>
      <c r="G1" s="744"/>
      <c r="H1" s="744"/>
      <c r="I1" s="744"/>
      <c r="J1" s="744"/>
      <c r="K1" s="744"/>
      <c r="L1" s="744"/>
      <c r="M1" s="744"/>
    </row>
    <row r="2" spans="1:13" ht="18">
      <c r="A2" s="740" t="s">
        <v>1010</v>
      </c>
      <c r="B2" s="740"/>
      <c r="C2" s="740"/>
      <c r="D2" s="740"/>
      <c r="E2" s="740"/>
      <c r="F2" s="740"/>
      <c r="G2" s="740"/>
      <c r="H2" s="740"/>
      <c r="I2" s="740"/>
      <c r="J2" s="740"/>
      <c r="K2" s="740"/>
      <c r="L2" s="740"/>
      <c r="M2" s="740"/>
    </row>
    <row r="3" spans="1:13" ht="15" customHeight="1">
      <c r="A3" s="604"/>
      <c r="B3" s="604"/>
      <c r="C3" s="740" t="s">
        <v>812</v>
      </c>
      <c r="D3" s="740"/>
      <c r="E3" s="740"/>
      <c r="F3" s="740"/>
      <c r="G3" s="740"/>
      <c r="H3" s="740"/>
      <c r="I3" s="740"/>
      <c r="J3" s="740"/>
      <c r="K3" s="740"/>
      <c r="L3" s="740"/>
      <c r="M3" s="740"/>
    </row>
    <row r="4" spans="1:13" s="48" customFormat="1" ht="15" customHeight="1">
      <c r="A4" s="741"/>
      <c r="B4" s="740"/>
      <c r="C4" s="740"/>
      <c r="D4" s="740"/>
      <c r="E4" s="740"/>
      <c r="F4" s="740"/>
      <c r="G4" s="740"/>
      <c r="H4" s="740"/>
      <c r="I4" s="740"/>
      <c r="J4" s="740"/>
      <c r="K4" s="740"/>
      <c r="L4" s="740"/>
      <c r="M4" s="740"/>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2"/>
      <c r="D6" s="390" t="s">
        <v>571</v>
      </c>
      <c r="E6" s="390" t="s">
        <v>572</v>
      </c>
      <c r="F6" s="390" t="s">
        <v>573</v>
      </c>
      <c r="G6" s="390" t="s">
        <v>574</v>
      </c>
      <c r="H6" s="398" t="s">
        <v>575</v>
      </c>
      <c r="I6" s="398" t="s">
        <v>1239</v>
      </c>
      <c r="J6" s="398" t="s">
        <v>1290</v>
      </c>
      <c r="K6" s="398" t="s">
        <v>1513</v>
      </c>
      <c r="L6" s="398" t="s">
        <v>1397</v>
      </c>
      <c r="M6" s="398" t="s">
        <v>1514</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3" t="s">
        <v>558</v>
      </c>
      <c r="D8" s="400"/>
      <c r="E8" s="400"/>
      <c r="F8" s="400"/>
      <c r="G8" s="400"/>
      <c r="H8" s="401"/>
      <c r="I8" s="401"/>
      <c r="J8" s="401"/>
      <c r="K8" s="401"/>
      <c r="L8" s="401"/>
      <c r="M8" s="401"/>
    </row>
    <row r="9" spans="1:13" s="47" customFormat="1" ht="15" customHeight="1" thickTop="1">
      <c r="A9" s="47" t="s">
        <v>742</v>
      </c>
      <c r="B9" s="46" t="s">
        <v>884</v>
      </c>
      <c r="C9" s="165" t="s">
        <v>885</v>
      </c>
      <c r="D9" s="130">
        <v>1.8100000000000002E-2</v>
      </c>
      <c r="E9" s="130">
        <v>1.8499999999999999E-2</v>
      </c>
      <c r="F9" s="130">
        <v>2.1100000000000001E-2</v>
      </c>
      <c r="G9" s="130">
        <v>2.3699999999999999E-2</v>
      </c>
      <c r="H9" s="130">
        <v>2.5000000000000001E-2</v>
      </c>
      <c r="I9" s="130">
        <v>1.7600000000000001E-2</v>
      </c>
      <c r="J9" s="130">
        <v>1.9E-2</v>
      </c>
      <c r="K9" s="130">
        <v>2.1700000000000001E-2</v>
      </c>
      <c r="L9" s="130">
        <v>2.3900000000000001E-2</v>
      </c>
      <c r="M9" s="130">
        <v>2.5399999999999999E-2</v>
      </c>
    </row>
    <row r="10" spans="1:13" s="48" customFormat="1" ht="15" customHeight="1">
      <c r="A10" s="47" t="s">
        <v>742</v>
      </c>
      <c r="B10" s="46" t="s">
        <v>886</v>
      </c>
      <c r="C10" s="165" t="s">
        <v>1318</v>
      </c>
      <c r="D10" s="130">
        <v>3.2199999999999999E-2</v>
      </c>
      <c r="E10" s="130">
        <v>3.0300000000000001E-2</v>
      </c>
      <c r="F10" s="130">
        <v>3.44E-2</v>
      </c>
      <c r="G10" s="130">
        <v>3.2099999999999997E-2</v>
      </c>
      <c r="H10" s="130">
        <v>3.3000000000000002E-2</v>
      </c>
      <c r="I10" s="130">
        <v>2.4500000000000001E-2</v>
      </c>
      <c r="J10" s="130">
        <v>2.5899999999999999E-2</v>
      </c>
      <c r="K10" s="130">
        <v>2.8799999999999999E-2</v>
      </c>
      <c r="L10" s="130">
        <v>0.03</v>
      </c>
      <c r="M10" s="130">
        <v>3.0099999999999998E-2</v>
      </c>
    </row>
    <row r="11" spans="1:13" s="48" customFormat="1" ht="15" customHeight="1">
      <c r="A11" s="47" t="s">
        <v>742</v>
      </c>
      <c r="B11" s="46" t="s">
        <v>887</v>
      </c>
      <c r="C11" s="165" t="s">
        <v>1319</v>
      </c>
      <c r="D11" s="130">
        <v>3.2099999999999997E-2</v>
      </c>
      <c r="E11" s="130">
        <v>2.9000000000000001E-2</v>
      </c>
      <c r="F11" s="130">
        <v>3.1699999999999999E-2</v>
      </c>
      <c r="G11" s="130">
        <v>3.1399999999999997E-2</v>
      </c>
      <c r="H11" s="130">
        <v>0.03</v>
      </c>
      <c r="I11" s="130">
        <v>2.3199999999999998E-2</v>
      </c>
      <c r="J11" s="130">
        <v>2.1100000000000001E-2</v>
      </c>
      <c r="K11" s="130">
        <v>2.1000000000000001E-2</v>
      </c>
      <c r="L11" s="130">
        <v>2.2800000000000001E-2</v>
      </c>
      <c r="M11" s="130">
        <v>2.3900000000000001E-2</v>
      </c>
    </row>
    <row r="12" spans="1:13" s="48" customFormat="1" ht="15" customHeight="1">
      <c r="A12" s="47" t="s">
        <v>742</v>
      </c>
      <c r="B12" s="46" t="s">
        <v>888</v>
      </c>
      <c r="C12" s="165" t="s">
        <v>1320</v>
      </c>
      <c r="D12" s="130">
        <v>1.37E-2</v>
      </c>
      <c r="E12" s="130">
        <v>8.9999999999999993E-3</v>
      </c>
      <c r="F12" s="130">
        <v>8.5000000000000006E-3</v>
      </c>
      <c r="G12" s="130">
        <v>5.5999999999999999E-3</v>
      </c>
      <c r="H12" s="130">
        <v>6.4999999999999997E-3</v>
      </c>
      <c r="I12" s="130">
        <v>2.3E-3</v>
      </c>
      <c r="J12" s="130">
        <v>2.3999999999999998E-3</v>
      </c>
      <c r="K12" s="130">
        <v>-1E-4</v>
      </c>
      <c r="L12" s="130">
        <v>2.2000000000000001E-3</v>
      </c>
      <c r="M12" s="130">
        <v>1.6999999999999999E-3</v>
      </c>
    </row>
    <row r="13" spans="1:13" s="48" customFormat="1" ht="15" customHeight="1">
      <c r="A13" s="47" t="s">
        <v>742</v>
      </c>
      <c r="B13" s="46" t="s">
        <v>889</v>
      </c>
      <c r="C13" s="165" t="s">
        <v>1321</v>
      </c>
      <c r="D13" s="130">
        <v>1.3899999999999999E-2</v>
      </c>
      <c r="E13" s="130">
        <v>9.4999999999999998E-3</v>
      </c>
      <c r="F13" s="130">
        <v>9.2999999999999992E-3</v>
      </c>
      <c r="G13" s="130">
        <v>5.7999999999999996E-3</v>
      </c>
      <c r="H13" s="130">
        <v>6.4000000000000003E-3</v>
      </c>
      <c r="I13" s="130">
        <v>2.5000000000000001E-3</v>
      </c>
      <c r="J13" s="130">
        <v>2.8E-3</v>
      </c>
      <c r="K13" s="130">
        <v>5.0000000000000001E-4</v>
      </c>
      <c r="L13" s="130">
        <v>2.8999999999999998E-3</v>
      </c>
      <c r="M13" s="130">
        <v>2.8E-3</v>
      </c>
    </row>
    <row r="14" spans="1:13" s="48" customFormat="1" ht="15" customHeight="1">
      <c r="A14" s="47" t="s">
        <v>742</v>
      </c>
      <c r="B14" s="46" t="s">
        <v>890</v>
      </c>
      <c r="C14" s="165" t="s">
        <v>1322</v>
      </c>
      <c r="D14" s="130">
        <v>1.3899999999999999E-2</v>
      </c>
      <c r="E14" s="130">
        <v>9.4999999999999998E-3</v>
      </c>
      <c r="F14" s="130">
        <v>9.2999999999999992E-3</v>
      </c>
      <c r="G14" s="130">
        <v>5.4999999999999997E-3</v>
      </c>
      <c r="H14" s="130">
        <v>5.5999999999999999E-3</v>
      </c>
      <c r="I14" s="130">
        <v>2.0999999999999999E-3</v>
      </c>
      <c r="J14" s="130">
        <v>2.3999999999999998E-3</v>
      </c>
      <c r="K14" s="130">
        <v>5.0000000000000001E-4</v>
      </c>
      <c r="L14" s="130">
        <v>2.5000000000000001E-3</v>
      </c>
      <c r="M14" s="130">
        <v>2.8E-3</v>
      </c>
    </row>
    <row r="15" spans="1:13" s="48" customFormat="1" ht="15" customHeight="1" thickBot="1">
      <c r="A15" s="47" t="s">
        <v>742</v>
      </c>
      <c r="B15" s="46" t="s">
        <v>891</v>
      </c>
      <c r="C15" s="165" t="s">
        <v>1323</v>
      </c>
      <c r="D15" s="130">
        <v>6.2E-2</v>
      </c>
      <c r="E15" s="130">
        <v>4.6199999999999998E-2</v>
      </c>
      <c r="F15" s="130">
        <v>5.3800000000000001E-2</v>
      </c>
      <c r="G15" s="130">
        <v>3.7900000000000003E-2</v>
      </c>
      <c r="H15" s="130">
        <v>4.65E-2</v>
      </c>
      <c r="I15" s="130">
        <v>2.1100000000000001E-2</v>
      </c>
      <c r="J15" s="130">
        <v>2.46E-2</v>
      </c>
      <c r="K15" s="130">
        <v>5.1000000000000004E-3</v>
      </c>
      <c r="L15" s="130">
        <v>2.3699999999999999E-2</v>
      </c>
      <c r="M15" s="130">
        <v>2.7300000000000001E-2</v>
      </c>
    </row>
    <row r="16" spans="1:13" s="37" customFormat="1" ht="15" customHeight="1" thickTop="1" thickBot="1">
      <c r="A16" s="47"/>
      <c r="B16" s="164"/>
      <c r="C16" s="403" t="s">
        <v>559</v>
      </c>
      <c r="D16" s="400"/>
      <c r="E16" s="400"/>
      <c r="F16" s="400"/>
      <c r="G16" s="400"/>
      <c r="H16" s="401"/>
      <c r="I16" s="401"/>
      <c r="J16" s="401"/>
      <c r="K16" s="401"/>
      <c r="L16" s="401"/>
      <c r="M16" s="401"/>
    </row>
    <row r="17" spans="1:13" s="47" customFormat="1" ht="15" customHeight="1" thickTop="1">
      <c r="A17" s="47" t="s">
        <v>742</v>
      </c>
      <c r="B17" s="46" t="s">
        <v>892</v>
      </c>
      <c r="C17" s="165" t="s">
        <v>893</v>
      </c>
      <c r="D17" s="130">
        <v>3.4000000000000002E-2</v>
      </c>
      <c r="E17" s="130">
        <v>3.6600000000000001E-2</v>
      </c>
      <c r="F17" s="130">
        <v>3.9399999999999998E-2</v>
      </c>
      <c r="G17" s="130">
        <v>5.04E-2</v>
      </c>
      <c r="H17" s="130">
        <v>5.2499999999999998E-2</v>
      </c>
      <c r="I17" s="130">
        <v>5.0500000000000003E-2</v>
      </c>
      <c r="J17" s="130">
        <v>5.2499999999999998E-2</v>
      </c>
      <c r="K17" s="130">
        <v>5.4300000000000001E-2</v>
      </c>
      <c r="L17" s="130">
        <v>5.6300000000000003E-2</v>
      </c>
      <c r="M17" s="130">
        <v>5.8299999999999998E-2</v>
      </c>
    </row>
    <row r="18" spans="1:13" s="48" customFormat="1" ht="15" customHeight="1">
      <c r="A18" s="47" t="s">
        <v>742</v>
      </c>
      <c r="B18" s="46" t="s">
        <v>894</v>
      </c>
      <c r="C18" s="165" t="s">
        <v>895</v>
      </c>
      <c r="D18" s="130">
        <v>-1.5900000000000001E-2</v>
      </c>
      <c r="E18" s="130">
        <v>-1.8100000000000002E-2</v>
      </c>
      <c r="F18" s="130">
        <v>-1.83E-2</v>
      </c>
      <c r="G18" s="130">
        <v>-2.6700000000000002E-2</v>
      </c>
      <c r="H18" s="130">
        <v>-2.75E-2</v>
      </c>
      <c r="I18" s="130">
        <v>-3.2899999999999999E-2</v>
      </c>
      <c r="J18" s="130">
        <v>-3.3599999999999998E-2</v>
      </c>
      <c r="K18" s="130">
        <v>-3.2599999999999997E-2</v>
      </c>
      <c r="L18" s="130">
        <v>-3.2399999999999998E-2</v>
      </c>
      <c r="M18" s="130">
        <v>-3.2899999999999999E-2</v>
      </c>
    </row>
    <row r="19" spans="1:13" s="48" customFormat="1" ht="15" customHeight="1">
      <c r="A19" s="47" t="s">
        <v>742</v>
      </c>
      <c r="B19" s="46" t="s">
        <v>896</v>
      </c>
      <c r="C19" s="165" t="s">
        <v>897</v>
      </c>
      <c r="D19" s="130">
        <v>2.07E-2</v>
      </c>
      <c r="E19" s="130">
        <v>2.3099999999999999E-2</v>
      </c>
      <c r="F19" s="130">
        <v>2.2499999999999999E-2</v>
      </c>
      <c r="G19" s="130">
        <v>3.2199999999999999E-2</v>
      </c>
      <c r="H19" s="130">
        <v>3.2500000000000001E-2</v>
      </c>
      <c r="I19" s="130">
        <v>3.7900000000000003E-2</v>
      </c>
      <c r="J19" s="130">
        <v>3.8699999999999998E-2</v>
      </c>
      <c r="K19" s="130">
        <v>3.8100000000000002E-2</v>
      </c>
      <c r="L19" s="130">
        <v>3.78E-2</v>
      </c>
      <c r="M19" s="130">
        <v>3.85E-2</v>
      </c>
    </row>
    <row r="20" spans="1:13" s="48" customFormat="1" ht="15" customHeight="1">
      <c r="A20" s="47" t="s">
        <v>742</v>
      </c>
      <c r="B20" s="46" t="s">
        <v>898</v>
      </c>
      <c r="C20" s="165" t="s">
        <v>899</v>
      </c>
      <c r="D20" s="130">
        <v>1E-4</v>
      </c>
      <c r="E20" s="130">
        <v>1E-4</v>
      </c>
      <c r="F20" s="130">
        <v>0</v>
      </c>
      <c r="G20" s="130">
        <v>0</v>
      </c>
      <c r="H20" s="130">
        <v>0</v>
      </c>
      <c r="I20" s="130">
        <v>0</v>
      </c>
      <c r="J20" s="130">
        <v>0</v>
      </c>
      <c r="K20" s="130">
        <v>0</v>
      </c>
      <c r="L20" s="130">
        <v>0</v>
      </c>
      <c r="M20" s="130">
        <v>0</v>
      </c>
    </row>
    <row r="21" spans="1:13" s="48" customFormat="1" ht="15" customHeight="1">
      <c r="A21" s="47" t="s">
        <v>742</v>
      </c>
      <c r="B21" s="46" t="s">
        <v>900</v>
      </c>
      <c r="C21" s="165" t="s">
        <v>1324</v>
      </c>
      <c r="D21" s="130">
        <v>-2.0000000000000001E-4</v>
      </c>
      <c r="E21" s="130">
        <v>-1.2999999999999999E-3</v>
      </c>
      <c r="F21" s="130">
        <v>-2.7000000000000001E-3</v>
      </c>
      <c r="G21" s="130">
        <v>-8.0000000000000004E-4</v>
      </c>
      <c r="H21" s="130">
        <v>-3.0000000000000001E-3</v>
      </c>
      <c r="I21" s="130">
        <v>-1.4E-3</v>
      </c>
      <c r="J21" s="130">
        <v>-4.7999999999999996E-3</v>
      </c>
      <c r="K21" s="130">
        <v>-7.7999999999999996E-3</v>
      </c>
      <c r="L21" s="130">
        <v>-7.1999999999999998E-3</v>
      </c>
      <c r="M21" s="130">
        <v>-6.1000000000000004E-3</v>
      </c>
    </row>
    <row r="22" spans="1:13" s="48" customFormat="1" ht="15" customHeight="1">
      <c r="A22" s="47" t="s">
        <v>742</v>
      </c>
      <c r="B22" s="46" t="s">
        <v>901</v>
      </c>
      <c r="C22" s="165" t="s">
        <v>1325</v>
      </c>
      <c r="D22" s="130">
        <v>1.41E-2</v>
      </c>
      <c r="E22" s="130">
        <v>1.18E-2</v>
      </c>
      <c r="F22" s="130">
        <v>1.3299999999999999E-2</v>
      </c>
      <c r="G22" s="130">
        <v>8.3999999999999995E-3</v>
      </c>
      <c r="H22" s="130">
        <v>8.0000000000000002E-3</v>
      </c>
      <c r="I22" s="130">
        <v>7.0000000000000001E-3</v>
      </c>
      <c r="J22" s="130">
        <v>6.8999999999999999E-3</v>
      </c>
      <c r="K22" s="130">
        <v>7.1000000000000004E-3</v>
      </c>
      <c r="L22" s="130">
        <v>6.1000000000000004E-3</v>
      </c>
      <c r="M22" s="130">
        <v>4.7000000000000002E-3</v>
      </c>
    </row>
    <row r="23" spans="1:13" s="48" customFormat="1" ht="15" customHeight="1">
      <c r="A23" s="47" t="s">
        <v>742</v>
      </c>
      <c r="B23" s="46" t="s">
        <v>902</v>
      </c>
      <c r="C23" s="165" t="s">
        <v>1326</v>
      </c>
      <c r="D23" s="130">
        <v>-1.84E-2</v>
      </c>
      <c r="E23" s="130">
        <v>-0.02</v>
      </c>
      <c r="F23" s="130">
        <v>-2.3300000000000001E-2</v>
      </c>
      <c r="G23" s="130">
        <v>-2.58E-2</v>
      </c>
      <c r="H23" s="130">
        <v>-2.3599999999999999E-2</v>
      </c>
      <c r="I23" s="130">
        <v>-2.0899999999999998E-2</v>
      </c>
      <c r="J23" s="130">
        <v>-1.8700000000000001E-2</v>
      </c>
      <c r="K23" s="130">
        <v>-2.1100000000000001E-2</v>
      </c>
      <c r="L23" s="130">
        <v>-2.06E-2</v>
      </c>
      <c r="M23" s="130">
        <v>-2.2200000000000001E-2</v>
      </c>
    </row>
    <row r="24" spans="1:13" s="48" customFormat="1" ht="15" customHeight="1">
      <c r="A24" s="47" t="s">
        <v>742</v>
      </c>
      <c r="B24" s="46" t="s">
        <v>903</v>
      </c>
      <c r="C24" s="165" t="s">
        <v>1327</v>
      </c>
      <c r="D24" s="130">
        <v>2.0000000000000001E-4</v>
      </c>
      <c r="E24" s="130">
        <v>4.0000000000000002E-4</v>
      </c>
      <c r="F24" s="130">
        <v>8.9999999999999998E-4</v>
      </c>
      <c r="G24" s="130">
        <v>2.0000000000000001E-4</v>
      </c>
      <c r="H24" s="130">
        <v>0</v>
      </c>
      <c r="I24" s="130">
        <v>2.0000000000000001E-4</v>
      </c>
      <c r="J24" s="130">
        <v>4.0000000000000002E-4</v>
      </c>
      <c r="K24" s="130">
        <v>5.9999999999999995E-4</v>
      </c>
      <c r="L24" s="130">
        <v>6.9999999999999999E-4</v>
      </c>
      <c r="M24" s="130">
        <v>1.1000000000000001E-3</v>
      </c>
    </row>
    <row r="25" spans="1:13" s="48" customFormat="1" ht="15" customHeight="1" thickBot="1">
      <c r="A25" s="47" t="s">
        <v>742</v>
      </c>
      <c r="B25" s="46" t="s">
        <v>904</v>
      </c>
      <c r="C25" s="165" t="s">
        <v>1328</v>
      </c>
      <c r="D25" s="130">
        <v>0.17169999999999999</v>
      </c>
      <c r="E25" s="130">
        <v>0.20169999999999999</v>
      </c>
      <c r="F25" s="130">
        <v>0.20549999999999999</v>
      </c>
      <c r="G25" s="130">
        <v>0.20530000000000001</v>
      </c>
      <c r="H25" s="130">
        <v>0.22650000000000001</v>
      </c>
      <c r="I25" s="130">
        <v>0.23569999999999999</v>
      </c>
      <c r="J25" s="130">
        <v>0.25530000000000003</v>
      </c>
      <c r="K25" s="130">
        <v>0.27410000000000001</v>
      </c>
      <c r="L25" s="130">
        <v>0.26600000000000001</v>
      </c>
      <c r="M25" s="130">
        <v>0.19189999999999999</v>
      </c>
    </row>
    <row r="26" spans="1:13" s="37" customFormat="1" ht="15" customHeight="1" thickTop="1" thickBot="1">
      <c r="A26" s="47"/>
      <c r="B26" s="174"/>
      <c r="C26" s="403" t="s">
        <v>560</v>
      </c>
      <c r="D26" s="400"/>
      <c r="E26" s="400"/>
      <c r="F26" s="400"/>
      <c r="G26" s="400"/>
      <c r="H26" s="401"/>
      <c r="I26" s="401"/>
      <c r="J26" s="401"/>
      <c r="K26" s="401"/>
      <c r="L26" s="401"/>
      <c r="M26" s="401"/>
    </row>
    <row r="27" spans="1:13" s="47" customFormat="1" ht="15" customHeight="1" thickTop="1">
      <c r="A27" s="47" t="s">
        <v>742</v>
      </c>
      <c r="B27" s="46" t="s">
        <v>905</v>
      </c>
      <c r="C27" s="165" t="s">
        <v>1329</v>
      </c>
      <c r="D27" s="130">
        <v>4.24E-2</v>
      </c>
      <c r="E27" s="130">
        <v>4.5900000000000003E-2</v>
      </c>
      <c r="F27" s="130">
        <v>5.1900000000000002E-2</v>
      </c>
      <c r="G27" s="130">
        <v>5.7500000000000002E-2</v>
      </c>
      <c r="H27" s="130">
        <v>6.0499999999999998E-2</v>
      </c>
      <c r="I27" s="130">
        <v>6.6500000000000004E-2</v>
      </c>
      <c r="J27" s="130">
        <v>7.6300000000000007E-2</v>
      </c>
      <c r="K27" s="130">
        <v>8.5199999999999998E-2</v>
      </c>
      <c r="L27" s="130">
        <v>8.6199999999999999E-2</v>
      </c>
      <c r="M27" s="130">
        <v>8.9499999999999996E-2</v>
      </c>
    </row>
    <row r="28" spans="1:13" s="48" customFormat="1" ht="15" customHeight="1">
      <c r="A28" s="47" t="s">
        <v>742</v>
      </c>
      <c r="B28" s="46" t="s">
        <v>906</v>
      </c>
      <c r="C28" s="165" t="s">
        <v>1330</v>
      </c>
      <c r="D28" s="130">
        <v>0</v>
      </c>
      <c r="E28" s="130">
        <v>5.0000000000000001E-4</v>
      </c>
      <c r="F28" s="130">
        <v>0</v>
      </c>
      <c r="G28" s="130">
        <v>5.4000000000000003E-3</v>
      </c>
      <c r="H28" s="130">
        <v>0</v>
      </c>
      <c r="I28" s="130">
        <v>0</v>
      </c>
      <c r="J28" s="130">
        <v>0</v>
      </c>
      <c r="K28" s="130">
        <v>0</v>
      </c>
      <c r="L28" s="130">
        <v>0</v>
      </c>
      <c r="M28" s="130">
        <v>0</v>
      </c>
    </row>
    <row r="29" spans="1:13" s="48" customFormat="1" ht="15" customHeight="1">
      <c r="A29" s="47" t="s">
        <v>742</v>
      </c>
      <c r="B29" s="46" t="s">
        <v>907</v>
      </c>
      <c r="C29" s="165" t="s">
        <v>1331</v>
      </c>
      <c r="D29" s="130">
        <v>0</v>
      </c>
      <c r="E29" s="130">
        <v>1.5E-3</v>
      </c>
      <c r="F29" s="130">
        <v>4.07E-2</v>
      </c>
      <c r="G29" s="130">
        <v>0.1171</v>
      </c>
      <c r="H29" s="130">
        <v>0.1133</v>
      </c>
      <c r="I29" s="130">
        <v>3.9899999999999998E-2</v>
      </c>
      <c r="J29" s="130">
        <v>8.6699999999999999E-2</v>
      </c>
      <c r="K29" s="130">
        <v>0.1</v>
      </c>
      <c r="L29" s="130">
        <v>0.1114</v>
      </c>
      <c r="M29" s="130">
        <v>6.8500000000000005E-2</v>
      </c>
    </row>
    <row r="30" spans="1:13" s="48" customFormat="1" ht="15" customHeight="1">
      <c r="A30" s="47" t="s">
        <v>742</v>
      </c>
      <c r="B30" s="46" t="s">
        <v>908</v>
      </c>
      <c r="C30" s="165" t="s">
        <v>1332</v>
      </c>
      <c r="D30" s="130">
        <v>0</v>
      </c>
      <c r="E30" s="130">
        <v>0</v>
      </c>
      <c r="F30" s="130">
        <v>0</v>
      </c>
      <c r="G30" s="130">
        <v>0</v>
      </c>
      <c r="H30" s="130">
        <v>0</v>
      </c>
      <c r="I30" s="130">
        <v>0</v>
      </c>
      <c r="J30" s="130">
        <v>0</v>
      </c>
      <c r="K30" s="130">
        <v>0</v>
      </c>
      <c r="L30" s="130">
        <v>0</v>
      </c>
      <c r="M30" s="130">
        <v>0</v>
      </c>
    </row>
    <row r="31" spans="1:13" s="48" customFormat="1" ht="15" customHeight="1">
      <c r="A31" s="47" t="s">
        <v>742</v>
      </c>
      <c r="B31" s="46" t="s">
        <v>909</v>
      </c>
      <c r="C31" s="165" t="s">
        <v>1333</v>
      </c>
      <c r="D31" s="130">
        <v>0</v>
      </c>
      <c r="E31" s="130">
        <v>0</v>
      </c>
      <c r="F31" s="130">
        <v>0</v>
      </c>
      <c r="G31" s="130">
        <v>0</v>
      </c>
      <c r="H31" s="130">
        <v>0</v>
      </c>
      <c r="I31" s="130">
        <v>0</v>
      </c>
      <c r="J31" s="130">
        <v>0</v>
      </c>
      <c r="K31" s="130">
        <v>0</v>
      </c>
      <c r="L31" s="130">
        <v>0</v>
      </c>
      <c r="M31" s="130">
        <v>0</v>
      </c>
    </row>
    <row r="32" spans="1:13" s="48" customFormat="1" ht="15" customHeight="1">
      <c r="A32" s="47" t="s">
        <v>742</v>
      </c>
      <c r="B32" s="46" t="s">
        <v>910</v>
      </c>
      <c r="C32" s="165" t="s">
        <v>1334</v>
      </c>
      <c r="D32" s="130">
        <v>0</v>
      </c>
      <c r="E32" s="130">
        <v>0</v>
      </c>
      <c r="F32" s="130">
        <v>0</v>
      </c>
      <c r="G32" s="130">
        <v>0</v>
      </c>
      <c r="H32" s="130">
        <v>0</v>
      </c>
      <c r="I32" s="130">
        <v>0</v>
      </c>
      <c r="J32" s="130">
        <v>0</v>
      </c>
      <c r="K32" s="130">
        <v>0</v>
      </c>
      <c r="L32" s="130">
        <v>0</v>
      </c>
      <c r="M32" s="130">
        <v>0</v>
      </c>
    </row>
    <row r="33" spans="1:13" s="48" customFormat="1" ht="15" customHeight="1">
      <c r="A33" s="47" t="s">
        <v>742</v>
      </c>
      <c r="B33" s="46" t="s">
        <v>911</v>
      </c>
      <c r="C33" s="165" t="s">
        <v>1335</v>
      </c>
      <c r="D33" s="130">
        <v>0</v>
      </c>
      <c r="E33" s="130">
        <v>0</v>
      </c>
      <c r="F33" s="130">
        <v>0</v>
      </c>
      <c r="G33" s="130">
        <v>0</v>
      </c>
      <c r="H33" s="130">
        <v>0</v>
      </c>
      <c r="I33" s="130">
        <v>0</v>
      </c>
      <c r="J33" s="130">
        <v>0</v>
      </c>
      <c r="K33" s="130">
        <v>0</v>
      </c>
      <c r="L33" s="130">
        <v>0</v>
      </c>
      <c r="M33" s="130">
        <v>0</v>
      </c>
    </row>
    <row r="34" spans="1:13" s="48" customFormat="1" ht="15" customHeight="1">
      <c r="A34" s="47" t="s">
        <v>742</v>
      </c>
      <c r="B34" s="46" t="s">
        <v>912</v>
      </c>
      <c r="C34" s="165" t="s">
        <v>1336</v>
      </c>
      <c r="D34" s="130">
        <v>0</v>
      </c>
      <c r="E34" s="130">
        <v>0</v>
      </c>
      <c r="F34" s="130">
        <v>0</v>
      </c>
      <c r="G34" s="130">
        <v>0</v>
      </c>
      <c r="H34" s="130">
        <v>0</v>
      </c>
      <c r="I34" s="130">
        <v>0</v>
      </c>
      <c r="J34" s="130">
        <v>0</v>
      </c>
      <c r="K34" s="130">
        <v>0</v>
      </c>
      <c r="L34" s="130">
        <v>0</v>
      </c>
      <c r="M34" s="130">
        <v>0</v>
      </c>
    </row>
    <row r="35" spans="1:13" s="48" customFormat="1" ht="15" customHeight="1">
      <c r="A35" s="47" t="s">
        <v>742</v>
      </c>
      <c r="B35" s="46" t="s">
        <v>913</v>
      </c>
      <c r="C35" s="165" t="s">
        <v>1337</v>
      </c>
      <c r="D35" s="130">
        <v>0</v>
      </c>
      <c r="E35" s="130">
        <v>0</v>
      </c>
      <c r="F35" s="130">
        <v>0</v>
      </c>
      <c r="G35" s="130">
        <v>0</v>
      </c>
      <c r="H35" s="130">
        <v>0</v>
      </c>
      <c r="I35" s="130">
        <v>0</v>
      </c>
      <c r="J35" s="130">
        <v>0</v>
      </c>
      <c r="K35" s="130">
        <v>0</v>
      </c>
      <c r="L35" s="130">
        <v>0</v>
      </c>
      <c r="M35" s="130">
        <v>0</v>
      </c>
    </row>
    <row r="36" spans="1:13" s="48" customFormat="1" ht="15" customHeight="1">
      <c r="A36" s="47" t="s">
        <v>742</v>
      </c>
      <c r="B36" s="46" t="s">
        <v>914</v>
      </c>
      <c r="C36" s="165" t="s">
        <v>1338</v>
      </c>
      <c r="D36" s="130">
        <v>2.9999999999999997E-4</v>
      </c>
      <c r="E36" s="130">
        <v>2.8199999999999999E-2</v>
      </c>
      <c r="F36" s="130">
        <v>2.1499999999999998E-2</v>
      </c>
      <c r="G36" s="130">
        <v>4.07E-2</v>
      </c>
      <c r="H36" s="130">
        <v>4.3099999999999999E-2</v>
      </c>
      <c r="I36" s="130">
        <v>5.0999999999999997E-2</v>
      </c>
      <c r="J36" s="130">
        <v>5.2699999999999997E-2</v>
      </c>
      <c r="K36" s="130">
        <v>4.2900000000000001E-2</v>
      </c>
      <c r="L36" s="130">
        <v>4.1599999999999998E-2</v>
      </c>
      <c r="M36" s="130">
        <v>4.8399999999999999E-2</v>
      </c>
    </row>
    <row r="37" spans="1:13" s="48" customFormat="1" ht="15" customHeight="1">
      <c r="A37" s="47"/>
      <c r="B37" s="46"/>
      <c r="C37" s="165" t="s">
        <v>1339</v>
      </c>
      <c r="D37" s="130">
        <v>0</v>
      </c>
      <c r="E37" s="130">
        <v>0</v>
      </c>
      <c r="F37" s="130">
        <v>0</v>
      </c>
      <c r="G37" s="130">
        <v>0</v>
      </c>
      <c r="H37" s="130">
        <v>0</v>
      </c>
      <c r="I37" s="130">
        <v>0</v>
      </c>
      <c r="J37" s="130">
        <v>0</v>
      </c>
      <c r="K37" s="130">
        <v>5.67E-2</v>
      </c>
      <c r="L37" s="130">
        <v>5.5300000000000002E-2</v>
      </c>
      <c r="M37" s="130">
        <v>3.32E-2</v>
      </c>
    </row>
    <row r="38" spans="1:13" s="48" customFormat="1" ht="15" customHeight="1" thickBot="1">
      <c r="A38" s="47" t="s">
        <v>742</v>
      </c>
      <c r="B38" s="46" t="s">
        <v>915</v>
      </c>
      <c r="C38" s="165" t="s">
        <v>1340</v>
      </c>
      <c r="D38" s="130">
        <v>0</v>
      </c>
      <c r="E38" s="130">
        <v>0</v>
      </c>
      <c r="F38" s="130">
        <v>0</v>
      </c>
      <c r="G38" s="130">
        <v>0</v>
      </c>
      <c r="H38" s="130">
        <v>0</v>
      </c>
      <c r="I38" s="130">
        <v>3.8999999999999998E-3</v>
      </c>
      <c r="J38" s="130">
        <v>1.7000000000000001E-2</v>
      </c>
      <c r="K38" s="130">
        <v>1.9E-2</v>
      </c>
      <c r="L38" s="130">
        <v>2.0500000000000001E-2</v>
      </c>
      <c r="M38" s="130">
        <v>2.3699999999999999E-2</v>
      </c>
    </row>
    <row r="39" spans="1:13" s="37" customFormat="1" ht="15" customHeight="1" thickTop="1" thickBot="1">
      <c r="A39" s="47"/>
      <c r="B39" s="51"/>
      <c r="C39" s="403" t="s">
        <v>561</v>
      </c>
      <c r="D39" s="400"/>
      <c r="E39" s="400"/>
      <c r="F39" s="400"/>
      <c r="G39" s="400"/>
      <c r="H39" s="401"/>
      <c r="I39" s="401"/>
      <c r="J39" s="401"/>
      <c r="K39" s="401"/>
      <c r="L39" s="401"/>
      <c r="M39" s="401"/>
    </row>
    <row r="40" spans="1:13" s="37" customFormat="1" ht="15" customHeight="1" thickTop="1" thickBot="1">
      <c r="A40" s="47"/>
      <c r="B40" s="174"/>
      <c r="C40" s="403" t="s">
        <v>562</v>
      </c>
      <c r="D40" s="400"/>
      <c r="E40" s="400"/>
      <c r="F40" s="400"/>
      <c r="G40" s="400"/>
      <c r="H40" s="401"/>
      <c r="I40" s="401"/>
      <c r="J40" s="401"/>
      <c r="K40" s="401"/>
      <c r="L40" s="401"/>
      <c r="M40" s="401"/>
    </row>
    <row r="41" spans="1:13" s="47" customFormat="1" ht="15" customHeight="1" thickTop="1">
      <c r="A41" s="47" t="s">
        <v>742</v>
      </c>
      <c r="B41" s="46" t="s">
        <v>916</v>
      </c>
      <c r="C41" s="165" t="s">
        <v>917</v>
      </c>
      <c r="D41" s="130">
        <v>1.84E-2</v>
      </c>
      <c r="E41" s="130">
        <v>0.02</v>
      </c>
      <c r="F41" s="130">
        <v>2.3300000000000001E-2</v>
      </c>
      <c r="G41" s="130">
        <v>2.58E-2</v>
      </c>
      <c r="H41" s="130">
        <v>2.3599999999999999E-2</v>
      </c>
      <c r="I41" s="130">
        <v>2.0899999999999998E-2</v>
      </c>
      <c r="J41" s="130">
        <v>1.8700000000000001E-2</v>
      </c>
      <c r="K41" s="130">
        <v>2.1100000000000001E-2</v>
      </c>
      <c r="L41" s="130">
        <v>2.06E-2</v>
      </c>
      <c r="M41" s="130">
        <v>2.2200000000000001E-2</v>
      </c>
    </row>
    <row r="42" spans="1:13" s="48" customFormat="1" ht="15" customHeight="1">
      <c r="A42" s="47" t="s">
        <v>742</v>
      </c>
      <c r="B42" s="46" t="s">
        <v>918</v>
      </c>
      <c r="C42" s="165" t="s">
        <v>919</v>
      </c>
      <c r="D42" s="130">
        <v>2.1700000000000001E-2</v>
      </c>
      <c r="E42" s="130">
        <v>2.3800000000000002E-2</v>
      </c>
      <c r="F42" s="130">
        <v>2.76E-2</v>
      </c>
      <c r="G42" s="130">
        <v>3.04E-2</v>
      </c>
      <c r="H42" s="130">
        <v>2.7799999999999998E-2</v>
      </c>
      <c r="I42" s="130">
        <v>2.46E-2</v>
      </c>
      <c r="J42" s="130">
        <v>2.2499999999999999E-2</v>
      </c>
      <c r="K42" s="130">
        <v>2.5499999999999998E-2</v>
      </c>
      <c r="L42" s="130">
        <v>2.4799999999999999E-2</v>
      </c>
      <c r="M42" s="130">
        <v>2.63E-2</v>
      </c>
    </row>
    <row r="43" spans="1:13" s="48" customFormat="1" ht="15" customHeight="1">
      <c r="A43" s="47" t="s">
        <v>742</v>
      </c>
      <c r="B43" s="46" t="s">
        <v>920</v>
      </c>
      <c r="C43" s="165" t="s">
        <v>921</v>
      </c>
      <c r="D43" s="130">
        <v>2.5399999999999999E-2</v>
      </c>
      <c r="E43" s="130">
        <v>2.9600000000000001E-2</v>
      </c>
      <c r="F43" s="130">
        <v>3.3399999999999999E-2</v>
      </c>
      <c r="G43" s="130">
        <v>3.5200000000000002E-2</v>
      </c>
      <c r="H43" s="130">
        <v>3.2899999999999999E-2</v>
      </c>
      <c r="I43" s="130">
        <v>3.1399999999999997E-2</v>
      </c>
      <c r="J43" s="130">
        <v>3.0300000000000001E-2</v>
      </c>
      <c r="K43" s="130">
        <v>3.4700000000000002E-2</v>
      </c>
      <c r="L43" s="130">
        <v>3.32E-2</v>
      </c>
      <c r="M43" s="130">
        <v>3.4299999999999997E-2</v>
      </c>
    </row>
    <row r="44" spans="1:13" s="48" customFormat="1" ht="15" customHeight="1" thickBot="1">
      <c r="A44" s="47" t="s">
        <v>742</v>
      </c>
      <c r="B44" s="46" t="s">
        <v>922</v>
      </c>
      <c r="C44" s="165" t="s">
        <v>1341</v>
      </c>
      <c r="D44" s="130">
        <v>0.36320000000000002</v>
      </c>
      <c r="E44" s="130">
        <v>8.9599999999999999E-2</v>
      </c>
      <c r="F44" s="130">
        <v>5.4399999999999997E-2</v>
      </c>
      <c r="G44" s="130">
        <v>4.9099999999999998E-2</v>
      </c>
      <c r="H44" s="130">
        <v>4.2599999999999999E-2</v>
      </c>
      <c r="I44" s="130">
        <v>3.7199999999999997E-2</v>
      </c>
      <c r="J44" s="130">
        <v>3.4700000000000002E-2</v>
      </c>
      <c r="K44" s="130">
        <v>4.1200000000000001E-2</v>
      </c>
      <c r="L44" s="130">
        <v>3.9300000000000002E-2</v>
      </c>
      <c r="M44" s="130">
        <v>6.6400000000000001E-2</v>
      </c>
    </row>
    <row r="45" spans="1:13" s="37" customFormat="1" ht="15" customHeight="1" thickTop="1" thickBot="1">
      <c r="A45" s="47"/>
      <c r="B45" s="174"/>
      <c r="C45" s="403" t="s">
        <v>563</v>
      </c>
      <c r="D45" s="400"/>
      <c r="E45" s="400"/>
      <c r="F45" s="400"/>
      <c r="G45" s="400"/>
      <c r="H45" s="401"/>
      <c r="I45" s="401"/>
      <c r="J45" s="401"/>
      <c r="K45" s="401"/>
      <c r="L45" s="401"/>
      <c r="M45" s="401"/>
    </row>
    <row r="46" spans="1:13" s="50" customFormat="1" ht="15" customHeight="1" thickTop="1">
      <c r="A46" s="50" t="s">
        <v>742</v>
      </c>
      <c r="B46" s="46" t="s">
        <v>923</v>
      </c>
      <c r="C46" s="165" t="s">
        <v>924</v>
      </c>
      <c r="D46" s="130">
        <v>0.60770000000000002</v>
      </c>
      <c r="E46" s="130">
        <v>0.52339999999999998</v>
      </c>
      <c r="F46" s="130">
        <v>0.52690000000000003</v>
      </c>
      <c r="G46" s="130">
        <v>0.50549999999999995</v>
      </c>
      <c r="H46" s="130">
        <v>0.52400000000000002</v>
      </c>
      <c r="I46" s="130">
        <v>0.51819999999999999</v>
      </c>
      <c r="J46" s="130">
        <v>0.4904</v>
      </c>
      <c r="K46" s="130">
        <v>0.52210000000000001</v>
      </c>
      <c r="L46" s="130">
        <v>0.50309999999999999</v>
      </c>
      <c r="M46" s="130">
        <v>0.5161</v>
      </c>
    </row>
    <row r="47" spans="1:13" ht="15" customHeight="1">
      <c r="A47" s="47" t="s">
        <v>742</v>
      </c>
      <c r="B47" s="46" t="s">
        <v>925</v>
      </c>
      <c r="C47" s="165" t="s">
        <v>926</v>
      </c>
      <c r="D47" s="130">
        <v>6.6900000000000001E-2</v>
      </c>
      <c r="E47" s="130">
        <v>8.43E-2</v>
      </c>
      <c r="F47" s="130">
        <v>5.8099999999999999E-2</v>
      </c>
      <c r="G47" s="130">
        <v>5.2299999999999999E-2</v>
      </c>
      <c r="H47" s="130">
        <v>6.25E-2</v>
      </c>
      <c r="I47" s="130">
        <v>5.0500000000000003E-2</v>
      </c>
      <c r="J47" s="130">
        <v>4.2599999999999999E-2</v>
      </c>
      <c r="K47" s="130">
        <v>3.7499999999999999E-2</v>
      </c>
      <c r="L47" s="130">
        <v>3.7699999999999997E-2</v>
      </c>
      <c r="M47" s="130">
        <v>3.9199999999999999E-2</v>
      </c>
    </row>
    <row r="48" spans="1:13" ht="15" customHeight="1">
      <c r="A48" s="47" t="s">
        <v>742</v>
      </c>
      <c r="B48" s="46" t="s">
        <v>927</v>
      </c>
      <c r="C48" s="165" t="s">
        <v>928</v>
      </c>
      <c r="D48" s="130">
        <v>0.32550000000000001</v>
      </c>
      <c r="E48" s="130">
        <v>0.39229999999999998</v>
      </c>
      <c r="F48" s="130">
        <v>0.41499999999999998</v>
      </c>
      <c r="G48" s="130">
        <v>0.44219999999999998</v>
      </c>
      <c r="H48" s="130">
        <v>0.41349999999999998</v>
      </c>
      <c r="I48" s="130">
        <v>0.43130000000000002</v>
      </c>
      <c r="J48" s="130">
        <v>0.46689999999999998</v>
      </c>
      <c r="K48" s="130">
        <v>0.44040000000000001</v>
      </c>
      <c r="L48" s="130">
        <v>0.4592</v>
      </c>
      <c r="M48" s="130">
        <v>0.44469999999999998</v>
      </c>
    </row>
    <row r="49" spans="1:13" ht="15" customHeight="1" thickBot="1">
      <c r="A49" s="47" t="s">
        <v>742</v>
      </c>
      <c r="B49" s="46" t="s">
        <v>929</v>
      </c>
      <c r="C49" s="165" t="s">
        <v>930</v>
      </c>
      <c r="D49" s="130">
        <v>0.5171</v>
      </c>
      <c r="E49" s="130">
        <v>0.4793</v>
      </c>
      <c r="F49" s="130">
        <v>0.4118</v>
      </c>
      <c r="G49" s="130">
        <v>0.39629999999999999</v>
      </c>
      <c r="H49" s="130">
        <v>0.33329999999999999</v>
      </c>
      <c r="I49" s="130">
        <v>0.31619999999999998</v>
      </c>
      <c r="J49" s="130">
        <v>0.2104</v>
      </c>
      <c r="K49" s="130">
        <v>0.2049</v>
      </c>
      <c r="L49" s="130">
        <v>0.2215</v>
      </c>
      <c r="M49" s="130">
        <v>0.25359999999999999</v>
      </c>
    </row>
    <row r="50" spans="1:13" s="47" customFormat="1" ht="15" customHeight="1" thickTop="1" thickBot="1">
      <c r="B50" s="51"/>
      <c r="C50" s="403" t="s">
        <v>564</v>
      </c>
      <c r="D50" s="400"/>
      <c r="E50" s="400"/>
      <c r="F50" s="400"/>
      <c r="G50" s="400"/>
      <c r="H50" s="401"/>
      <c r="I50" s="401"/>
      <c r="J50" s="401"/>
      <c r="K50" s="401"/>
      <c r="L50" s="401"/>
      <c r="M50" s="401"/>
    </row>
    <row r="51" spans="1:13" s="47" customFormat="1" ht="15" customHeight="1" thickTop="1">
      <c r="A51" s="47" t="s">
        <v>742</v>
      </c>
      <c r="B51" s="46" t="s">
        <v>931</v>
      </c>
      <c r="C51" s="165" t="s">
        <v>932</v>
      </c>
      <c r="D51" s="130">
        <v>3.2199999999999999E-2</v>
      </c>
      <c r="E51" s="130">
        <v>3.0300000000000001E-2</v>
      </c>
      <c r="F51" s="130">
        <v>3.4200000000000001E-2</v>
      </c>
      <c r="G51" s="130">
        <v>3.1699999999999999E-2</v>
      </c>
      <c r="H51" s="130">
        <v>3.2500000000000001E-2</v>
      </c>
      <c r="I51" s="130">
        <v>2.4299999999999999E-2</v>
      </c>
      <c r="J51" s="130">
        <v>2.4899999999999999E-2</v>
      </c>
      <c r="K51" s="130">
        <v>2.6599999999999999E-2</v>
      </c>
      <c r="L51" s="130">
        <v>2.7799999999999998E-2</v>
      </c>
      <c r="M51" s="130">
        <v>2.75E-2</v>
      </c>
    </row>
    <row r="52" spans="1:13" s="47" customFormat="1" ht="15" customHeight="1">
      <c r="A52" s="47" t="s">
        <v>742</v>
      </c>
      <c r="B52" s="46" t="s">
        <v>933</v>
      </c>
      <c r="C52" s="165" t="s">
        <v>934</v>
      </c>
      <c r="D52" s="130">
        <v>1.8100000000000002E-2</v>
      </c>
      <c r="E52" s="130">
        <v>1.8499999999999999E-2</v>
      </c>
      <c r="F52" s="130">
        <v>2.1000000000000001E-2</v>
      </c>
      <c r="G52" s="130">
        <v>2.3300000000000001E-2</v>
      </c>
      <c r="H52" s="130">
        <v>2.4500000000000001E-2</v>
      </c>
      <c r="I52" s="130">
        <v>1.7399999999999999E-2</v>
      </c>
      <c r="J52" s="130">
        <v>1.7899999999999999E-2</v>
      </c>
      <c r="K52" s="130">
        <v>1.95E-2</v>
      </c>
      <c r="L52" s="130">
        <v>2.1700000000000001E-2</v>
      </c>
      <c r="M52" s="130">
        <v>2.2800000000000001E-2</v>
      </c>
    </row>
    <row r="53" spans="1:13" s="47" customFormat="1" ht="15" customHeight="1">
      <c r="A53" s="47" t="s">
        <v>742</v>
      </c>
      <c r="B53" s="46" t="s">
        <v>935</v>
      </c>
      <c r="C53" s="165" t="s">
        <v>1342</v>
      </c>
      <c r="D53" s="130">
        <v>2.4299999999999999E-2</v>
      </c>
      <c r="E53" s="130">
        <v>2.5499999999999998E-2</v>
      </c>
      <c r="F53" s="130">
        <v>2.81E-2</v>
      </c>
      <c r="G53" s="130">
        <v>3.1699999999999999E-2</v>
      </c>
      <c r="H53" s="130">
        <v>3.32E-2</v>
      </c>
      <c r="I53" s="130">
        <v>2.6100000000000002E-2</v>
      </c>
      <c r="J53" s="130">
        <v>2.7900000000000001E-2</v>
      </c>
      <c r="K53" s="130">
        <v>2.9499999999999998E-2</v>
      </c>
      <c r="L53" s="130">
        <v>3.1800000000000002E-2</v>
      </c>
      <c r="M53" s="130">
        <v>3.2300000000000002E-2</v>
      </c>
    </row>
    <row r="54" spans="1:13" s="47" customFormat="1" ht="15" customHeight="1">
      <c r="A54" s="47" t="s">
        <v>742</v>
      </c>
      <c r="B54" s="46" t="s">
        <v>936</v>
      </c>
      <c r="C54" s="165" t="s">
        <v>937</v>
      </c>
      <c r="D54" s="130">
        <v>4.0300000000000002E-2</v>
      </c>
      <c r="E54" s="130">
        <v>4.36E-2</v>
      </c>
      <c r="F54" s="130">
        <v>4.6399999999999997E-2</v>
      </c>
      <c r="G54" s="130">
        <v>5.8400000000000001E-2</v>
      </c>
      <c r="H54" s="130">
        <v>6.0600000000000001E-2</v>
      </c>
      <c r="I54" s="130">
        <v>5.91E-2</v>
      </c>
      <c r="J54" s="130">
        <v>6.1499999999999999E-2</v>
      </c>
      <c r="K54" s="130">
        <v>6.2E-2</v>
      </c>
      <c r="L54" s="130">
        <v>6.4199999999999993E-2</v>
      </c>
      <c r="M54" s="130">
        <v>6.5199999999999994E-2</v>
      </c>
    </row>
    <row r="55" spans="1:13" s="47" customFormat="1" ht="15" customHeight="1">
      <c r="A55" s="47" t="s">
        <v>742</v>
      </c>
      <c r="B55" s="46" t="s">
        <v>938</v>
      </c>
      <c r="C55" s="165" t="s">
        <v>939</v>
      </c>
      <c r="D55" s="130">
        <v>-1.5900000000000001E-2</v>
      </c>
      <c r="E55" s="130">
        <v>-1.8100000000000002E-2</v>
      </c>
      <c r="F55" s="130">
        <v>-1.83E-2</v>
      </c>
      <c r="G55" s="130">
        <v>-2.6700000000000002E-2</v>
      </c>
      <c r="H55" s="130">
        <v>-2.75E-2</v>
      </c>
      <c r="I55" s="130">
        <v>-3.2899999999999999E-2</v>
      </c>
      <c r="J55" s="130">
        <v>-3.3599999999999998E-2</v>
      </c>
      <c r="K55" s="130">
        <v>-3.2599999999999997E-2</v>
      </c>
      <c r="L55" s="130">
        <v>-3.2399999999999998E-2</v>
      </c>
      <c r="M55" s="130">
        <v>-3.2899999999999999E-2</v>
      </c>
    </row>
    <row r="56" spans="1:13" s="47" customFormat="1" ht="15" customHeight="1">
      <c r="A56" s="47" t="s">
        <v>742</v>
      </c>
      <c r="B56" s="46" t="s">
        <v>940</v>
      </c>
      <c r="C56" s="165" t="s">
        <v>941</v>
      </c>
      <c r="D56" s="130">
        <v>-6.1999999999999998E-3</v>
      </c>
      <c r="E56" s="130">
        <v>-7.0000000000000001E-3</v>
      </c>
      <c r="F56" s="130">
        <v>-7.1999999999999998E-3</v>
      </c>
      <c r="G56" s="130">
        <v>-8.3999999999999995E-3</v>
      </c>
      <c r="H56" s="130">
        <v>-8.6999999999999994E-3</v>
      </c>
      <c r="I56" s="130">
        <v>-8.8000000000000005E-3</v>
      </c>
      <c r="J56" s="130">
        <v>-0.01</v>
      </c>
      <c r="K56" s="130">
        <v>-0.01</v>
      </c>
      <c r="L56" s="130">
        <v>-1.01E-2</v>
      </c>
      <c r="M56" s="130">
        <v>-9.4000000000000004E-3</v>
      </c>
    </row>
    <row r="57" spans="1:13" s="47" customFormat="1" ht="15" customHeight="1" thickBot="1">
      <c r="A57" s="47" t="s">
        <v>742</v>
      </c>
      <c r="B57" s="46" t="s">
        <v>942</v>
      </c>
      <c r="C57" s="165" t="s">
        <v>943</v>
      </c>
      <c r="D57" s="130">
        <v>1.41E-2</v>
      </c>
      <c r="E57" s="130">
        <v>1.18E-2</v>
      </c>
      <c r="F57" s="130">
        <v>1.3299999999999999E-2</v>
      </c>
      <c r="G57" s="130">
        <v>8.3999999999999995E-3</v>
      </c>
      <c r="H57" s="130">
        <v>8.0000000000000002E-3</v>
      </c>
      <c r="I57" s="130">
        <v>7.0000000000000001E-3</v>
      </c>
      <c r="J57" s="130">
        <v>6.8999999999999999E-3</v>
      </c>
      <c r="K57" s="130">
        <v>7.1000000000000004E-3</v>
      </c>
      <c r="L57" s="130">
        <v>6.1000000000000004E-3</v>
      </c>
      <c r="M57" s="130">
        <v>4.7000000000000002E-3</v>
      </c>
    </row>
    <row r="58" spans="1:13" s="37" customFormat="1" ht="15" customHeight="1" thickTop="1" thickBot="1">
      <c r="A58" s="47"/>
      <c r="B58" s="47"/>
      <c r="C58" s="403" t="s">
        <v>944</v>
      </c>
      <c r="D58" s="404"/>
      <c r="E58" s="404"/>
      <c r="F58" s="404"/>
      <c r="G58" s="404"/>
      <c r="H58" s="404"/>
      <c r="I58" s="404"/>
      <c r="J58" s="404"/>
      <c r="K58" s="404"/>
      <c r="L58" s="404"/>
      <c r="M58" s="404"/>
    </row>
    <row r="59" spans="1:13" s="47" customFormat="1" ht="15" customHeight="1" thickTop="1">
      <c r="A59" s="47" t="s">
        <v>742</v>
      </c>
      <c r="B59" s="46" t="s">
        <v>931</v>
      </c>
      <c r="C59" s="165" t="s">
        <v>932</v>
      </c>
      <c r="D59" s="130">
        <v>3.2199999999999999E-2</v>
      </c>
      <c r="E59" s="130">
        <v>3.0300000000000001E-2</v>
      </c>
      <c r="F59" s="130">
        <v>3.4200000000000001E-2</v>
      </c>
      <c r="G59" s="130">
        <v>3.1699999999999999E-2</v>
      </c>
      <c r="H59" s="130">
        <v>3.2500000000000001E-2</v>
      </c>
      <c r="I59" s="130">
        <v>2.4299999999999999E-2</v>
      </c>
      <c r="J59" s="130">
        <v>2.4899999999999999E-2</v>
      </c>
      <c r="K59" s="130">
        <v>2.6599999999999999E-2</v>
      </c>
      <c r="L59" s="130">
        <v>2.7799999999999998E-2</v>
      </c>
      <c r="M59" s="130">
        <v>2.75E-2</v>
      </c>
    </row>
    <row r="60" spans="1:13" s="47" customFormat="1" ht="15" customHeight="1">
      <c r="A60" s="47" t="s">
        <v>742</v>
      </c>
      <c r="B60" s="46" t="s">
        <v>945</v>
      </c>
      <c r="C60" s="165" t="s">
        <v>946</v>
      </c>
      <c r="D60" s="130">
        <v>-2.0000000000000001E-4</v>
      </c>
      <c r="E60" s="130">
        <v>-1.2999999999999999E-3</v>
      </c>
      <c r="F60" s="130">
        <v>-2.5000000000000001E-3</v>
      </c>
      <c r="G60" s="130">
        <v>-2.9999999999999997E-4</v>
      </c>
      <c r="H60" s="130">
        <v>-2.5000000000000001E-3</v>
      </c>
      <c r="I60" s="130">
        <v>-1.1999999999999999E-3</v>
      </c>
      <c r="J60" s="130">
        <v>-3.8E-3</v>
      </c>
      <c r="K60" s="130">
        <v>-5.5999999999999999E-3</v>
      </c>
      <c r="L60" s="130">
        <v>-5.0000000000000001E-3</v>
      </c>
      <c r="M60" s="130">
        <v>-3.5999999999999999E-3</v>
      </c>
    </row>
    <row r="61" spans="1:13" s="48" customFormat="1" ht="15" customHeight="1">
      <c r="A61" s="47" t="s">
        <v>742</v>
      </c>
      <c r="B61" s="46" t="s">
        <v>947</v>
      </c>
      <c r="C61" s="165" t="s">
        <v>948</v>
      </c>
      <c r="D61" s="130">
        <v>-1.84E-2</v>
      </c>
      <c r="E61" s="130">
        <v>-0.02</v>
      </c>
      <c r="F61" s="130">
        <v>-2.3300000000000001E-2</v>
      </c>
      <c r="G61" s="130">
        <v>-2.58E-2</v>
      </c>
      <c r="H61" s="130">
        <v>-2.3599999999999999E-2</v>
      </c>
      <c r="I61" s="130">
        <v>-2.0899999999999998E-2</v>
      </c>
      <c r="J61" s="130">
        <v>-1.8700000000000001E-2</v>
      </c>
      <c r="K61" s="130">
        <v>-2.1100000000000001E-2</v>
      </c>
      <c r="L61" s="130">
        <v>-2.06E-2</v>
      </c>
      <c r="M61" s="130">
        <v>-2.2200000000000001E-2</v>
      </c>
    </row>
    <row r="62" spans="1:13" s="48" customFormat="1" ht="15" customHeight="1">
      <c r="A62" s="47" t="s">
        <v>742</v>
      </c>
      <c r="B62" s="46" t="s">
        <v>949</v>
      </c>
      <c r="C62" s="165" t="s">
        <v>950</v>
      </c>
      <c r="D62" s="130">
        <v>1E-4</v>
      </c>
      <c r="E62" s="130">
        <v>1E-4</v>
      </c>
      <c r="F62" s="130">
        <v>2.0000000000000001E-4</v>
      </c>
      <c r="G62" s="130">
        <v>2.0000000000000001E-4</v>
      </c>
      <c r="H62" s="130">
        <v>1E-4</v>
      </c>
      <c r="I62" s="130">
        <v>1E-4</v>
      </c>
      <c r="J62" s="130">
        <v>2.0000000000000001E-4</v>
      </c>
      <c r="K62" s="130">
        <v>1E-4</v>
      </c>
      <c r="L62" s="130">
        <v>4.0000000000000002E-4</v>
      </c>
      <c r="M62" s="130">
        <v>2.9999999999999997E-4</v>
      </c>
    </row>
    <row r="63" spans="1:13" s="48" customFormat="1" ht="15" customHeight="1">
      <c r="A63" s="47" t="s">
        <v>742</v>
      </c>
      <c r="B63" s="46" t="s">
        <v>951</v>
      </c>
      <c r="C63" s="165" t="s">
        <v>952</v>
      </c>
      <c r="D63" s="130">
        <v>1E-4</v>
      </c>
      <c r="E63" s="130">
        <v>2.9999999999999997E-4</v>
      </c>
      <c r="F63" s="130">
        <v>5.9999999999999995E-4</v>
      </c>
      <c r="G63" s="130">
        <v>0</v>
      </c>
      <c r="H63" s="130">
        <v>-2.0000000000000001E-4</v>
      </c>
      <c r="I63" s="130">
        <v>1E-4</v>
      </c>
      <c r="J63" s="130">
        <v>1E-4</v>
      </c>
      <c r="K63" s="130">
        <v>5.0000000000000001E-4</v>
      </c>
      <c r="L63" s="130">
        <v>2.9999999999999997E-4</v>
      </c>
      <c r="M63" s="130">
        <v>8.0000000000000004E-4</v>
      </c>
    </row>
    <row r="64" spans="1:13" s="48" customFormat="1" ht="15" customHeight="1" thickBot="1">
      <c r="A64" s="47"/>
      <c r="B64" s="46"/>
      <c r="C64" s="165" t="s">
        <v>953</v>
      </c>
      <c r="D64" s="130">
        <v>1E-4</v>
      </c>
      <c r="E64" s="130">
        <v>1E-4</v>
      </c>
      <c r="F64" s="130">
        <v>0</v>
      </c>
      <c r="G64" s="130">
        <v>0</v>
      </c>
      <c r="H64" s="130">
        <v>0</v>
      </c>
      <c r="I64" s="130">
        <v>0</v>
      </c>
      <c r="J64" s="130">
        <v>0</v>
      </c>
      <c r="K64" s="130">
        <v>0</v>
      </c>
      <c r="L64" s="130">
        <v>0</v>
      </c>
      <c r="M64" s="130">
        <v>0</v>
      </c>
    </row>
    <row r="65" spans="1:13" s="47" customFormat="1" ht="15" customHeight="1" thickTop="1" thickBot="1">
      <c r="A65" s="47" t="s">
        <v>742</v>
      </c>
      <c r="B65" s="46" t="s">
        <v>954</v>
      </c>
      <c r="C65" s="403" t="s">
        <v>955</v>
      </c>
      <c r="D65" s="400">
        <v>1.4E-2</v>
      </c>
      <c r="E65" s="400">
        <v>9.4999999999999998E-3</v>
      </c>
      <c r="F65" s="400">
        <v>9.2999999999999992E-3</v>
      </c>
      <c r="G65" s="400">
        <v>5.7999999999999996E-3</v>
      </c>
      <c r="H65" s="405">
        <v>6.4000000000000003E-3</v>
      </c>
      <c r="I65" s="405">
        <v>2.5000000000000001E-3</v>
      </c>
      <c r="J65" s="405">
        <v>2.8E-3</v>
      </c>
      <c r="K65" s="405">
        <v>5.9999999999999995E-4</v>
      </c>
      <c r="L65" s="405">
        <v>3.0000000000000001E-3</v>
      </c>
      <c r="M65" s="405">
        <v>2.8E-3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1306</v>
      </c>
      <c r="D67" s="47"/>
      <c r="E67" s="47"/>
      <c r="F67" s="47"/>
      <c r="G67" s="47"/>
      <c r="H67" s="47"/>
      <c r="I67" s="47"/>
      <c r="J67" s="47"/>
      <c r="K67" s="47"/>
      <c r="L67" s="47"/>
      <c r="M67" s="47"/>
    </row>
    <row r="68" spans="1:13" ht="15" customHeight="1">
      <c r="A68" s="47"/>
      <c r="B68" s="47"/>
      <c r="C68" s="170" t="s">
        <v>1350</v>
      </c>
      <c r="D68" s="47"/>
      <c r="E68" s="47"/>
      <c r="F68" s="47"/>
      <c r="G68" s="47"/>
      <c r="H68" s="47"/>
      <c r="I68" s="47"/>
      <c r="J68" s="47"/>
      <c r="K68" s="47"/>
      <c r="L68" s="47"/>
      <c r="M68" s="47"/>
    </row>
    <row r="69" spans="1:13" ht="15" customHeight="1">
      <c r="A69" s="47"/>
      <c r="B69" s="47"/>
      <c r="C69" s="170" t="s">
        <v>1351</v>
      </c>
      <c r="D69" s="47"/>
      <c r="E69" s="47"/>
      <c r="F69" s="47"/>
      <c r="G69" s="47"/>
      <c r="H69" s="47"/>
      <c r="I69" s="47"/>
      <c r="J69" s="47"/>
      <c r="K69" s="47"/>
      <c r="L69" s="47"/>
      <c r="M69" s="47"/>
    </row>
    <row r="70" spans="1:13" ht="15" customHeight="1">
      <c r="A70" s="47"/>
      <c r="B70" s="47"/>
      <c r="C70" s="170" t="s">
        <v>1309</v>
      </c>
      <c r="D70" s="47"/>
      <c r="E70" s="47"/>
      <c r="F70" s="47"/>
      <c r="G70" s="47"/>
      <c r="H70" s="47"/>
      <c r="I70" s="47"/>
      <c r="J70" s="47"/>
      <c r="K70" s="47"/>
      <c r="L70" s="47"/>
      <c r="M70" s="47"/>
    </row>
    <row r="71" spans="1:13" ht="15" customHeight="1">
      <c r="A71" s="47"/>
      <c r="B71" s="47"/>
      <c r="C71" s="170" t="s">
        <v>1310</v>
      </c>
      <c r="D71" s="47"/>
      <c r="E71" s="47"/>
      <c r="F71" s="47"/>
      <c r="G71" s="47"/>
      <c r="H71" s="47"/>
      <c r="I71" s="47"/>
      <c r="J71" s="47"/>
      <c r="K71" s="47"/>
      <c r="L71" s="47"/>
      <c r="M71" s="47"/>
    </row>
    <row r="72" spans="1:13" ht="30" customHeight="1">
      <c r="A72" s="47"/>
      <c r="B72" s="47"/>
      <c r="C72" s="743" t="s">
        <v>958</v>
      </c>
      <c r="D72" s="743"/>
      <c r="E72" s="743"/>
      <c r="F72" s="743"/>
      <c r="G72" s="743"/>
      <c r="H72" s="743"/>
      <c r="I72" s="743"/>
      <c r="J72" s="743"/>
      <c r="K72" s="743"/>
      <c r="L72" s="743"/>
      <c r="M72" s="743"/>
    </row>
    <row r="73" spans="1:13" ht="15" customHeight="1">
      <c r="A73" s="47"/>
      <c r="B73" s="47"/>
      <c r="C73" s="170" t="s">
        <v>567</v>
      </c>
      <c r="D73" s="47"/>
      <c r="E73" s="47"/>
      <c r="F73" s="47"/>
      <c r="G73" s="47"/>
      <c r="H73" s="47"/>
      <c r="I73" s="47"/>
      <c r="J73" s="47"/>
      <c r="K73" s="47"/>
      <c r="L73" s="47"/>
      <c r="M73" s="47"/>
    </row>
    <row r="74" spans="1:13" ht="30" customHeight="1">
      <c r="A74" s="47"/>
      <c r="B74" s="47"/>
      <c r="C74" s="743" t="s">
        <v>959</v>
      </c>
      <c r="D74" s="743"/>
      <c r="E74" s="743"/>
      <c r="F74" s="743"/>
      <c r="G74" s="743"/>
      <c r="H74" s="743"/>
      <c r="I74" s="743"/>
      <c r="J74" s="743"/>
      <c r="K74" s="743"/>
      <c r="L74" s="743"/>
      <c r="M74" s="743"/>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2"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sqref="A1:C1"/>
    </sheetView>
  </sheetViews>
  <sheetFormatPr defaultColWidth="9.140625" defaultRowHeight="12.75"/>
  <cols>
    <col min="1" max="1" width="85.5703125" style="33" customWidth="1"/>
    <col min="2" max="2" width="14.42578125" style="607" bestFit="1" customWidth="1"/>
    <col min="3" max="3" width="15.28515625" style="607" customWidth="1"/>
    <col min="4" max="16384" width="9.140625" style="607"/>
  </cols>
  <sheetData>
    <row r="1" spans="1:3" ht="30" customHeight="1">
      <c r="A1" s="789" t="s">
        <v>1010</v>
      </c>
      <c r="B1" s="790"/>
      <c r="C1" s="790"/>
    </row>
    <row r="2" spans="1:3" ht="15" customHeight="1">
      <c r="A2" s="791" t="s">
        <v>645</v>
      </c>
      <c r="B2" s="792"/>
      <c r="C2" s="792"/>
    </row>
    <row r="3" spans="1:3" ht="15" customHeight="1">
      <c r="A3" s="793" t="s">
        <v>1512</v>
      </c>
      <c r="B3" s="794"/>
      <c r="C3" s="794"/>
    </row>
    <row r="4" spans="1:3" s="78" customFormat="1" ht="30" customHeight="1">
      <c r="A4" s="795" t="s">
        <v>646</v>
      </c>
      <c r="B4" s="796"/>
      <c r="C4" s="796"/>
    </row>
    <row r="5" spans="1:3" ht="3.75" customHeight="1">
      <c r="A5" s="47"/>
      <c r="B5" s="47"/>
      <c r="C5" s="47"/>
    </row>
    <row r="6" spans="1:3" s="19" customFormat="1" ht="30" customHeight="1" thickBot="1">
      <c r="A6" s="290"/>
      <c r="B6" s="606" t="s">
        <v>116</v>
      </c>
      <c r="C6" s="298" t="s">
        <v>515</v>
      </c>
    </row>
    <row r="7" spans="1:3" s="20" customFormat="1" ht="15" customHeight="1" thickTop="1">
      <c r="A7" s="595" t="s">
        <v>647</v>
      </c>
      <c r="B7" s="596">
        <v>0.15590000000000001</v>
      </c>
      <c r="C7" s="596">
        <v>0.15590000000000001</v>
      </c>
    </row>
    <row r="8" spans="1:3" s="78" customFormat="1" ht="15" customHeight="1">
      <c r="A8" s="120" t="s">
        <v>648</v>
      </c>
      <c r="B8" s="121">
        <v>11851705961.15</v>
      </c>
      <c r="C8" s="121">
        <v>11851705961.15</v>
      </c>
    </row>
    <row r="9" spans="1:3" s="78" customFormat="1" ht="15" customHeight="1">
      <c r="A9" s="120" t="s">
        <v>649</v>
      </c>
      <c r="B9" s="121">
        <v>0</v>
      </c>
      <c r="C9" s="121">
        <v>0</v>
      </c>
    </row>
    <row r="10" spans="1:3" s="21" customFormat="1" ht="15" customHeight="1">
      <c r="A10" s="120" t="s">
        <v>650</v>
      </c>
      <c r="B10" s="121">
        <v>4863751209.8599997</v>
      </c>
      <c r="C10" s="121">
        <v>4863751209.8599997</v>
      </c>
    </row>
    <row r="11" spans="1:3" s="21" customFormat="1" ht="15" customHeight="1">
      <c r="A11" s="120" t="s">
        <v>651</v>
      </c>
      <c r="B11" s="121">
        <v>0</v>
      </c>
      <c r="C11" s="121">
        <v>0</v>
      </c>
    </row>
    <row r="12" spans="1:3" s="21" customFormat="1" ht="15" customHeight="1">
      <c r="A12" s="120" t="s">
        <v>652</v>
      </c>
      <c r="B12" s="121">
        <v>1289417045.49</v>
      </c>
      <c r="C12" s="121">
        <v>1289417045.49</v>
      </c>
    </row>
    <row r="13" spans="1:3" s="21" customFormat="1" ht="15" customHeight="1">
      <c r="A13" s="120" t="s">
        <v>653</v>
      </c>
      <c r="B13" s="121">
        <v>3228740815.5500002</v>
      </c>
      <c r="C13" s="121">
        <v>3228740815.5500002</v>
      </c>
    </row>
    <row r="14" spans="1:3" s="21" customFormat="1" ht="15" customHeight="1">
      <c r="A14" s="292" t="s">
        <v>654</v>
      </c>
      <c r="B14" s="293">
        <v>21233615032.049999</v>
      </c>
      <c r="C14" s="293">
        <v>21233615032.049999</v>
      </c>
    </row>
    <row r="15" spans="1:3" s="22" customFormat="1" ht="15" customHeight="1">
      <c r="A15" s="120" t="s">
        <v>655</v>
      </c>
      <c r="B15" s="121">
        <v>5168553841.6394997</v>
      </c>
      <c r="C15" s="121">
        <v>5168553841.6394997</v>
      </c>
    </row>
    <row r="16" spans="1:3" s="23" customFormat="1" ht="15" customHeight="1">
      <c r="A16" s="244" t="s">
        <v>656</v>
      </c>
      <c r="B16" s="294">
        <v>0.24340000000000001</v>
      </c>
      <c r="C16" s="294">
        <v>0.24340000000000001</v>
      </c>
    </row>
    <row r="17" spans="1:3" s="21" customFormat="1" ht="15" customHeight="1">
      <c r="A17" s="292" t="s">
        <v>657</v>
      </c>
      <c r="B17" s="293">
        <v>516855384.16399997</v>
      </c>
      <c r="C17" s="293">
        <v>516855384.16399997</v>
      </c>
    </row>
    <row r="18" spans="1:3" s="21" customFormat="1" ht="15" customHeight="1">
      <c r="A18" s="120" t="s">
        <v>658</v>
      </c>
      <c r="B18" s="121">
        <v>871191941</v>
      </c>
      <c r="C18" s="121">
        <v>871191941</v>
      </c>
    </row>
    <row r="19" spans="1:3" s="21" customFormat="1" ht="15" customHeight="1">
      <c r="A19" s="120" t="s">
        <v>659</v>
      </c>
      <c r="B19" s="121">
        <v>0</v>
      </c>
      <c r="C19" s="121">
        <v>0</v>
      </c>
    </row>
    <row r="20" spans="1:3" s="21" customFormat="1" ht="15" customHeight="1">
      <c r="A20" s="244" t="s">
        <v>660</v>
      </c>
      <c r="B20" s="121">
        <v>0</v>
      </c>
      <c r="C20" s="121">
        <v>0</v>
      </c>
    </row>
    <row r="21" spans="1:3" s="21" customFormat="1" ht="15" customHeight="1">
      <c r="A21" s="120" t="s">
        <v>661</v>
      </c>
      <c r="B21" s="121">
        <v>4323358</v>
      </c>
      <c r="C21" s="121">
        <v>4323358</v>
      </c>
    </row>
    <row r="22" spans="1:3" s="21" customFormat="1" ht="15" customHeight="1">
      <c r="A22" s="292" t="s">
        <v>662</v>
      </c>
      <c r="B22" s="293">
        <v>866868583</v>
      </c>
      <c r="C22" s="293">
        <v>866868583</v>
      </c>
    </row>
    <row r="23" spans="1:3" s="21" customFormat="1" ht="15" customHeight="1">
      <c r="A23" s="120" t="s">
        <v>663</v>
      </c>
      <c r="B23" s="121">
        <v>0</v>
      </c>
      <c r="C23" s="121">
        <v>0</v>
      </c>
    </row>
    <row r="24" spans="1:3" s="21" customFormat="1" ht="15" customHeight="1">
      <c r="A24" s="120" t="s">
        <v>664</v>
      </c>
      <c r="B24" s="121">
        <v>0</v>
      </c>
      <c r="C24" s="121">
        <v>0</v>
      </c>
    </row>
    <row r="25" spans="1:3" s="24" customFormat="1" ht="15" customHeight="1">
      <c r="A25" s="120" t="s">
        <v>665</v>
      </c>
      <c r="B25" s="121">
        <v>0</v>
      </c>
      <c r="C25" s="121">
        <v>0</v>
      </c>
    </row>
    <row r="26" spans="1:3" s="21" customFormat="1" ht="15" customHeight="1">
      <c r="A26" s="120" t="s">
        <v>666</v>
      </c>
      <c r="B26" s="121">
        <v>0</v>
      </c>
      <c r="C26" s="121">
        <v>0</v>
      </c>
    </row>
    <row r="27" spans="1:3" s="25" customFormat="1" ht="15" customHeight="1">
      <c r="A27" s="244" t="s">
        <v>667</v>
      </c>
      <c r="B27" s="121">
        <v>4817617</v>
      </c>
      <c r="C27" s="121">
        <v>4817617</v>
      </c>
    </row>
    <row r="28" spans="1:3" s="26" customFormat="1" ht="15" customHeight="1">
      <c r="A28" s="244" t="s">
        <v>668</v>
      </c>
      <c r="B28" s="121">
        <v>0</v>
      </c>
      <c r="C28" s="121">
        <v>0</v>
      </c>
    </row>
    <row r="29" spans="1:3" s="21" customFormat="1" ht="15" customHeight="1">
      <c r="A29" s="295" t="s">
        <v>669</v>
      </c>
      <c r="B29" s="293">
        <v>4817617</v>
      </c>
      <c r="C29" s="293">
        <v>4817617</v>
      </c>
    </row>
    <row r="30" spans="1:3" s="21" customFormat="1" ht="15" customHeight="1">
      <c r="A30" s="244" t="s">
        <v>670</v>
      </c>
      <c r="B30" s="121">
        <v>0</v>
      </c>
      <c r="C30" s="121">
        <v>0</v>
      </c>
    </row>
    <row r="31" spans="1:3" s="21" customFormat="1" ht="15" customHeight="1">
      <c r="A31" s="244" t="s">
        <v>671</v>
      </c>
      <c r="B31" s="121">
        <v>65904089</v>
      </c>
      <c r="C31" s="121">
        <v>65904089</v>
      </c>
    </row>
    <row r="32" spans="1:3" s="21" customFormat="1" ht="15" customHeight="1">
      <c r="A32" s="292" t="s">
        <v>672</v>
      </c>
      <c r="B32" s="293">
        <v>805782111</v>
      </c>
      <c r="C32" s="293">
        <v>805782111</v>
      </c>
    </row>
    <row r="33" spans="1:3" s="78" customFormat="1" ht="15" customHeight="1">
      <c r="A33" s="120" t="s">
        <v>673</v>
      </c>
      <c r="B33" s="121">
        <v>288926726.83609998</v>
      </c>
      <c r="C33" s="121">
        <v>288926726.83609998</v>
      </c>
    </row>
    <row r="34" spans="1:3" s="27" customFormat="1" ht="15" customHeight="1">
      <c r="A34" s="120" t="s">
        <v>674</v>
      </c>
      <c r="B34" s="246">
        <v>0.1237</v>
      </c>
      <c r="C34" s="246">
        <v>0.1237</v>
      </c>
    </row>
    <row r="35" spans="1:3" ht="3.75" customHeight="1" thickBot="1">
      <c r="A35" s="265"/>
      <c r="B35" s="265"/>
      <c r="C35" s="265"/>
    </row>
    <row r="36" spans="1:3" ht="30" customHeight="1" thickTop="1">
      <c r="A36" s="797" t="s">
        <v>675</v>
      </c>
      <c r="B36" s="797"/>
      <c r="C36" s="797"/>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sqref="A1:D1"/>
    </sheetView>
  </sheetViews>
  <sheetFormatPr defaultRowHeight="12.75"/>
  <cols>
    <col min="1" max="1" width="50.85546875" style="33" customWidth="1"/>
    <col min="2" max="3" width="9.7109375" style="607" bestFit="1" customWidth="1"/>
    <col min="4" max="4" width="10.7109375" style="607" customWidth="1"/>
    <col min="5" max="16384" width="9.140625" style="607"/>
  </cols>
  <sheetData>
    <row r="1" spans="1:4" s="28" customFormat="1" ht="30" customHeight="1">
      <c r="A1" s="734" t="s">
        <v>1010</v>
      </c>
      <c r="B1" s="734"/>
      <c r="C1" s="734"/>
      <c r="D1" s="734"/>
    </row>
    <row r="2" spans="1:4" s="28" customFormat="1" ht="15" customHeight="1">
      <c r="A2" s="735" t="s">
        <v>676</v>
      </c>
      <c r="B2" s="735"/>
      <c r="C2" s="735"/>
      <c r="D2" s="735"/>
    </row>
    <row r="3" spans="1:4" s="28" customFormat="1" ht="15" customHeight="1">
      <c r="A3" s="747" t="s">
        <v>1512</v>
      </c>
      <c r="B3" s="747"/>
      <c r="C3" s="747"/>
      <c r="D3" s="747"/>
    </row>
    <row r="4" spans="1:4" s="29" customFormat="1" ht="30" customHeight="1">
      <c r="A4" s="736" t="s">
        <v>508</v>
      </c>
      <c r="B4" s="736"/>
      <c r="C4" s="736"/>
      <c r="D4" s="736"/>
    </row>
    <row r="5" spans="1:4" ht="3.75" customHeight="1">
      <c r="A5" s="125"/>
      <c r="B5" s="126"/>
      <c r="C5" s="47"/>
      <c r="D5" s="47"/>
    </row>
    <row r="6" spans="1:4" ht="30" customHeight="1">
      <c r="A6" s="150"/>
      <c r="B6" s="127" t="s">
        <v>116</v>
      </c>
      <c r="C6" s="128" t="s">
        <v>515</v>
      </c>
      <c r="D6" s="129" t="s">
        <v>677</v>
      </c>
    </row>
    <row r="7" spans="1:4" ht="15" customHeight="1">
      <c r="A7" s="179" t="s">
        <v>678</v>
      </c>
      <c r="B7" s="361">
        <v>5641098.87543</v>
      </c>
      <c r="C7" s="361">
        <v>5641098.87543</v>
      </c>
      <c r="D7" s="130">
        <v>0.97415145887727572</v>
      </c>
    </row>
    <row r="8" spans="1:4" ht="15" customHeight="1">
      <c r="A8" s="179" t="s">
        <v>679</v>
      </c>
      <c r="B8" s="361">
        <v>81.217740000000006</v>
      </c>
      <c r="C8" s="361">
        <v>81.217740000000006</v>
      </c>
      <c r="D8" s="130">
        <v>1.4025348900073016E-5</v>
      </c>
    </row>
    <row r="9" spans="1:4" ht="15" customHeight="1">
      <c r="A9" s="179" t="s">
        <v>680</v>
      </c>
      <c r="B9" s="361">
        <v>26091.024510000003</v>
      </c>
      <c r="C9" s="361">
        <v>26091.024510000003</v>
      </c>
      <c r="D9" s="130">
        <v>4.5056132060939721E-3</v>
      </c>
    </row>
    <row r="10" spans="1:4" ht="15" customHeight="1">
      <c r="A10" s="179" t="s">
        <v>681</v>
      </c>
      <c r="B10" s="361">
        <v>629.44106999999997</v>
      </c>
      <c r="C10" s="361">
        <v>629.44106999999997</v>
      </c>
      <c r="D10" s="130">
        <v>1.0869707306292051E-4</v>
      </c>
    </row>
    <row r="11" spans="1:4" ht="15" customHeight="1">
      <c r="A11" s="179" t="s">
        <v>682</v>
      </c>
      <c r="B11" s="361">
        <v>9227.417300000001</v>
      </c>
      <c r="C11" s="361">
        <v>9227.417300000001</v>
      </c>
      <c r="D11" s="130">
        <v>1.5934664899450504E-3</v>
      </c>
    </row>
    <row r="12" spans="1:4" ht="15" customHeight="1">
      <c r="A12" s="179" t="s">
        <v>683</v>
      </c>
      <c r="B12" s="361">
        <v>1527.3077499999999</v>
      </c>
      <c r="C12" s="361">
        <v>1527.3077499999999</v>
      </c>
      <c r="D12" s="130">
        <v>2.6374809335417965E-4</v>
      </c>
    </row>
    <row r="13" spans="1:4" ht="15" customHeight="1">
      <c r="A13" s="179" t="s">
        <v>684</v>
      </c>
      <c r="B13" s="361">
        <v>1185.6314600000001</v>
      </c>
      <c r="C13" s="361">
        <v>1185.6314600000001</v>
      </c>
      <c r="D13" s="130">
        <v>2.0474461482679725E-4</v>
      </c>
    </row>
    <row r="14" spans="1:4" ht="15" customHeight="1">
      <c r="A14" s="179" t="s">
        <v>685</v>
      </c>
      <c r="B14" s="361">
        <v>592.81588999999997</v>
      </c>
      <c r="C14" s="361">
        <v>592.81588999999997</v>
      </c>
      <c r="D14" s="130">
        <v>1.0237233504351764E-4</v>
      </c>
    </row>
    <row r="15" spans="1:4" ht="15" customHeight="1">
      <c r="A15" s="179" t="s">
        <v>686</v>
      </c>
      <c r="B15" s="361">
        <v>54715.382600000004</v>
      </c>
      <c r="C15" s="361">
        <v>54715.382600000004</v>
      </c>
      <c r="D15" s="130">
        <v>9.4487033395165183E-3</v>
      </c>
    </row>
    <row r="16" spans="1:4" ht="15" customHeight="1">
      <c r="A16" s="179" t="s">
        <v>687</v>
      </c>
      <c r="B16" s="361">
        <v>23286.699329999999</v>
      </c>
      <c r="C16" s="361">
        <v>23286.699329999999</v>
      </c>
      <c r="D16" s="130">
        <v>4.0213392152299056E-3</v>
      </c>
    </row>
    <row r="17" spans="1:4" ht="15" customHeight="1">
      <c r="A17" s="179" t="s">
        <v>688</v>
      </c>
      <c r="B17" s="361">
        <v>58463.814559999999</v>
      </c>
      <c r="C17" s="361">
        <v>58463.814559999999</v>
      </c>
      <c r="D17" s="130">
        <v>1.0096013472341988E-2</v>
      </c>
    </row>
    <row r="18" spans="1:4" ht="15" customHeight="1">
      <c r="A18" s="179" t="s">
        <v>689</v>
      </c>
      <c r="B18" s="361">
        <v>52791.267549999997</v>
      </c>
      <c r="C18" s="361">
        <v>52791.267549999997</v>
      </c>
      <c r="D18" s="130">
        <v>9.1164312903295845E-3</v>
      </c>
    </row>
    <row r="19" spans="1:4" ht="15" customHeight="1">
      <c r="A19" s="180" t="s">
        <v>690</v>
      </c>
      <c r="B19" s="543">
        <v>5790782.1458599996</v>
      </c>
      <c r="C19" s="543">
        <v>5790782.1458599996</v>
      </c>
      <c r="D19" s="131">
        <v>1</v>
      </c>
    </row>
    <row r="20" spans="1:4" ht="15" customHeight="1">
      <c r="A20" s="179" t="s">
        <v>691</v>
      </c>
      <c r="B20" s="361">
        <v>78908.749329999991</v>
      </c>
      <c r="C20" s="361">
        <v>78908.749329999991</v>
      </c>
      <c r="D20" s="130"/>
    </row>
    <row r="21" spans="1:4" s="30" customFormat="1" ht="15" customHeight="1" thickBot="1">
      <c r="A21" s="183" t="s">
        <v>692</v>
      </c>
      <c r="B21" s="132">
        <v>1</v>
      </c>
      <c r="C21" s="132">
        <v>1</v>
      </c>
      <c r="D21" s="132"/>
    </row>
    <row r="22" spans="1:4" ht="15" customHeight="1" thickTop="1">
      <c r="A22" s="133" t="s">
        <v>693</v>
      </c>
      <c r="B22" s="134"/>
      <c r="C22" s="135"/>
      <c r="D22" s="135"/>
    </row>
    <row r="23" spans="1:4" ht="116.25" customHeight="1">
      <c r="A23" s="750" t="s">
        <v>554</v>
      </c>
      <c r="B23" s="752"/>
      <c r="C23" s="752"/>
      <c r="D23" s="752"/>
    </row>
    <row r="24" spans="1:4" ht="116.25" customHeight="1">
      <c r="A24" s="750" t="s">
        <v>555</v>
      </c>
      <c r="B24" s="751"/>
      <c r="C24" s="751"/>
      <c r="D24" s="751"/>
    </row>
    <row r="25" spans="1:4" ht="15" customHeight="1">
      <c r="A25" s="133" t="s">
        <v>694</v>
      </c>
      <c r="B25" s="136"/>
      <c r="C25" s="133"/>
      <c r="D25" s="133"/>
    </row>
    <row r="26" spans="1:4" ht="15" customHeight="1">
      <c r="A26" s="544"/>
      <c r="B26" s="285"/>
      <c r="C26" s="605"/>
      <c r="D26" s="605"/>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58" t="s">
        <v>1010</v>
      </c>
      <c r="B1" s="758"/>
      <c r="C1" s="758"/>
      <c r="D1" s="758"/>
    </row>
    <row r="2" spans="1:4" ht="35.1" customHeight="1">
      <c r="A2" s="798" t="s">
        <v>1011</v>
      </c>
      <c r="B2" s="759"/>
      <c r="C2" s="759"/>
      <c r="D2" s="759"/>
    </row>
    <row r="3" spans="1:4" ht="18">
      <c r="A3" s="759" t="s">
        <v>1512</v>
      </c>
      <c r="B3" s="759"/>
      <c r="C3" s="759"/>
      <c r="D3" s="759"/>
    </row>
    <row r="4" spans="1:4" ht="30" customHeight="1">
      <c r="A4" s="760" t="s">
        <v>508</v>
      </c>
      <c r="B4" s="760"/>
      <c r="C4" s="760"/>
      <c r="D4" s="760"/>
    </row>
    <row r="5" spans="1:4">
      <c r="A5" s="99"/>
      <c r="B5" s="205"/>
      <c r="C5" s="205"/>
      <c r="D5" s="98"/>
    </row>
    <row r="6" spans="1:4" ht="30" customHeight="1">
      <c r="A6" s="72" t="s">
        <v>718</v>
      </c>
      <c r="B6" s="73" t="s">
        <v>116</v>
      </c>
      <c r="C6" s="176" t="s">
        <v>515</v>
      </c>
      <c r="D6" s="73" t="s">
        <v>719</v>
      </c>
    </row>
    <row r="7" spans="1:4">
      <c r="A7" s="100" t="s">
        <v>720</v>
      </c>
      <c r="B7" s="97">
        <v>400000</v>
      </c>
      <c r="C7" s="97">
        <v>400000</v>
      </c>
      <c r="D7" s="160">
        <v>6.4422240922115723E-2</v>
      </c>
    </row>
    <row r="8" spans="1:4">
      <c r="A8" s="100" t="s">
        <v>721</v>
      </c>
      <c r="B8" s="97">
        <v>2546140.1680900003</v>
      </c>
      <c r="C8" s="97">
        <v>2546140.1680900003</v>
      </c>
      <c r="D8" s="160">
        <v>0.4100701383254256</v>
      </c>
    </row>
    <row r="9" spans="1:4">
      <c r="A9" s="100" t="s">
        <v>722</v>
      </c>
      <c r="B9" s="97">
        <v>1937620.6792300001</v>
      </c>
      <c r="C9" s="97">
        <v>1937620.6792300001</v>
      </c>
      <c r="D9" s="160">
        <v>0.31206466553257145</v>
      </c>
    </row>
    <row r="10" spans="1:4">
      <c r="A10" s="100" t="s">
        <v>723</v>
      </c>
      <c r="B10" s="97">
        <v>824893.98622000008</v>
      </c>
      <c r="C10" s="97">
        <v>824893.98622000008</v>
      </c>
      <c r="D10" s="160">
        <v>0.13285379778867315</v>
      </c>
    </row>
    <row r="11" spans="1:4">
      <c r="A11" s="100" t="s">
        <v>724</v>
      </c>
      <c r="B11" s="97">
        <v>405834.08332999999</v>
      </c>
      <c r="C11" s="97">
        <v>405834.08332999999</v>
      </c>
      <c r="D11" s="160">
        <v>6.536185272672812E-2</v>
      </c>
    </row>
    <row r="12" spans="1:4">
      <c r="A12" s="100" t="s">
        <v>725</v>
      </c>
      <c r="B12" s="97">
        <v>89103.88</v>
      </c>
      <c r="C12" s="97">
        <v>89103.88</v>
      </c>
      <c r="D12" s="160">
        <v>1.4350679061138225E-2</v>
      </c>
    </row>
    <row r="13" spans="1:4">
      <c r="A13" s="100" t="s">
        <v>726</v>
      </c>
      <c r="B13" s="97">
        <v>4513</v>
      </c>
      <c r="C13" s="97">
        <v>4513</v>
      </c>
      <c r="D13" s="160">
        <v>7.2684393320377068E-4</v>
      </c>
    </row>
    <row r="14" spans="1:4">
      <c r="A14" s="100" t="s">
        <v>727</v>
      </c>
      <c r="B14" s="97">
        <v>800</v>
      </c>
      <c r="C14" s="97">
        <v>800</v>
      </c>
      <c r="D14" s="160">
        <v>1.2884448184423145E-4</v>
      </c>
    </row>
    <row r="15" spans="1:4">
      <c r="A15" s="100" t="s">
        <v>728</v>
      </c>
      <c r="B15" s="97">
        <v>130</v>
      </c>
      <c r="C15" s="97">
        <v>130</v>
      </c>
      <c r="D15" s="160">
        <v>2.0937228299687612E-5</v>
      </c>
    </row>
    <row r="16" spans="1:4">
      <c r="A16" s="100" t="s">
        <v>729</v>
      </c>
      <c r="B16" s="97">
        <v>0</v>
      </c>
      <c r="C16" s="97">
        <v>0</v>
      </c>
      <c r="D16" s="160">
        <v>0</v>
      </c>
    </row>
    <row r="17" spans="1:4">
      <c r="A17" s="100" t="s">
        <v>730</v>
      </c>
      <c r="B17" s="97">
        <v>0</v>
      </c>
      <c r="C17" s="97">
        <v>0</v>
      </c>
      <c r="D17" s="160">
        <v>0</v>
      </c>
    </row>
    <row r="18" spans="1:4">
      <c r="A18" s="100" t="s">
        <v>731</v>
      </c>
      <c r="B18" s="97">
        <v>0</v>
      </c>
      <c r="C18" s="97">
        <v>0</v>
      </c>
      <c r="D18" s="160">
        <v>0</v>
      </c>
    </row>
    <row r="19" spans="1:4">
      <c r="A19" s="100" t="s">
        <v>732</v>
      </c>
      <c r="B19" s="97">
        <v>0</v>
      </c>
      <c r="C19" s="97">
        <v>0</v>
      </c>
      <c r="D19" s="160">
        <v>0</v>
      </c>
    </row>
    <row r="20" spans="1:4">
      <c r="A20" s="100" t="s">
        <v>733</v>
      </c>
      <c r="B20" s="97">
        <v>0</v>
      </c>
      <c r="C20" s="97">
        <v>0</v>
      </c>
      <c r="D20" s="160">
        <v>0</v>
      </c>
    </row>
    <row r="21" spans="1:4">
      <c r="A21" s="72" t="s">
        <v>156</v>
      </c>
      <c r="B21" s="681">
        <v>6209035.7968700007</v>
      </c>
      <c r="C21" s="681">
        <v>6209035.7968700007</v>
      </c>
      <c r="D21" s="682">
        <v>1</v>
      </c>
    </row>
    <row r="22" spans="1:4">
      <c r="A22" s="54" t="s">
        <v>734</v>
      </c>
      <c r="B22" s="160">
        <v>1</v>
      </c>
      <c r="C22" s="160">
        <v>1</v>
      </c>
      <c r="D22" s="234"/>
    </row>
    <row r="23" spans="1:4" ht="30" customHeight="1">
      <c r="A23" s="433" t="s">
        <v>737</v>
      </c>
      <c r="B23" s="73" t="s">
        <v>116</v>
      </c>
      <c r="C23" s="176" t="s">
        <v>515</v>
      </c>
      <c r="D23" s="73" t="s">
        <v>677</v>
      </c>
    </row>
    <row r="24" spans="1:4">
      <c r="A24" s="100" t="s">
        <v>720</v>
      </c>
      <c r="B24" s="97">
        <v>20</v>
      </c>
      <c r="C24" s="97">
        <v>20</v>
      </c>
      <c r="D24" s="160">
        <v>1.2269938650306749E-2</v>
      </c>
    </row>
    <row r="25" spans="1:4">
      <c r="A25" s="100" t="s">
        <v>721</v>
      </c>
      <c r="B25" s="97">
        <v>264</v>
      </c>
      <c r="C25" s="97">
        <v>264</v>
      </c>
      <c r="D25" s="160">
        <v>0.16196319018404909</v>
      </c>
    </row>
    <row r="26" spans="1:4">
      <c r="A26" s="100" t="s">
        <v>722</v>
      </c>
      <c r="B26" s="97">
        <v>383</v>
      </c>
      <c r="C26" s="97">
        <v>383</v>
      </c>
      <c r="D26" s="160">
        <v>0.23496932515337424</v>
      </c>
    </row>
    <row r="27" spans="1:4">
      <c r="A27" s="100" t="s">
        <v>723</v>
      </c>
      <c r="B27" s="97">
        <v>371</v>
      </c>
      <c r="C27" s="97">
        <v>371</v>
      </c>
      <c r="D27" s="160">
        <v>0.22760736196319017</v>
      </c>
    </row>
    <row r="28" spans="1:4">
      <c r="A28" s="100" t="s">
        <v>724</v>
      </c>
      <c r="B28" s="97">
        <v>403</v>
      </c>
      <c r="C28" s="97">
        <v>403</v>
      </c>
      <c r="D28" s="160">
        <v>0.24723926380368097</v>
      </c>
    </row>
    <row r="29" spans="1:4">
      <c r="A29" s="100" t="s">
        <v>725</v>
      </c>
      <c r="B29" s="97">
        <v>168</v>
      </c>
      <c r="C29" s="97">
        <v>168</v>
      </c>
      <c r="D29" s="160">
        <v>0.10306748466257669</v>
      </c>
    </row>
    <row r="30" spans="1:4">
      <c r="A30" s="100" t="s">
        <v>726</v>
      </c>
      <c r="B30" s="97">
        <v>16</v>
      </c>
      <c r="C30" s="97">
        <v>16</v>
      </c>
      <c r="D30" s="160">
        <v>9.8159509202453993E-3</v>
      </c>
    </row>
    <row r="31" spans="1:4">
      <c r="A31" s="100" t="s">
        <v>727</v>
      </c>
      <c r="B31" s="97">
        <v>4</v>
      </c>
      <c r="C31" s="97">
        <v>4</v>
      </c>
      <c r="D31" s="160">
        <v>2.4539877300613498E-3</v>
      </c>
    </row>
    <row r="32" spans="1:4">
      <c r="A32" s="100" t="s">
        <v>728</v>
      </c>
      <c r="B32" s="97">
        <v>1</v>
      </c>
      <c r="C32" s="97">
        <v>1</v>
      </c>
      <c r="D32" s="160">
        <v>6.1349693251533746E-4</v>
      </c>
    </row>
    <row r="33" spans="1:4">
      <c r="A33" s="100" t="s">
        <v>729</v>
      </c>
      <c r="B33" s="97">
        <v>0</v>
      </c>
      <c r="C33" s="97">
        <v>0</v>
      </c>
      <c r="D33" s="160">
        <v>0</v>
      </c>
    </row>
    <row r="34" spans="1:4">
      <c r="A34" s="100" t="s">
        <v>730</v>
      </c>
      <c r="B34" s="97">
        <v>0</v>
      </c>
      <c r="C34" s="97">
        <v>0</v>
      </c>
      <c r="D34" s="160">
        <v>0</v>
      </c>
    </row>
    <row r="35" spans="1:4">
      <c r="A35" s="100" t="s">
        <v>731</v>
      </c>
      <c r="B35" s="97">
        <v>0</v>
      </c>
      <c r="C35" s="97">
        <v>0</v>
      </c>
      <c r="D35" s="160">
        <v>0</v>
      </c>
    </row>
    <row r="36" spans="1:4">
      <c r="A36" s="100" t="s">
        <v>732</v>
      </c>
      <c r="B36" s="97">
        <v>0</v>
      </c>
      <c r="C36" s="97">
        <v>0</v>
      </c>
      <c r="D36" s="160">
        <v>0</v>
      </c>
    </row>
    <row r="37" spans="1:4">
      <c r="A37" s="100" t="s">
        <v>733</v>
      </c>
      <c r="B37" s="97">
        <v>0</v>
      </c>
      <c r="C37" s="97">
        <v>0</v>
      </c>
      <c r="D37" s="160">
        <v>0</v>
      </c>
    </row>
    <row r="38" spans="1:4">
      <c r="A38" s="72" t="s">
        <v>156</v>
      </c>
      <c r="B38" s="681">
        <v>1630</v>
      </c>
      <c r="C38" s="681">
        <v>1630</v>
      </c>
      <c r="D38" s="682">
        <v>1</v>
      </c>
    </row>
    <row r="39" spans="1:4">
      <c r="A39" s="54" t="s">
        <v>734</v>
      </c>
      <c r="B39" s="106">
        <v>1</v>
      </c>
      <c r="C39" s="106">
        <v>1</v>
      </c>
      <c r="D39" s="144"/>
    </row>
    <row r="40" spans="1:4" ht="15.75" thickBot="1">
      <c r="A40" s="252"/>
      <c r="B40" s="255"/>
      <c r="C40" s="254"/>
      <c r="D40" s="254"/>
    </row>
    <row r="41" spans="1:4" ht="54" customHeight="1" thickTop="1">
      <c r="A41" s="755" t="s">
        <v>1357</v>
      </c>
      <c r="B41" s="756"/>
      <c r="C41" s="756"/>
      <c r="D41" s="756"/>
    </row>
    <row r="42" spans="1:4">
      <c r="A42" s="209"/>
      <c r="B42" s="210"/>
      <c r="C42" s="210"/>
      <c r="D42" s="210"/>
    </row>
    <row r="43" spans="1:4" ht="30" customHeight="1">
      <c r="A43" s="758" t="s">
        <v>1010</v>
      </c>
      <c r="B43" s="758"/>
      <c r="C43" s="758"/>
      <c r="D43" s="758"/>
    </row>
    <row r="44" spans="1:4" ht="18">
      <c r="A44" s="798" t="s">
        <v>736</v>
      </c>
      <c r="B44" s="798"/>
      <c r="C44" s="798"/>
      <c r="D44" s="798"/>
    </row>
    <row r="45" spans="1:4" ht="18">
      <c r="A45" s="759" t="s">
        <v>1512</v>
      </c>
      <c r="B45" s="759"/>
      <c r="C45" s="759"/>
      <c r="D45" s="759"/>
    </row>
    <row r="46" spans="1:4" ht="30" customHeight="1">
      <c r="A46" s="760" t="s">
        <v>508</v>
      </c>
      <c r="B46" s="760"/>
      <c r="C46" s="760"/>
      <c r="D46" s="760"/>
    </row>
    <row r="47" spans="1:4">
      <c r="A47" s="99"/>
      <c r="B47" s="205"/>
      <c r="C47" s="205"/>
      <c r="D47" s="98"/>
    </row>
    <row r="48" spans="1:4" ht="30" customHeight="1">
      <c r="A48" s="72" t="s">
        <v>718</v>
      </c>
      <c r="B48" s="73" t="s">
        <v>116</v>
      </c>
      <c r="C48" s="176" t="s">
        <v>515</v>
      </c>
      <c r="D48" s="73" t="s">
        <v>719</v>
      </c>
    </row>
    <row r="49" spans="1:4">
      <c r="A49" s="100" t="s">
        <v>720</v>
      </c>
      <c r="B49" s="97">
        <v>0</v>
      </c>
      <c r="C49" s="97">
        <v>0</v>
      </c>
      <c r="D49" s="160">
        <v>0</v>
      </c>
    </row>
    <row r="50" spans="1:4">
      <c r="A50" s="100" t="s">
        <v>721</v>
      </c>
      <c r="B50" s="97">
        <v>0</v>
      </c>
      <c r="C50" s="97">
        <v>0</v>
      </c>
      <c r="D50" s="160">
        <v>0</v>
      </c>
    </row>
    <row r="51" spans="1:4">
      <c r="A51" s="100" t="s">
        <v>722</v>
      </c>
      <c r="B51" s="97">
        <v>0</v>
      </c>
      <c r="C51" s="97">
        <v>0</v>
      </c>
      <c r="D51" s="160">
        <v>0</v>
      </c>
    </row>
    <row r="52" spans="1:4">
      <c r="A52" s="100" t="s">
        <v>723</v>
      </c>
      <c r="B52" s="97">
        <v>0</v>
      </c>
      <c r="C52" s="97">
        <v>0</v>
      </c>
      <c r="D52" s="160">
        <v>0</v>
      </c>
    </row>
    <row r="53" spans="1:4">
      <c r="A53" s="100" t="s">
        <v>724</v>
      </c>
      <c r="B53" s="97">
        <v>0</v>
      </c>
      <c r="C53" s="97">
        <v>0</v>
      </c>
      <c r="D53" s="160">
        <v>0</v>
      </c>
    </row>
    <row r="54" spans="1:4">
      <c r="A54" s="100" t="s">
        <v>725</v>
      </c>
      <c r="B54" s="97">
        <v>0</v>
      </c>
      <c r="C54" s="97">
        <v>0</v>
      </c>
      <c r="D54" s="160">
        <v>0</v>
      </c>
    </row>
    <row r="55" spans="1:4">
      <c r="A55" s="100" t="s">
        <v>726</v>
      </c>
      <c r="B55" s="97">
        <v>0</v>
      </c>
      <c r="C55" s="97">
        <v>0</v>
      </c>
      <c r="D55" s="160">
        <v>0</v>
      </c>
    </row>
    <row r="56" spans="1:4">
      <c r="A56" s="100" t="s">
        <v>727</v>
      </c>
      <c r="B56" s="97">
        <v>0</v>
      </c>
      <c r="C56" s="97">
        <v>0</v>
      </c>
      <c r="D56" s="160">
        <v>0</v>
      </c>
    </row>
    <row r="57" spans="1:4">
      <c r="A57" s="100" t="s">
        <v>728</v>
      </c>
      <c r="B57" s="97">
        <v>0</v>
      </c>
      <c r="C57" s="97">
        <v>0</v>
      </c>
      <c r="D57" s="160">
        <v>0</v>
      </c>
    </row>
    <row r="58" spans="1:4">
      <c r="A58" s="100" t="s">
        <v>729</v>
      </c>
      <c r="B58" s="97">
        <v>0</v>
      </c>
      <c r="C58" s="97">
        <v>0</v>
      </c>
      <c r="D58" s="160">
        <v>0</v>
      </c>
    </row>
    <row r="59" spans="1:4">
      <c r="A59" s="100" t="s">
        <v>730</v>
      </c>
      <c r="B59" s="97">
        <v>0</v>
      </c>
      <c r="C59" s="97">
        <v>0</v>
      </c>
      <c r="D59" s="160">
        <v>0</v>
      </c>
    </row>
    <row r="60" spans="1:4">
      <c r="A60" s="100" t="s">
        <v>731</v>
      </c>
      <c r="B60" s="97">
        <v>0</v>
      </c>
      <c r="C60" s="97">
        <v>0</v>
      </c>
      <c r="D60" s="160">
        <v>0</v>
      </c>
    </row>
    <row r="61" spans="1:4">
      <c r="A61" s="100" t="s">
        <v>732</v>
      </c>
      <c r="B61" s="97">
        <v>0</v>
      </c>
      <c r="C61" s="97">
        <v>0</v>
      </c>
      <c r="D61" s="160">
        <v>0</v>
      </c>
    </row>
    <row r="62" spans="1:4">
      <c r="A62" s="100" t="s">
        <v>733</v>
      </c>
      <c r="B62" s="97">
        <v>0</v>
      </c>
      <c r="C62" s="97">
        <v>0</v>
      </c>
      <c r="D62" s="160">
        <v>0</v>
      </c>
    </row>
    <row r="63" spans="1:4">
      <c r="A63" s="72" t="s">
        <v>156</v>
      </c>
      <c r="B63" s="681">
        <v>0</v>
      </c>
      <c r="C63" s="681">
        <v>0</v>
      </c>
      <c r="D63" s="682">
        <v>0</v>
      </c>
    </row>
    <row r="64" spans="1:4">
      <c r="A64" s="54" t="s">
        <v>734</v>
      </c>
      <c r="B64" s="160">
        <v>0</v>
      </c>
      <c r="C64" s="160">
        <v>0</v>
      </c>
      <c r="D64" s="234"/>
    </row>
    <row r="65" spans="1:4" ht="30" customHeight="1">
      <c r="A65" s="433" t="s">
        <v>737</v>
      </c>
      <c r="B65" s="73" t="s">
        <v>116</v>
      </c>
      <c r="C65" s="176" t="s">
        <v>515</v>
      </c>
      <c r="D65" s="73" t="s">
        <v>677</v>
      </c>
    </row>
    <row r="66" spans="1:4">
      <c r="A66" s="100" t="s">
        <v>720</v>
      </c>
      <c r="B66" s="97">
        <v>0</v>
      </c>
      <c r="C66" s="97">
        <v>0</v>
      </c>
      <c r="D66" s="160">
        <v>0</v>
      </c>
    </row>
    <row r="67" spans="1:4">
      <c r="A67" s="100" t="s">
        <v>721</v>
      </c>
      <c r="B67" s="97">
        <v>0</v>
      </c>
      <c r="C67" s="97">
        <v>0</v>
      </c>
      <c r="D67" s="160">
        <v>0</v>
      </c>
    </row>
    <row r="68" spans="1:4">
      <c r="A68" s="100" t="s">
        <v>722</v>
      </c>
      <c r="B68" s="97">
        <v>0</v>
      </c>
      <c r="C68" s="97">
        <v>0</v>
      </c>
      <c r="D68" s="160">
        <v>0</v>
      </c>
    </row>
    <row r="69" spans="1:4">
      <c r="A69" s="100" t="s">
        <v>723</v>
      </c>
      <c r="B69" s="97">
        <v>0</v>
      </c>
      <c r="C69" s="97">
        <v>0</v>
      </c>
      <c r="D69" s="160">
        <v>0</v>
      </c>
    </row>
    <row r="70" spans="1:4">
      <c r="A70" s="100" t="s">
        <v>724</v>
      </c>
      <c r="B70" s="97">
        <v>0</v>
      </c>
      <c r="C70" s="97">
        <v>0</v>
      </c>
      <c r="D70" s="160">
        <v>0</v>
      </c>
    </row>
    <row r="71" spans="1:4">
      <c r="A71" s="100" t="s">
        <v>725</v>
      </c>
      <c r="B71" s="97">
        <v>0</v>
      </c>
      <c r="C71" s="97">
        <v>0</v>
      </c>
      <c r="D71" s="160">
        <v>0</v>
      </c>
    </row>
    <row r="72" spans="1:4">
      <c r="A72" s="100" t="s">
        <v>726</v>
      </c>
      <c r="B72" s="97">
        <v>0</v>
      </c>
      <c r="C72" s="97">
        <v>0</v>
      </c>
      <c r="D72" s="160">
        <v>0</v>
      </c>
    </row>
    <row r="73" spans="1:4">
      <c r="A73" s="100" t="s">
        <v>727</v>
      </c>
      <c r="B73" s="97">
        <v>0</v>
      </c>
      <c r="C73" s="97">
        <v>0</v>
      </c>
      <c r="D73" s="160">
        <v>0</v>
      </c>
    </row>
    <row r="74" spans="1:4">
      <c r="A74" s="100" t="s">
        <v>728</v>
      </c>
      <c r="B74" s="97">
        <v>0</v>
      </c>
      <c r="C74" s="97">
        <v>0</v>
      </c>
      <c r="D74" s="160">
        <v>0</v>
      </c>
    </row>
    <row r="75" spans="1:4">
      <c r="A75" s="100" t="s">
        <v>729</v>
      </c>
      <c r="B75" s="97">
        <v>0</v>
      </c>
      <c r="C75" s="97">
        <v>0</v>
      </c>
      <c r="D75" s="160">
        <v>0</v>
      </c>
    </row>
    <row r="76" spans="1:4">
      <c r="A76" s="100" t="s">
        <v>730</v>
      </c>
      <c r="B76" s="97">
        <v>0</v>
      </c>
      <c r="C76" s="97">
        <v>0</v>
      </c>
      <c r="D76" s="160">
        <v>0</v>
      </c>
    </row>
    <row r="77" spans="1:4">
      <c r="A77" s="100" t="s">
        <v>731</v>
      </c>
      <c r="B77" s="97">
        <v>0</v>
      </c>
      <c r="C77" s="97">
        <v>0</v>
      </c>
      <c r="D77" s="160">
        <v>0</v>
      </c>
    </row>
    <row r="78" spans="1:4">
      <c r="A78" s="100" t="s">
        <v>732</v>
      </c>
      <c r="B78" s="97">
        <v>0</v>
      </c>
      <c r="C78" s="97">
        <v>0</v>
      </c>
      <c r="D78" s="160">
        <v>0</v>
      </c>
    </row>
    <row r="79" spans="1:4">
      <c r="A79" s="100" t="s">
        <v>733</v>
      </c>
      <c r="B79" s="97">
        <v>0</v>
      </c>
      <c r="C79" s="97">
        <v>0</v>
      </c>
      <c r="D79" s="160">
        <v>0</v>
      </c>
    </row>
    <row r="80" spans="1:4">
      <c r="A80" s="72" t="s">
        <v>156</v>
      </c>
      <c r="B80" s="681">
        <v>0</v>
      </c>
      <c r="C80" s="681">
        <v>0</v>
      </c>
      <c r="D80" s="682">
        <v>0</v>
      </c>
    </row>
    <row r="81" spans="1:4">
      <c r="A81" s="54" t="s">
        <v>734</v>
      </c>
      <c r="B81" s="106">
        <v>0</v>
      </c>
      <c r="C81" s="106">
        <v>0</v>
      </c>
      <c r="D81" s="144"/>
    </row>
    <row r="82" spans="1:4" ht="15.75" thickBot="1">
      <c r="A82" s="252"/>
      <c r="B82" s="255"/>
      <c r="C82" s="254"/>
      <c r="D82" s="254"/>
    </row>
    <row r="83" spans="1:4" ht="30" customHeight="1" thickTop="1">
      <c r="A83" s="755" t="s">
        <v>1358</v>
      </c>
      <c r="B83" s="756"/>
      <c r="C83" s="756"/>
      <c r="D83" s="756"/>
    </row>
    <row r="84" spans="1:4">
      <c r="A84" s="212"/>
      <c r="B84" s="212"/>
      <c r="C84" s="211"/>
      <c r="D84" s="98"/>
    </row>
    <row r="85" spans="1:4" ht="30" customHeight="1">
      <c r="A85" s="758" t="s">
        <v>1010</v>
      </c>
      <c r="B85" s="758"/>
      <c r="C85" s="758"/>
      <c r="D85" s="758"/>
    </row>
    <row r="86" spans="1:4" ht="18">
      <c r="A86" s="798" t="s">
        <v>740</v>
      </c>
      <c r="B86" s="759"/>
      <c r="C86" s="759"/>
      <c r="D86" s="759"/>
    </row>
    <row r="87" spans="1:4" ht="18">
      <c r="A87" s="759" t="s">
        <v>1512</v>
      </c>
      <c r="B87" s="759"/>
      <c r="C87" s="759"/>
      <c r="D87" s="759"/>
    </row>
    <row r="88" spans="1:4" ht="30" customHeight="1">
      <c r="A88" s="760" t="s">
        <v>508</v>
      </c>
      <c r="B88" s="760"/>
      <c r="C88" s="760"/>
      <c r="D88" s="760"/>
    </row>
    <row r="89" spans="1:4">
      <c r="A89" s="99"/>
      <c r="B89" s="205"/>
      <c r="C89" s="205"/>
      <c r="D89" s="98"/>
    </row>
    <row r="90" spans="1:4" ht="30" customHeight="1">
      <c r="A90" s="72" t="s">
        <v>718</v>
      </c>
      <c r="B90" s="73" t="s">
        <v>116</v>
      </c>
      <c r="C90" s="176" t="s">
        <v>515</v>
      </c>
      <c r="D90" s="73" t="s">
        <v>719</v>
      </c>
    </row>
    <row r="91" spans="1:4">
      <c r="A91" s="100" t="s">
        <v>720</v>
      </c>
      <c r="B91" s="97">
        <v>0</v>
      </c>
      <c r="C91" s="97">
        <v>0</v>
      </c>
      <c r="D91" s="160">
        <v>0</v>
      </c>
    </row>
    <row r="92" spans="1:4">
      <c r="A92" s="100" t="s">
        <v>721</v>
      </c>
      <c r="B92" s="97">
        <v>0</v>
      </c>
      <c r="C92" s="97">
        <v>0</v>
      </c>
      <c r="D92" s="160">
        <v>0</v>
      </c>
    </row>
    <row r="93" spans="1:4">
      <c r="A93" s="100" t="s">
        <v>722</v>
      </c>
      <c r="B93" s="97">
        <v>0</v>
      </c>
      <c r="C93" s="97">
        <v>0</v>
      </c>
      <c r="D93" s="160">
        <v>0</v>
      </c>
    </row>
    <row r="94" spans="1:4">
      <c r="A94" s="100" t="s">
        <v>723</v>
      </c>
      <c r="B94" s="97">
        <v>0</v>
      </c>
      <c r="C94" s="97">
        <v>0</v>
      </c>
      <c r="D94" s="160">
        <v>0</v>
      </c>
    </row>
    <row r="95" spans="1:4">
      <c r="A95" s="100" t="s">
        <v>724</v>
      </c>
      <c r="B95" s="97">
        <v>0</v>
      </c>
      <c r="C95" s="97">
        <v>0</v>
      </c>
      <c r="D95" s="160">
        <v>0</v>
      </c>
    </row>
    <row r="96" spans="1:4">
      <c r="A96" s="100" t="s">
        <v>725</v>
      </c>
      <c r="B96" s="97">
        <v>0</v>
      </c>
      <c r="C96" s="97">
        <v>0</v>
      </c>
      <c r="D96" s="160">
        <v>0</v>
      </c>
    </row>
    <row r="97" spans="1:4">
      <c r="A97" s="100" t="s">
        <v>726</v>
      </c>
      <c r="B97" s="97">
        <v>0</v>
      </c>
      <c r="C97" s="97">
        <v>0</v>
      </c>
      <c r="D97" s="160">
        <v>0</v>
      </c>
    </row>
    <row r="98" spans="1:4">
      <c r="A98" s="100" t="s">
        <v>727</v>
      </c>
      <c r="B98" s="97">
        <v>0</v>
      </c>
      <c r="C98" s="97">
        <v>0</v>
      </c>
      <c r="D98" s="160">
        <v>0</v>
      </c>
    </row>
    <row r="99" spans="1:4">
      <c r="A99" s="100" t="s">
        <v>728</v>
      </c>
      <c r="B99" s="97">
        <v>0</v>
      </c>
      <c r="C99" s="97">
        <v>0</v>
      </c>
      <c r="D99" s="160">
        <v>0</v>
      </c>
    </row>
    <row r="100" spans="1:4">
      <c r="A100" s="100" t="s">
        <v>729</v>
      </c>
      <c r="B100" s="97">
        <v>0</v>
      </c>
      <c r="C100" s="97">
        <v>0</v>
      </c>
      <c r="D100" s="160">
        <v>0</v>
      </c>
    </row>
    <row r="101" spans="1:4">
      <c r="A101" s="100" t="s">
        <v>730</v>
      </c>
      <c r="B101" s="97">
        <v>0</v>
      </c>
      <c r="C101" s="97">
        <v>0</v>
      </c>
      <c r="D101" s="160">
        <v>0</v>
      </c>
    </row>
    <row r="102" spans="1:4">
      <c r="A102" s="100" t="s">
        <v>731</v>
      </c>
      <c r="B102" s="97">
        <v>0</v>
      </c>
      <c r="C102" s="97">
        <v>0</v>
      </c>
      <c r="D102" s="160">
        <v>0</v>
      </c>
    </row>
    <row r="103" spans="1:4">
      <c r="A103" s="100" t="s">
        <v>732</v>
      </c>
      <c r="B103" s="97">
        <v>0</v>
      </c>
      <c r="C103" s="97">
        <v>0</v>
      </c>
      <c r="D103" s="160">
        <v>0</v>
      </c>
    </row>
    <row r="104" spans="1:4">
      <c r="A104" s="100" t="s">
        <v>733</v>
      </c>
      <c r="B104" s="97">
        <v>0</v>
      </c>
      <c r="C104" s="97">
        <v>0</v>
      </c>
      <c r="D104" s="160">
        <v>0</v>
      </c>
    </row>
    <row r="105" spans="1:4">
      <c r="A105" s="72" t="s">
        <v>156</v>
      </c>
      <c r="B105" s="681">
        <v>0</v>
      </c>
      <c r="C105" s="681">
        <v>0</v>
      </c>
      <c r="D105" s="682">
        <v>0</v>
      </c>
    </row>
    <row r="106" spans="1:4">
      <c r="A106" s="54" t="s">
        <v>734</v>
      </c>
      <c r="B106" s="160">
        <v>0</v>
      </c>
      <c r="C106" s="160">
        <v>0</v>
      </c>
      <c r="D106" s="234"/>
    </row>
    <row r="107" spans="1:4" ht="30" customHeight="1">
      <c r="A107" s="433" t="s">
        <v>737</v>
      </c>
      <c r="B107" s="73" t="s">
        <v>116</v>
      </c>
      <c r="C107" s="176" t="s">
        <v>515</v>
      </c>
      <c r="D107" s="73" t="s">
        <v>677</v>
      </c>
    </row>
    <row r="108" spans="1:4">
      <c r="A108" s="100" t="s">
        <v>720</v>
      </c>
      <c r="B108" s="97">
        <v>0</v>
      </c>
      <c r="C108" s="97">
        <v>0</v>
      </c>
      <c r="D108" s="160">
        <v>0</v>
      </c>
    </row>
    <row r="109" spans="1:4">
      <c r="A109" s="100" t="s">
        <v>721</v>
      </c>
      <c r="B109" s="97">
        <v>0</v>
      </c>
      <c r="C109" s="97">
        <v>0</v>
      </c>
      <c r="D109" s="160">
        <v>0</v>
      </c>
    </row>
    <row r="110" spans="1:4">
      <c r="A110" s="100" t="s">
        <v>722</v>
      </c>
      <c r="B110" s="97">
        <v>0</v>
      </c>
      <c r="C110" s="97">
        <v>0</v>
      </c>
      <c r="D110" s="160">
        <v>0</v>
      </c>
    </row>
    <row r="111" spans="1:4">
      <c r="A111" s="100" t="s">
        <v>723</v>
      </c>
      <c r="B111" s="97">
        <v>0</v>
      </c>
      <c r="C111" s="97">
        <v>0</v>
      </c>
      <c r="D111" s="160">
        <v>0</v>
      </c>
    </row>
    <row r="112" spans="1:4">
      <c r="A112" s="100" t="s">
        <v>724</v>
      </c>
      <c r="B112" s="97">
        <v>0</v>
      </c>
      <c r="C112" s="97">
        <v>0</v>
      </c>
      <c r="D112" s="160">
        <v>0</v>
      </c>
    </row>
    <row r="113" spans="1:4">
      <c r="A113" s="100" t="s">
        <v>725</v>
      </c>
      <c r="B113" s="97">
        <v>0</v>
      </c>
      <c r="C113" s="97">
        <v>0</v>
      </c>
      <c r="D113" s="160">
        <v>0</v>
      </c>
    </row>
    <row r="114" spans="1:4">
      <c r="A114" s="100" t="s">
        <v>726</v>
      </c>
      <c r="B114" s="97">
        <v>0</v>
      </c>
      <c r="C114" s="97">
        <v>0</v>
      </c>
      <c r="D114" s="160">
        <v>0</v>
      </c>
    </row>
    <row r="115" spans="1:4">
      <c r="A115" s="100" t="s">
        <v>727</v>
      </c>
      <c r="B115" s="97">
        <v>0</v>
      </c>
      <c r="C115" s="97">
        <v>0</v>
      </c>
      <c r="D115" s="160">
        <v>0</v>
      </c>
    </row>
    <row r="116" spans="1:4">
      <c r="A116" s="100" t="s">
        <v>728</v>
      </c>
      <c r="B116" s="97">
        <v>0</v>
      </c>
      <c r="C116" s="97">
        <v>0</v>
      </c>
      <c r="D116" s="160">
        <v>0</v>
      </c>
    </row>
    <row r="117" spans="1:4">
      <c r="A117" s="100" t="s">
        <v>729</v>
      </c>
      <c r="B117" s="97">
        <v>0</v>
      </c>
      <c r="C117" s="97">
        <v>0</v>
      </c>
      <c r="D117" s="160">
        <v>0</v>
      </c>
    </row>
    <row r="118" spans="1:4">
      <c r="A118" s="100" t="s">
        <v>730</v>
      </c>
      <c r="B118" s="97">
        <v>0</v>
      </c>
      <c r="C118" s="97">
        <v>0</v>
      </c>
      <c r="D118" s="160">
        <v>0</v>
      </c>
    </row>
    <row r="119" spans="1:4">
      <c r="A119" s="100" t="s">
        <v>731</v>
      </c>
      <c r="B119" s="97">
        <v>0</v>
      </c>
      <c r="C119" s="97">
        <v>0</v>
      </c>
      <c r="D119" s="160">
        <v>0</v>
      </c>
    </row>
    <row r="120" spans="1:4">
      <c r="A120" s="100" t="s">
        <v>732</v>
      </c>
      <c r="B120" s="97">
        <v>0</v>
      </c>
      <c r="C120" s="97">
        <v>0</v>
      </c>
      <c r="D120" s="160">
        <v>0</v>
      </c>
    </row>
    <row r="121" spans="1:4">
      <c r="A121" s="100" t="s">
        <v>733</v>
      </c>
      <c r="B121" s="97">
        <v>0</v>
      </c>
      <c r="C121" s="97">
        <v>0</v>
      </c>
      <c r="D121" s="160">
        <v>0</v>
      </c>
    </row>
    <row r="122" spans="1:4">
      <c r="A122" s="72" t="s">
        <v>156</v>
      </c>
      <c r="B122" s="681">
        <v>0</v>
      </c>
      <c r="C122" s="681">
        <v>0</v>
      </c>
      <c r="D122" s="682">
        <v>0</v>
      </c>
    </row>
    <row r="123" spans="1:4">
      <c r="A123" s="54" t="s">
        <v>734</v>
      </c>
      <c r="B123" s="106">
        <v>0</v>
      </c>
      <c r="C123" s="106">
        <v>0</v>
      </c>
      <c r="D123" s="144"/>
    </row>
    <row r="124" spans="1:4" ht="15.75" thickBot="1">
      <c r="A124" s="252"/>
      <c r="B124" s="255"/>
      <c r="C124" s="254"/>
      <c r="D124" s="254"/>
    </row>
    <row r="125" spans="1:4" ht="15.75" thickTop="1">
      <c r="A125" s="755" t="s">
        <v>1366</v>
      </c>
      <c r="B125" s="756"/>
      <c r="C125" s="756"/>
      <c r="D125" s="756"/>
    </row>
    <row r="126" spans="1:4">
      <c r="A126" s="214"/>
      <c r="B126" s="11"/>
      <c r="C126" s="211"/>
      <c r="D126" s="98"/>
    </row>
    <row r="127" spans="1:4" ht="30" customHeight="1">
      <c r="A127" s="758" t="s">
        <v>1010</v>
      </c>
      <c r="B127" s="758"/>
      <c r="C127" s="758"/>
      <c r="D127" s="758"/>
    </row>
    <row r="128" spans="1:4" ht="18">
      <c r="A128" s="798" t="s">
        <v>738</v>
      </c>
      <c r="B128" s="759"/>
      <c r="C128" s="759"/>
      <c r="D128" s="759"/>
    </row>
    <row r="129" spans="1:4" ht="18">
      <c r="A129" s="759" t="s">
        <v>1512</v>
      </c>
      <c r="B129" s="759"/>
      <c r="C129" s="759"/>
      <c r="D129" s="759"/>
    </row>
    <row r="130" spans="1:4" ht="30" customHeight="1">
      <c r="A130" s="760" t="s">
        <v>508</v>
      </c>
      <c r="B130" s="760"/>
      <c r="C130" s="760"/>
      <c r="D130" s="760"/>
    </row>
    <row r="131" spans="1:4">
      <c r="A131" s="99"/>
      <c r="B131" s="205"/>
      <c r="C131" s="205"/>
      <c r="D131" s="98"/>
    </row>
    <row r="132" spans="1:4" ht="30" customHeight="1">
      <c r="A132" s="72" t="s">
        <v>718</v>
      </c>
      <c r="B132" s="73" t="s">
        <v>116</v>
      </c>
      <c r="C132" s="176" t="s">
        <v>515</v>
      </c>
      <c r="D132" s="73" t="s">
        <v>719</v>
      </c>
    </row>
    <row r="133" spans="1:4">
      <c r="A133" s="100" t="s">
        <v>720</v>
      </c>
      <c r="B133" s="97">
        <v>400000</v>
      </c>
      <c r="C133" s="97">
        <v>400000</v>
      </c>
      <c r="D133" s="160">
        <v>6.4422240922115723E-2</v>
      </c>
    </row>
    <row r="134" spans="1:4">
      <c r="A134" s="100" t="s">
        <v>721</v>
      </c>
      <c r="B134" s="97">
        <v>2546140.1680900003</v>
      </c>
      <c r="C134" s="97">
        <v>2546140.1680900003</v>
      </c>
      <c r="D134" s="160">
        <v>0.4100701383254256</v>
      </c>
    </row>
    <row r="135" spans="1:4">
      <c r="A135" s="100" t="s">
        <v>722</v>
      </c>
      <c r="B135" s="97">
        <v>1937620.6792300001</v>
      </c>
      <c r="C135" s="97">
        <v>1937620.6792300001</v>
      </c>
      <c r="D135" s="160">
        <v>0.31206466553257145</v>
      </c>
    </row>
    <row r="136" spans="1:4">
      <c r="A136" s="100" t="s">
        <v>723</v>
      </c>
      <c r="B136" s="97">
        <v>824893.98622000008</v>
      </c>
      <c r="C136" s="97">
        <v>824893.98622000008</v>
      </c>
      <c r="D136" s="160">
        <v>0.13285379778867315</v>
      </c>
    </row>
    <row r="137" spans="1:4">
      <c r="A137" s="100" t="s">
        <v>724</v>
      </c>
      <c r="B137" s="97">
        <v>405834.08332999999</v>
      </c>
      <c r="C137" s="97">
        <v>405834.08332999999</v>
      </c>
      <c r="D137" s="160">
        <v>6.536185272672812E-2</v>
      </c>
    </row>
    <row r="138" spans="1:4">
      <c r="A138" s="100" t="s">
        <v>725</v>
      </c>
      <c r="B138" s="97">
        <v>89103.88</v>
      </c>
      <c r="C138" s="97">
        <v>89103.88</v>
      </c>
      <c r="D138" s="160">
        <v>1.4350679061138225E-2</v>
      </c>
    </row>
    <row r="139" spans="1:4">
      <c r="A139" s="100" t="s">
        <v>726</v>
      </c>
      <c r="B139" s="97">
        <v>4513</v>
      </c>
      <c r="C139" s="97">
        <v>4513</v>
      </c>
      <c r="D139" s="160">
        <v>7.2684393320377068E-4</v>
      </c>
    </row>
    <row r="140" spans="1:4">
      <c r="A140" s="100" t="s">
        <v>727</v>
      </c>
      <c r="B140" s="97">
        <v>800</v>
      </c>
      <c r="C140" s="97">
        <v>800</v>
      </c>
      <c r="D140" s="160">
        <v>1.2884448184423145E-4</v>
      </c>
    </row>
    <row r="141" spans="1:4">
      <c r="A141" s="100" t="s">
        <v>728</v>
      </c>
      <c r="B141" s="97">
        <v>130</v>
      </c>
      <c r="C141" s="97">
        <v>130</v>
      </c>
      <c r="D141" s="160">
        <v>2.0937228299687612E-5</v>
      </c>
    </row>
    <row r="142" spans="1:4">
      <c r="A142" s="100" t="s">
        <v>729</v>
      </c>
      <c r="B142" s="97">
        <v>0</v>
      </c>
      <c r="C142" s="97">
        <v>0</v>
      </c>
      <c r="D142" s="160">
        <v>0</v>
      </c>
    </row>
    <row r="143" spans="1:4">
      <c r="A143" s="100" t="s">
        <v>730</v>
      </c>
      <c r="B143" s="97">
        <v>0</v>
      </c>
      <c r="C143" s="97">
        <v>0</v>
      </c>
      <c r="D143" s="160">
        <v>0</v>
      </c>
    </row>
    <row r="144" spans="1:4">
      <c r="A144" s="100" t="s">
        <v>731</v>
      </c>
      <c r="B144" s="97">
        <v>0</v>
      </c>
      <c r="C144" s="97">
        <v>0</v>
      </c>
      <c r="D144" s="160">
        <v>0</v>
      </c>
    </row>
    <row r="145" spans="1:4">
      <c r="A145" s="100" t="s">
        <v>732</v>
      </c>
      <c r="B145" s="97">
        <v>0</v>
      </c>
      <c r="C145" s="97">
        <v>0</v>
      </c>
      <c r="D145" s="160">
        <v>0</v>
      </c>
    </row>
    <row r="146" spans="1:4">
      <c r="A146" s="100" t="s">
        <v>733</v>
      </c>
      <c r="B146" s="97">
        <v>0</v>
      </c>
      <c r="C146" s="97">
        <v>0</v>
      </c>
      <c r="D146" s="160">
        <v>0</v>
      </c>
    </row>
    <row r="147" spans="1:4">
      <c r="A147" s="72" t="s">
        <v>156</v>
      </c>
      <c r="B147" s="681">
        <v>6209035.7968700007</v>
      </c>
      <c r="C147" s="681">
        <v>6209035.7968700007</v>
      </c>
      <c r="D147" s="682">
        <v>1</v>
      </c>
    </row>
    <row r="148" spans="1:4">
      <c r="A148" s="54" t="s">
        <v>734</v>
      </c>
      <c r="B148" s="160">
        <v>1</v>
      </c>
      <c r="C148" s="160">
        <v>1</v>
      </c>
      <c r="D148" s="234"/>
    </row>
    <row r="149" spans="1:4" ht="30" customHeight="1">
      <c r="A149" s="433" t="s">
        <v>737</v>
      </c>
      <c r="B149" s="73" t="s">
        <v>116</v>
      </c>
      <c r="C149" s="176" t="s">
        <v>515</v>
      </c>
      <c r="D149" s="73" t="s">
        <v>677</v>
      </c>
    </row>
    <row r="150" spans="1:4">
      <c r="A150" s="100" t="s">
        <v>720</v>
      </c>
      <c r="B150" s="97">
        <v>20</v>
      </c>
      <c r="C150" s="97">
        <v>20</v>
      </c>
      <c r="D150" s="160">
        <v>1.2269938650306749E-2</v>
      </c>
    </row>
    <row r="151" spans="1:4">
      <c r="A151" s="100" t="s">
        <v>721</v>
      </c>
      <c r="B151" s="97">
        <v>264</v>
      </c>
      <c r="C151" s="97">
        <v>264</v>
      </c>
      <c r="D151" s="160">
        <v>0.16196319018404909</v>
      </c>
    </row>
    <row r="152" spans="1:4">
      <c r="A152" s="100" t="s">
        <v>722</v>
      </c>
      <c r="B152" s="97">
        <v>383</v>
      </c>
      <c r="C152" s="97">
        <v>383</v>
      </c>
      <c r="D152" s="160">
        <v>0.23496932515337424</v>
      </c>
    </row>
    <row r="153" spans="1:4">
      <c r="A153" s="100" t="s">
        <v>723</v>
      </c>
      <c r="B153" s="97">
        <v>371</v>
      </c>
      <c r="C153" s="97">
        <v>371</v>
      </c>
      <c r="D153" s="160">
        <v>0.22760736196319017</v>
      </c>
    </row>
    <row r="154" spans="1:4">
      <c r="A154" s="100" t="s">
        <v>724</v>
      </c>
      <c r="B154" s="97">
        <v>403</v>
      </c>
      <c r="C154" s="97">
        <v>403</v>
      </c>
      <c r="D154" s="160">
        <v>0.24723926380368097</v>
      </c>
    </row>
    <row r="155" spans="1:4">
      <c r="A155" s="100" t="s">
        <v>725</v>
      </c>
      <c r="B155" s="97">
        <v>168</v>
      </c>
      <c r="C155" s="97">
        <v>168</v>
      </c>
      <c r="D155" s="160">
        <v>0.10306748466257669</v>
      </c>
    </row>
    <row r="156" spans="1:4">
      <c r="A156" s="100" t="s">
        <v>726</v>
      </c>
      <c r="B156" s="97">
        <v>16</v>
      </c>
      <c r="C156" s="97">
        <v>16</v>
      </c>
      <c r="D156" s="160">
        <v>9.8159509202453993E-3</v>
      </c>
    </row>
    <row r="157" spans="1:4">
      <c r="A157" s="100" t="s">
        <v>727</v>
      </c>
      <c r="B157" s="97">
        <v>4</v>
      </c>
      <c r="C157" s="97">
        <v>4</v>
      </c>
      <c r="D157" s="160">
        <v>2.4539877300613498E-3</v>
      </c>
    </row>
    <row r="158" spans="1:4">
      <c r="A158" s="100" t="s">
        <v>728</v>
      </c>
      <c r="B158" s="97">
        <v>1</v>
      </c>
      <c r="C158" s="97">
        <v>1</v>
      </c>
      <c r="D158" s="160">
        <v>6.1349693251533746E-4</v>
      </c>
    </row>
    <row r="159" spans="1:4">
      <c r="A159" s="100" t="s">
        <v>729</v>
      </c>
      <c r="B159" s="97">
        <v>0</v>
      </c>
      <c r="C159" s="97">
        <v>0</v>
      </c>
      <c r="D159" s="160">
        <v>0</v>
      </c>
    </row>
    <row r="160" spans="1:4">
      <c r="A160" s="100" t="s">
        <v>730</v>
      </c>
      <c r="B160" s="97">
        <v>0</v>
      </c>
      <c r="C160" s="97">
        <v>0</v>
      </c>
      <c r="D160" s="160">
        <v>0</v>
      </c>
    </row>
    <row r="161" spans="1:4">
      <c r="A161" s="100" t="s">
        <v>731</v>
      </c>
      <c r="B161" s="97">
        <v>0</v>
      </c>
      <c r="C161" s="97">
        <v>0</v>
      </c>
      <c r="D161" s="160">
        <v>0</v>
      </c>
    </row>
    <row r="162" spans="1:4">
      <c r="A162" s="100" t="s">
        <v>732</v>
      </c>
      <c r="B162" s="97">
        <v>0</v>
      </c>
      <c r="C162" s="97">
        <v>0</v>
      </c>
      <c r="D162" s="160">
        <v>0</v>
      </c>
    </row>
    <row r="163" spans="1:4">
      <c r="A163" s="100" t="s">
        <v>733</v>
      </c>
      <c r="B163" s="97">
        <v>0</v>
      </c>
      <c r="C163" s="97">
        <v>0</v>
      </c>
      <c r="D163" s="160">
        <v>0</v>
      </c>
    </row>
    <row r="164" spans="1:4">
      <c r="A164" s="72" t="s">
        <v>156</v>
      </c>
      <c r="B164" s="681">
        <v>1630</v>
      </c>
      <c r="C164" s="681">
        <v>1630</v>
      </c>
      <c r="D164" s="682">
        <v>1</v>
      </c>
    </row>
    <row r="165" spans="1:4">
      <c r="A165" s="54" t="s">
        <v>734</v>
      </c>
      <c r="B165" s="106">
        <v>1</v>
      </c>
      <c r="C165" s="106">
        <v>1</v>
      </c>
      <c r="D165" s="144"/>
    </row>
    <row r="166" spans="1:4" ht="15.75" thickBot="1">
      <c r="A166" s="252"/>
      <c r="B166" s="255"/>
      <c r="C166" s="254"/>
      <c r="D166" s="254"/>
    </row>
    <row r="167" spans="1:4" ht="15.75" thickTop="1">
      <c r="A167" s="755" t="s">
        <v>1367</v>
      </c>
      <c r="B167" s="756"/>
      <c r="C167" s="756"/>
      <c r="D167" s="756"/>
    </row>
    <row r="168" spans="1:4">
      <c r="A168" s="190"/>
      <c r="B168" s="11"/>
      <c r="C168" s="211"/>
      <c r="D168" s="215"/>
    </row>
    <row r="169" spans="1:4" ht="30" customHeight="1">
      <c r="A169" s="758" t="s">
        <v>1010</v>
      </c>
      <c r="B169" s="758"/>
      <c r="C169" s="758"/>
      <c r="D169" s="758"/>
    </row>
    <row r="170" spans="1:4" ht="18">
      <c r="A170" s="798" t="s">
        <v>739</v>
      </c>
      <c r="B170" s="759"/>
      <c r="C170" s="759"/>
      <c r="D170" s="759"/>
    </row>
    <row r="171" spans="1:4" ht="18">
      <c r="A171" s="759" t="s">
        <v>1512</v>
      </c>
      <c r="B171" s="759"/>
      <c r="C171" s="759"/>
      <c r="D171" s="759"/>
    </row>
    <row r="172" spans="1:4" ht="30" customHeight="1">
      <c r="A172" s="760" t="s">
        <v>508</v>
      </c>
      <c r="B172" s="760"/>
      <c r="C172" s="760"/>
      <c r="D172" s="760"/>
    </row>
    <row r="173" spans="1:4">
      <c r="A173" s="99"/>
      <c r="B173" s="205"/>
      <c r="C173" s="205"/>
      <c r="D173" s="98"/>
    </row>
    <row r="174" spans="1:4" ht="30" customHeight="1">
      <c r="A174" s="72" t="s">
        <v>718</v>
      </c>
      <c r="B174" s="73" t="s">
        <v>116</v>
      </c>
      <c r="C174" s="176" t="s">
        <v>515</v>
      </c>
      <c r="D174" s="73" t="s">
        <v>719</v>
      </c>
    </row>
    <row r="175" spans="1:4">
      <c r="A175" s="100" t="s">
        <v>720</v>
      </c>
      <c r="B175" s="97">
        <v>0</v>
      </c>
      <c r="C175" s="97">
        <v>0</v>
      </c>
      <c r="D175" s="160">
        <v>0</v>
      </c>
    </row>
    <row r="176" spans="1:4">
      <c r="A176" s="100" t="s">
        <v>721</v>
      </c>
      <c r="B176" s="97">
        <v>0</v>
      </c>
      <c r="C176" s="97">
        <v>0</v>
      </c>
      <c r="D176" s="160">
        <v>0</v>
      </c>
    </row>
    <row r="177" spans="1:4">
      <c r="A177" s="100" t="s">
        <v>722</v>
      </c>
      <c r="B177" s="97">
        <v>0</v>
      </c>
      <c r="C177" s="97">
        <v>0</v>
      </c>
      <c r="D177" s="160">
        <v>0</v>
      </c>
    </row>
    <row r="178" spans="1:4">
      <c r="A178" s="100" t="s">
        <v>723</v>
      </c>
      <c r="B178" s="97">
        <v>0</v>
      </c>
      <c r="C178" s="97">
        <v>0</v>
      </c>
      <c r="D178" s="160">
        <v>0</v>
      </c>
    </row>
    <row r="179" spans="1:4">
      <c r="A179" s="100" t="s">
        <v>724</v>
      </c>
      <c r="B179" s="97">
        <v>0</v>
      </c>
      <c r="C179" s="97">
        <v>0</v>
      </c>
      <c r="D179" s="160">
        <v>0</v>
      </c>
    </row>
    <row r="180" spans="1:4">
      <c r="A180" s="100" t="s">
        <v>725</v>
      </c>
      <c r="B180" s="97">
        <v>0</v>
      </c>
      <c r="C180" s="97">
        <v>0</v>
      </c>
      <c r="D180" s="160">
        <v>0</v>
      </c>
    </row>
    <row r="181" spans="1:4">
      <c r="A181" s="100" t="s">
        <v>726</v>
      </c>
      <c r="B181" s="97">
        <v>0</v>
      </c>
      <c r="C181" s="97">
        <v>0</v>
      </c>
      <c r="D181" s="160">
        <v>0</v>
      </c>
    </row>
    <row r="182" spans="1:4">
      <c r="A182" s="100" t="s">
        <v>727</v>
      </c>
      <c r="B182" s="97">
        <v>0</v>
      </c>
      <c r="C182" s="97">
        <v>0</v>
      </c>
      <c r="D182" s="160">
        <v>0</v>
      </c>
    </row>
    <row r="183" spans="1:4">
      <c r="A183" s="100" t="s">
        <v>728</v>
      </c>
      <c r="B183" s="97">
        <v>0</v>
      </c>
      <c r="C183" s="97">
        <v>0</v>
      </c>
      <c r="D183" s="160">
        <v>0</v>
      </c>
    </row>
    <row r="184" spans="1:4">
      <c r="A184" s="100" t="s">
        <v>729</v>
      </c>
      <c r="B184" s="97">
        <v>0</v>
      </c>
      <c r="C184" s="97">
        <v>0</v>
      </c>
      <c r="D184" s="160">
        <v>0</v>
      </c>
    </row>
    <row r="185" spans="1:4">
      <c r="A185" s="100" t="s">
        <v>730</v>
      </c>
      <c r="B185" s="97">
        <v>0</v>
      </c>
      <c r="C185" s="97">
        <v>0</v>
      </c>
      <c r="D185" s="160">
        <v>0</v>
      </c>
    </row>
    <row r="186" spans="1:4">
      <c r="A186" s="100" t="s">
        <v>731</v>
      </c>
      <c r="B186" s="97">
        <v>0</v>
      </c>
      <c r="C186" s="97">
        <v>0</v>
      </c>
      <c r="D186" s="160">
        <v>0</v>
      </c>
    </row>
    <row r="187" spans="1:4">
      <c r="A187" s="100" t="s">
        <v>732</v>
      </c>
      <c r="B187" s="97">
        <v>0</v>
      </c>
      <c r="C187" s="97">
        <v>0</v>
      </c>
      <c r="D187" s="160">
        <v>0</v>
      </c>
    </row>
    <row r="188" spans="1:4">
      <c r="A188" s="100" t="s">
        <v>733</v>
      </c>
      <c r="B188" s="97">
        <v>0</v>
      </c>
      <c r="C188" s="97">
        <v>0</v>
      </c>
      <c r="D188" s="160">
        <v>0</v>
      </c>
    </row>
    <row r="189" spans="1:4">
      <c r="A189" s="72" t="s">
        <v>156</v>
      </c>
      <c r="B189" s="681">
        <v>0</v>
      </c>
      <c r="C189" s="681">
        <v>0</v>
      </c>
      <c r="D189" s="682">
        <v>0</v>
      </c>
    </row>
    <row r="190" spans="1:4">
      <c r="A190" s="54" t="s">
        <v>734</v>
      </c>
      <c r="B190" s="160">
        <v>0</v>
      </c>
      <c r="C190" s="160">
        <v>0</v>
      </c>
      <c r="D190" s="234"/>
    </row>
    <row r="191" spans="1:4" ht="30" customHeight="1">
      <c r="A191" s="433" t="s">
        <v>737</v>
      </c>
      <c r="B191" s="73" t="s">
        <v>116</v>
      </c>
      <c r="C191" s="176" t="s">
        <v>515</v>
      </c>
      <c r="D191" s="73" t="s">
        <v>677</v>
      </c>
    </row>
    <row r="192" spans="1:4">
      <c r="A192" s="100" t="s">
        <v>720</v>
      </c>
      <c r="B192" s="97">
        <v>0</v>
      </c>
      <c r="C192" s="97">
        <v>0</v>
      </c>
      <c r="D192" s="160">
        <v>0</v>
      </c>
    </row>
    <row r="193" spans="1:4">
      <c r="A193" s="100" t="s">
        <v>721</v>
      </c>
      <c r="B193" s="97">
        <v>0</v>
      </c>
      <c r="C193" s="97">
        <v>0</v>
      </c>
      <c r="D193" s="160">
        <v>0</v>
      </c>
    </row>
    <row r="194" spans="1:4">
      <c r="A194" s="100" t="s">
        <v>722</v>
      </c>
      <c r="B194" s="97">
        <v>0</v>
      </c>
      <c r="C194" s="97">
        <v>0</v>
      </c>
      <c r="D194" s="160">
        <v>0</v>
      </c>
    </row>
    <row r="195" spans="1:4">
      <c r="A195" s="100" t="s">
        <v>723</v>
      </c>
      <c r="B195" s="97">
        <v>0</v>
      </c>
      <c r="C195" s="97">
        <v>0</v>
      </c>
      <c r="D195" s="160">
        <v>0</v>
      </c>
    </row>
    <row r="196" spans="1:4">
      <c r="A196" s="100" t="s">
        <v>724</v>
      </c>
      <c r="B196" s="97">
        <v>0</v>
      </c>
      <c r="C196" s="97">
        <v>0</v>
      </c>
      <c r="D196" s="160">
        <v>0</v>
      </c>
    </row>
    <row r="197" spans="1:4">
      <c r="A197" s="100" t="s">
        <v>725</v>
      </c>
      <c r="B197" s="97">
        <v>0</v>
      </c>
      <c r="C197" s="97">
        <v>0</v>
      </c>
      <c r="D197" s="160">
        <v>0</v>
      </c>
    </row>
    <row r="198" spans="1:4">
      <c r="A198" s="100" t="s">
        <v>726</v>
      </c>
      <c r="B198" s="97">
        <v>0</v>
      </c>
      <c r="C198" s="97">
        <v>0</v>
      </c>
      <c r="D198" s="160">
        <v>0</v>
      </c>
    </row>
    <row r="199" spans="1:4">
      <c r="A199" s="100" t="s">
        <v>727</v>
      </c>
      <c r="B199" s="97">
        <v>0</v>
      </c>
      <c r="C199" s="97">
        <v>0</v>
      </c>
      <c r="D199" s="160">
        <v>0</v>
      </c>
    </row>
    <row r="200" spans="1:4">
      <c r="A200" s="100" t="s">
        <v>728</v>
      </c>
      <c r="B200" s="97">
        <v>0</v>
      </c>
      <c r="C200" s="97">
        <v>0</v>
      </c>
      <c r="D200" s="160">
        <v>0</v>
      </c>
    </row>
    <row r="201" spans="1:4">
      <c r="A201" s="100" t="s">
        <v>729</v>
      </c>
      <c r="B201" s="97">
        <v>0</v>
      </c>
      <c r="C201" s="97">
        <v>0</v>
      </c>
      <c r="D201" s="160">
        <v>0</v>
      </c>
    </row>
    <row r="202" spans="1:4">
      <c r="A202" s="100" t="s">
        <v>730</v>
      </c>
      <c r="B202" s="97">
        <v>0</v>
      </c>
      <c r="C202" s="97">
        <v>0</v>
      </c>
      <c r="D202" s="160">
        <v>0</v>
      </c>
    </row>
    <row r="203" spans="1:4">
      <c r="A203" s="100" t="s">
        <v>731</v>
      </c>
      <c r="B203" s="97">
        <v>0</v>
      </c>
      <c r="C203" s="97">
        <v>0</v>
      </c>
      <c r="D203" s="160">
        <v>0</v>
      </c>
    </row>
    <row r="204" spans="1:4">
      <c r="A204" s="100" t="s">
        <v>732</v>
      </c>
      <c r="B204" s="97">
        <v>0</v>
      </c>
      <c r="C204" s="97">
        <v>0</v>
      </c>
      <c r="D204" s="160">
        <v>0</v>
      </c>
    </row>
    <row r="205" spans="1:4">
      <c r="A205" s="100" t="s">
        <v>733</v>
      </c>
      <c r="B205" s="97">
        <v>0</v>
      </c>
      <c r="C205" s="97">
        <v>0</v>
      </c>
      <c r="D205" s="160">
        <v>0</v>
      </c>
    </row>
    <row r="206" spans="1:4">
      <c r="A206" s="72" t="s">
        <v>156</v>
      </c>
      <c r="B206" s="681">
        <v>0</v>
      </c>
      <c r="C206" s="681">
        <v>0</v>
      </c>
      <c r="D206" s="682">
        <v>0</v>
      </c>
    </row>
    <row r="207" spans="1:4">
      <c r="A207" s="54" t="s">
        <v>734</v>
      </c>
      <c r="B207" s="106">
        <v>0</v>
      </c>
      <c r="C207" s="106">
        <v>0</v>
      </c>
      <c r="D207" s="144"/>
    </row>
    <row r="208" spans="1:4" ht="15.75" thickBot="1">
      <c r="A208" s="252"/>
      <c r="B208" s="255"/>
      <c r="C208" s="254"/>
      <c r="D208" s="254"/>
    </row>
    <row r="209" spans="1:4" ht="15.75" thickTop="1">
      <c r="A209" s="755" t="s">
        <v>1368</v>
      </c>
      <c r="B209" s="756"/>
      <c r="C209" s="756"/>
      <c r="D209" s="756"/>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107"/>
  <sheetViews>
    <sheetView zoomScaleNormal="100" workbookViewId="0">
      <selection sqref="A1:M1"/>
    </sheetView>
  </sheetViews>
  <sheetFormatPr defaultColWidth="11.42578125" defaultRowHeight="12.75"/>
  <cols>
    <col min="1" max="1" width="45.7109375" style="33" customWidth="1"/>
    <col min="2" max="2" width="11.85546875" style="33" customWidth="1"/>
    <col min="3" max="3" width="15.42578125" style="33" customWidth="1"/>
    <col min="4" max="4" width="16.5703125" style="33" customWidth="1"/>
    <col min="5" max="5" width="11.85546875" style="607" bestFit="1" customWidth="1"/>
    <col min="6" max="6" width="15.42578125" style="607" bestFit="1" customWidth="1"/>
    <col min="7" max="7" width="16.5703125" style="607" bestFit="1" customWidth="1"/>
    <col min="8" max="8" width="11.85546875" style="607" bestFit="1" customWidth="1"/>
    <col min="9" max="9" width="15.42578125" style="607" bestFit="1" customWidth="1"/>
    <col min="10" max="10" width="16.5703125" style="607" bestFit="1" customWidth="1"/>
    <col min="11" max="11" width="11.85546875" style="607" bestFit="1" customWidth="1"/>
    <col min="12" max="12" width="15.42578125" style="607" bestFit="1" customWidth="1"/>
    <col min="13" max="13" width="16.5703125" style="607" bestFit="1" customWidth="1"/>
    <col min="14" max="255" width="11.42578125" style="607"/>
    <col min="256" max="256" width="0" style="607" hidden="1" customWidth="1"/>
    <col min="257" max="257" width="45.7109375" style="607" customWidth="1"/>
    <col min="258" max="258" width="11.85546875" style="607" customWidth="1"/>
    <col min="259" max="259" width="15.42578125" style="607" customWidth="1"/>
    <col min="260" max="260" width="16.5703125" style="607" customWidth="1"/>
    <col min="261" max="261" width="11.85546875" style="607" bestFit="1" customWidth="1"/>
    <col min="262" max="262" width="15.42578125" style="607" bestFit="1" customWidth="1"/>
    <col min="263" max="263" width="16.5703125" style="607" bestFit="1" customWidth="1"/>
    <col min="264" max="264" width="11.85546875" style="607" bestFit="1" customWidth="1"/>
    <col min="265" max="265" width="15.42578125" style="607" bestFit="1" customWidth="1"/>
    <col min="266" max="266" width="16.5703125" style="607" bestFit="1" customWidth="1"/>
    <col min="267" max="267" width="11.85546875" style="607" bestFit="1" customWidth="1"/>
    <col min="268" max="268" width="15.42578125" style="607" bestFit="1" customWidth="1"/>
    <col min="269" max="269" width="16.5703125" style="607" bestFit="1" customWidth="1"/>
    <col min="270" max="511" width="11.42578125" style="607"/>
    <col min="512" max="512" width="0" style="607" hidden="1" customWidth="1"/>
    <col min="513" max="513" width="45.7109375" style="607" customWidth="1"/>
    <col min="514" max="514" width="11.85546875" style="607" customWidth="1"/>
    <col min="515" max="515" width="15.42578125" style="607" customWidth="1"/>
    <col min="516" max="516" width="16.5703125" style="607" customWidth="1"/>
    <col min="517" max="517" width="11.85546875" style="607" bestFit="1" customWidth="1"/>
    <col min="518" max="518" width="15.42578125" style="607" bestFit="1" customWidth="1"/>
    <col min="519" max="519" width="16.5703125" style="607" bestFit="1" customWidth="1"/>
    <col min="520" max="520" width="11.85546875" style="607" bestFit="1" customWidth="1"/>
    <col min="521" max="521" width="15.42578125" style="607" bestFit="1" customWidth="1"/>
    <col min="522" max="522" width="16.5703125" style="607" bestFit="1" customWidth="1"/>
    <col min="523" max="523" width="11.85546875" style="607" bestFit="1" customWidth="1"/>
    <col min="524" max="524" width="15.42578125" style="607" bestFit="1" customWidth="1"/>
    <col min="525" max="525" width="16.5703125" style="607" bestFit="1" customWidth="1"/>
    <col min="526" max="767" width="11.42578125" style="607"/>
    <col min="768" max="768" width="0" style="607" hidden="1" customWidth="1"/>
    <col min="769" max="769" width="45.7109375" style="607" customWidth="1"/>
    <col min="770" max="770" width="11.85546875" style="607" customWidth="1"/>
    <col min="771" max="771" width="15.42578125" style="607" customWidth="1"/>
    <col min="772" max="772" width="16.5703125" style="607" customWidth="1"/>
    <col min="773" max="773" width="11.85546875" style="607" bestFit="1" customWidth="1"/>
    <col min="774" max="774" width="15.42578125" style="607" bestFit="1" customWidth="1"/>
    <col min="775" max="775" width="16.5703125" style="607" bestFit="1" customWidth="1"/>
    <col min="776" max="776" width="11.85546875" style="607" bestFit="1" customWidth="1"/>
    <col min="777" max="777" width="15.42578125" style="607" bestFit="1" customWidth="1"/>
    <col min="778" max="778" width="16.5703125" style="607" bestFit="1" customWidth="1"/>
    <col min="779" max="779" width="11.85546875" style="607" bestFit="1" customWidth="1"/>
    <col min="780" max="780" width="15.42578125" style="607" bestFit="1" customWidth="1"/>
    <col min="781" max="781" width="16.5703125" style="607" bestFit="1" customWidth="1"/>
    <col min="782" max="1023" width="11.42578125" style="607"/>
    <col min="1024" max="1024" width="0" style="607" hidden="1" customWidth="1"/>
    <col min="1025" max="1025" width="45.7109375" style="607" customWidth="1"/>
    <col min="1026" max="1026" width="11.85546875" style="607" customWidth="1"/>
    <col min="1027" max="1027" width="15.42578125" style="607" customWidth="1"/>
    <col min="1028" max="1028" width="16.5703125" style="607" customWidth="1"/>
    <col min="1029" max="1029" width="11.85546875" style="607" bestFit="1" customWidth="1"/>
    <col min="1030" max="1030" width="15.42578125" style="607" bestFit="1" customWidth="1"/>
    <col min="1031" max="1031" width="16.5703125" style="607" bestFit="1" customWidth="1"/>
    <col min="1032" max="1032" width="11.85546875" style="607" bestFit="1" customWidth="1"/>
    <col min="1033" max="1033" width="15.42578125" style="607" bestFit="1" customWidth="1"/>
    <col min="1034" max="1034" width="16.5703125" style="607" bestFit="1" customWidth="1"/>
    <col min="1035" max="1035" width="11.85546875" style="607" bestFit="1" customWidth="1"/>
    <col min="1036" max="1036" width="15.42578125" style="607" bestFit="1" customWidth="1"/>
    <col min="1037" max="1037" width="16.5703125" style="607" bestFit="1" customWidth="1"/>
    <col min="1038" max="1279" width="11.42578125" style="607"/>
    <col min="1280" max="1280" width="0" style="607" hidden="1" customWidth="1"/>
    <col min="1281" max="1281" width="45.7109375" style="607" customWidth="1"/>
    <col min="1282" max="1282" width="11.85546875" style="607" customWidth="1"/>
    <col min="1283" max="1283" width="15.42578125" style="607" customWidth="1"/>
    <col min="1284" max="1284" width="16.5703125" style="607" customWidth="1"/>
    <col min="1285" max="1285" width="11.85546875" style="607" bestFit="1" customWidth="1"/>
    <col min="1286" max="1286" width="15.42578125" style="607" bestFit="1" customWidth="1"/>
    <col min="1287" max="1287" width="16.5703125" style="607" bestFit="1" customWidth="1"/>
    <col min="1288" max="1288" width="11.85546875" style="607" bestFit="1" customWidth="1"/>
    <col min="1289" max="1289" width="15.42578125" style="607" bestFit="1" customWidth="1"/>
    <col min="1290" max="1290" width="16.5703125" style="607" bestFit="1" customWidth="1"/>
    <col min="1291" max="1291" width="11.85546875" style="607" bestFit="1" customWidth="1"/>
    <col min="1292" max="1292" width="15.42578125" style="607" bestFit="1" customWidth="1"/>
    <col min="1293" max="1293" width="16.5703125" style="607" bestFit="1" customWidth="1"/>
    <col min="1294" max="1535" width="11.42578125" style="607"/>
    <col min="1536" max="1536" width="0" style="607" hidden="1" customWidth="1"/>
    <col min="1537" max="1537" width="45.7109375" style="607" customWidth="1"/>
    <col min="1538" max="1538" width="11.85546875" style="607" customWidth="1"/>
    <col min="1539" max="1539" width="15.42578125" style="607" customWidth="1"/>
    <col min="1540" max="1540" width="16.5703125" style="607" customWidth="1"/>
    <col min="1541" max="1541" width="11.85546875" style="607" bestFit="1" customWidth="1"/>
    <col min="1542" max="1542" width="15.42578125" style="607" bestFit="1" customWidth="1"/>
    <col min="1543" max="1543" width="16.5703125" style="607" bestFit="1" customWidth="1"/>
    <col min="1544" max="1544" width="11.85546875" style="607" bestFit="1" customWidth="1"/>
    <col min="1545" max="1545" width="15.42578125" style="607" bestFit="1" customWidth="1"/>
    <col min="1546" max="1546" width="16.5703125" style="607" bestFit="1" customWidth="1"/>
    <col min="1547" max="1547" width="11.85546875" style="607" bestFit="1" customWidth="1"/>
    <col min="1548" max="1548" width="15.42578125" style="607" bestFit="1" customWidth="1"/>
    <col min="1549" max="1549" width="16.5703125" style="607" bestFit="1" customWidth="1"/>
    <col min="1550" max="1791" width="11.42578125" style="607"/>
    <col min="1792" max="1792" width="0" style="607" hidden="1" customWidth="1"/>
    <col min="1793" max="1793" width="45.7109375" style="607" customWidth="1"/>
    <col min="1794" max="1794" width="11.85546875" style="607" customWidth="1"/>
    <col min="1795" max="1795" width="15.42578125" style="607" customWidth="1"/>
    <col min="1796" max="1796" width="16.5703125" style="607" customWidth="1"/>
    <col min="1797" max="1797" width="11.85546875" style="607" bestFit="1" customWidth="1"/>
    <col min="1798" max="1798" width="15.42578125" style="607" bestFit="1" customWidth="1"/>
    <col min="1799" max="1799" width="16.5703125" style="607" bestFit="1" customWidth="1"/>
    <col min="1800" max="1800" width="11.85546875" style="607" bestFit="1" customWidth="1"/>
    <col min="1801" max="1801" width="15.42578125" style="607" bestFit="1" customWidth="1"/>
    <col min="1802" max="1802" width="16.5703125" style="607" bestFit="1" customWidth="1"/>
    <col min="1803" max="1803" width="11.85546875" style="607" bestFit="1" customWidth="1"/>
    <col min="1804" max="1804" width="15.42578125" style="607" bestFit="1" customWidth="1"/>
    <col min="1805" max="1805" width="16.5703125" style="607" bestFit="1" customWidth="1"/>
    <col min="1806" max="2047" width="11.42578125" style="607"/>
    <col min="2048" max="2048" width="0" style="607" hidden="1" customWidth="1"/>
    <col min="2049" max="2049" width="45.7109375" style="607" customWidth="1"/>
    <col min="2050" max="2050" width="11.85546875" style="607" customWidth="1"/>
    <col min="2051" max="2051" width="15.42578125" style="607" customWidth="1"/>
    <col min="2052" max="2052" width="16.5703125" style="607" customWidth="1"/>
    <col min="2053" max="2053" width="11.85546875" style="607" bestFit="1" customWidth="1"/>
    <col min="2054" max="2054" width="15.42578125" style="607" bestFit="1" customWidth="1"/>
    <col min="2055" max="2055" width="16.5703125" style="607" bestFit="1" customWidth="1"/>
    <col min="2056" max="2056" width="11.85546875" style="607" bestFit="1" customWidth="1"/>
    <col min="2057" max="2057" width="15.42578125" style="607" bestFit="1" customWidth="1"/>
    <col min="2058" max="2058" width="16.5703125" style="607" bestFit="1" customWidth="1"/>
    <col min="2059" max="2059" width="11.85546875" style="607" bestFit="1" customWidth="1"/>
    <col min="2060" max="2060" width="15.42578125" style="607" bestFit="1" customWidth="1"/>
    <col min="2061" max="2061" width="16.5703125" style="607" bestFit="1" customWidth="1"/>
    <col min="2062" max="2303" width="11.42578125" style="607"/>
    <col min="2304" max="2304" width="0" style="607" hidden="1" customWidth="1"/>
    <col min="2305" max="2305" width="45.7109375" style="607" customWidth="1"/>
    <col min="2306" max="2306" width="11.85546875" style="607" customWidth="1"/>
    <col min="2307" max="2307" width="15.42578125" style="607" customWidth="1"/>
    <col min="2308" max="2308" width="16.5703125" style="607" customWidth="1"/>
    <col min="2309" max="2309" width="11.85546875" style="607" bestFit="1" customWidth="1"/>
    <col min="2310" max="2310" width="15.42578125" style="607" bestFit="1" customWidth="1"/>
    <col min="2311" max="2311" width="16.5703125" style="607" bestFit="1" customWidth="1"/>
    <col min="2312" max="2312" width="11.85546875" style="607" bestFit="1" customWidth="1"/>
    <col min="2313" max="2313" width="15.42578125" style="607" bestFit="1" customWidth="1"/>
    <col min="2314" max="2314" width="16.5703125" style="607" bestFit="1" customWidth="1"/>
    <col min="2315" max="2315" width="11.85546875" style="607" bestFit="1" customWidth="1"/>
    <col min="2316" max="2316" width="15.42578125" style="607" bestFit="1" customWidth="1"/>
    <col min="2317" max="2317" width="16.5703125" style="607" bestFit="1" customWidth="1"/>
    <col min="2318" max="2559" width="11.42578125" style="607"/>
    <col min="2560" max="2560" width="0" style="607" hidden="1" customWidth="1"/>
    <col min="2561" max="2561" width="45.7109375" style="607" customWidth="1"/>
    <col min="2562" max="2562" width="11.85546875" style="607" customWidth="1"/>
    <col min="2563" max="2563" width="15.42578125" style="607" customWidth="1"/>
    <col min="2564" max="2564" width="16.5703125" style="607" customWidth="1"/>
    <col min="2565" max="2565" width="11.85546875" style="607" bestFit="1" customWidth="1"/>
    <col min="2566" max="2566" width="15.42578125" style="607" bestFit="1" customWidth="1"/>
    <col min="2567" max="2567" width="16.5703125" style="607" bestFit="1" customWidth="1"/>
    <col min="2568" max="2568" width="11.85546875" style="607" bestFit="1" customWidth="1"/>
    <col min="2569" max="2569" width="15.42578125" style="607" bestFit="1" customWidth="1"/>
    <col min="2570" max="2570" width="16.5703125" style="607" bestFit="1" customWidth="1"/>
    <col min="2571" max="2571" width="11.85546875" style="607" bestFit="1" customWidth="1"/>
    <col min="2572" max="2572" width="15.42578125" style="607" bestFit="1" customWidth="1"/>
    <col min="2573" max="2573" width="16.5703125" style="607" bestFit="1" customWidth="1"/>
    <col min="2574" max="2815" width="11.42578125" style="607"/>
    <col min="2816" max="2816" width="0" style="607" hidden="1" customWidth="1"/>
    <col min="2817" max="2817" width="45.7109375" style="607" customWidth="1"/>
    <col min="2818" max="2818" width="11.85546875" style="607" customWidth="1"/>
    <col min="2819" max="2819" width="15.42578125" style="607" customWidth="1"/>
    <col min="2820" max="2820" width="16.5703125" style="607" customWidth="1"/>
    <col min="2821" max="2821" width="11.85546875" style="607" bestFit="1" customWidth="1"/>
    <col min="2822" max="2822" width="15.42578125" style="607" bestFit="1" customWidth="1"/>
    <col min="2823" max="2823" width="16.5703125" style="607" bestFit="1" customWidth="1"/>
    <col min="2824" max="2824" width="11.85546875" style="607" bestFit="1" customWidth="1"/>
    <col min="2825" max="2825" width="15.42578125" style="607" bestFit="1" customWidth="1"/>
    <col min="2826" max="2826" width="16.5703125" style="607" bestFit="1" customWidth="1"/>
    <col min="2827" max="2827" width="11.85546875" style="607" bestFit="1" customWidth="1"/>
    <col min="2828" max="2828" width="15.42578125" style="607" bestFit="1" customWidth="1"/>
    <col min="2829" max="2829" width="16.5703125" style="607" bestFit="1" customWidth="1"/>
    <col min="2830" max="3071" width="11.42578125" style="607"/>
    <col min="3072" max="3072" width="0" style="607" hidden="1" customWidth="1"/>
    <col min="3073" max="3073" width="45.7109375" style="607" customWidth="1"/>
    <col min="3074" max="3074" width="11.85546875" style="607" customWidth="1"/>
    <col min="3075" max="3075" width="15.42578125" style="607" customWidth="1"/>
    <col min="3076" max="3076" width="16.5703125" style="607" customWidth="1"/>
    <col min="3077" max="3077" width="11.85546875" style="607" bestFit="1" customWidth="1"/>
    <col min="3078" max="3078" width="15.42578125" style="607" bestFit="1" customWidth="1"/>
    <col min="3079" max="3079" width="16.5703125" style="607" bestFit="1" customWidth="1"/>
    <col min="3080" max="3080" width="11.85546875" style="607" bestFit="1" customWidth="1"/>
    <col min="3081" max="3081" width="15.42578125" style="607" bestFit="1" customWidth="1"/>
    <col min="3082" max="3082" width="16.5703125" style="607" bestFit="1" customWidth="1"/>
    <col min="3083" max="3083" width="11.85546875" style="607" bestFit="1" customWidth="1"/>
    <col min="3084" max="3084" width="15.42578125" style="607" bestFit="1" customWidth="1"/>
    <col min="3085" max="3085" width="16.5703125" style="607" bestFit="1" customWidth="1"/>
    <col min="3086" max="3327" width="11.42578125" style="607"/>
    <col min="3328" max="3328" width="0" style="607" hidden="1" customWidth="1"/>
    <col min="3329" max="3329" width="45.7109375" style="607" customWidth="1"/>
    <col min="3330" max="3330" width="11.85546875" style="607" customWidth="1"/>
    <col min="3331" max="3331" width="15.42578125" style="607" customWidth="1"/>
    <col min="3332" max="3332" width="16.5703125" style="607" customWidth="1"/>
    <col min="3333" max="3333" width="11.85546875" style="607" bestFit="1" customWidth="1"/>
    <col min="3334" max="3334" width="15.42578125" style="607" bestFit="1" customWidth="1"/>
    <col min="3335" max="3335" width="16.5703125" style="607" bestFit="1" customWidth="1"/>
    <col min="3336" max="3336" width="11.85546875" style="607" bestFit="1" customWidth="1"/>
    <col min="3337" max="3337" width="15.42578125" style="607" bestFit="1" customWidth="1"/>
    <col min="3338" max="3338" width="16.5703125" style="607" bestFit="1" customWidth="1"/>
    <col min="3339" max="3339" width="11.85546875" style="607" bestFit="1" customWidth="1"/>
    <col min="3340" max="3340" width="15.42578125" style="607" bestFit="1" customWidth="1"/>
    <col min="3341" max="3341" width="16.5703125" style="607" bestFit="1" customWidth="1"/>
    <col min="3342" max="3583" width="11.42578125" style="607"/>
    <col min="3584" max="3584" width="0" style="607" hidden="1" customWidth="1"/>
    <col min="3585" max="3585" width="45.7109375" style="607" customWidth="1"/>
    <col min="3586" max="3586" width="11.85546875" style="607" customWidth="1"/>
    <col min="3587" max="3587" width="15.42578125" style="607" customWidth="1"/>
    <col min="3588" max="3588" width="16.5703125" style="607" customWidth="1"/>
    <col min="3589" max="3589" width="11.85546875" style="607" bestFit="1" customWidth="1"/>
    <col min="3590" max="3590" width="15.42578125" style="607" bestFit="1" customWidth="1"/>
    <col min="3591" max="3591" width="16.5703125" style="607" bestFit="1" customWidth="1"/>
    <col min="3592" max="3592" width="11.85546875" style="607" bestFit="1" customWidth="1"/>
    <col min="3593" max="3593" width="15.42578125" style="607" bestFit="1" customWidth="1"/>
    <col min="3594" max="3594" width="16.5703125" style="607" bestFit="1" customWidth="1"/>
    <col min="3595" max="3595" width="11.85546875" style="607" bestFit="1" customWidth="1"/>
    <col min="3596" max="3596" width="15.42578125" style="607" bestFit="1" customWidth="1"/>
    <col min="3597" max="3597" width="16.5703125" style="607" bestFit="1" customWidth="1"/>
    <col min="3598" max="3839" width="11.42578125" style="607"/>
    <col min="3840" max="3840" width="0" style="607" hidden="1" customWidth="1"/>
    <col min="3841" max="3841" width="45.7109375" style="607" customWidth="1"/>
    <col min="3842" max="3842" width="11.85546875" style="607" customWidth="1"/>
    <col min="3843" max="3843" width="15.42578125" style="607" customWidth="1"/>
    <col min="3844" max="3844" width="16.5703125" style="607" customWidth="1"/>
    <col min="3845" max="3845" width="11.85546875" style="607" bestFit="1" customWidth="1"/>
    <col min="3846" max="3846" width="15.42578125" style="607" bestFit="1" customWidth="1"/>
    <col min="3847" max="3847" width="16.5703125" style="607" bestFit="1" customWidth="1"/>
    <col min="3848" max="3848" width="11.85546875" style="607" bestFit="1" customWidth="1"/>
    <col min="3849" max="3849" width="15.42578125" style="607" bestFit="1" customWidth="1"/>
    <col min="3850" max="3850" width="16.5703125" style="607" bestFit="1" customWidth="1"/>
    <col min="3851" max="3851" width="11.85546875" style="607" bestFit="1" customWidth="1"/>
    <col min="3852" max="3852" width="15.42578125" style="607" bestFit="1" customWidth="1"/>
    <col min="3853" max="3853" width="16.5703125" style="607" bestFit="1" customWidth="1"/>
    <col min="3854" max="4095" width="11.42578125" style="607"/>
    <col min="4096" max="4096" width="0" style="607" hidden="1" customWidth="1"/>
    <col min="4097" max="4097" width="45.7109375" style="607" customWidth="1"/>
    <col min="4098" max="4098" width="11.85546875" style="607" customWidth="1"/>
    <col min="4099" max="4099" width="15.42578125" style="607" customWidth="1"/>
    <col min="4100" max="4100" width="16.5703125" style="607" customWidth="1"/>
    <col min="4101" max="4101" width="11.85546875" style="607" bestFit="1" customWidth="1"/>
    <col min="4102" max="4102" width="15.42578125" style="607" bestFit="1" customWidth="1"/>
    <col min="4103" max="4103" width="16.5703125" style="607" bestFit="1" customWidth="1"/>
    <col min="4104" max="4104" width="11.85546875" style="607" bestFit="1" customWidth="1"/>
    <col min="4105" max="4105" width="15.42578125" style="607" bestFit="1" customWidth="1"/>
    <col min="4106" max="4106" width="16.5703125" style="607" bestFit="1" customWidth="1"/>
    <col min="4107" max="4107" width="11.85546875" style="607" bestFit="1" customWidth="1"/>
    <col min="4108" max="4108" width="15.42578125" style="607" bestFit="1" customWidth="1"/>
    <col min="4109" max="4109" width="16.5703125" style="607" bestFit="1" customWidth="1"/>
    <col min="4110" max="4351" width="11.42578125" style="607"/>
    <col min="4352" max="4352" width="0" style="607" hidden="1" customWidth="1"/>
    <col min="4353" max="4353" width="45.7109375" style="607" customWidth="1"/>
    <col min="4354" max="4354" width="11.85546875" style="607" customWidth="1"/>
    <col min="4355" max="4355" width="15.42578125" style="607" customWidth="1"/>
    <col min="4356" max="4356" width="16.5703125" style="607" customWidth="1"/>
    <col min="4357" max="4357" width="11.85546875" style="607" bestFit="1" customWidth="1"/>
    <col min="4358" max="4358" width="15.42578125" style="607" bestFit="1" customWidth="1"/>
    <col min="4359" max="4359" width="16.5703125" style="607" bestFit="1" customWidth="1"/>
    <col min="4360" max="4360" width="11.85546875" style="607" bestFit="1" customWidth="1"/>
    <col min="4361" max="4361" width="15.42578125" style="607" bestFit="1" customWidth="1"/>
    <col min="4362" max="4362" width="16.5703125" style="607" bestFit="1" customWidth="1"/>
    <col min="4363" max="4363" width="11.85546875" style="607" bestFit="1" customWidth="1"/>
    <col min="4364" max="4364" width="15.42578125" style="607" bestFit="1" customWidth="1"/>
    <col min="4365" max="4365" width="16.5703125" style="607" bestFit="1" customWidth="1"/>
    <col min="4366" max="4607" width="11.42578125" style="607"/>
    <col min="4608" max="4608" width="0" style="607" hidden="1" customWidth="1"/>
    <col min="4609" max="4609" width="45.7109375" style="607" customWidth="1"/>
    <col min="4610" max="4610" width="11.85546875" style="607" customWidth="1"/>
    <col min="4611" max="4611" width="15.42578125" style="607" customWidth="1"/>
    <col min="4612" max="4612" width="16.5703125" style="607" customWidth="1"/>
    <col min="4613" max="4613" width="11.85546875" style="607" bestFit="1" customWidth="1"/>
    <col min="4614" max="4614" width="15.42578125" style="607" bestFit="1" customWidth="1"/>
    <col min="4615" max="4615" width="16.5703125" style="607" bestFit="1" customWidth="1"/>
    <col min="4616" max="4616" width="11.85546875" style="607" bestFit="1" customWidth="1"/>
    <col min="4617" max="4617" width="15.42578125" style="607" bestFit="1" customWidth="1"/>
    <col min="4618" max="4618" width="16.5703125" style="607" bestFit="1" customWidth="1"/>
    <col min="4619" max="4619" width="11.85546875" style="607" bestFit="1" customWidth="1"/>
    <col min="4620" max="4620" width="15.42578125" style="607" bestFit="1" customWidth="1"/>
    <col min="4621" max="4621" width="16.5703125" style="607" bestFit="1" customWidth="1"/>
    <col min="4622" max="4863" width="11.42578125" style="607"/>
    <col min="4864" max="4864" width="0" style="607" hidden="1" customWidth="1"/>
    <col min="4865" max="4865" width="45.7109375" style="607" customWidth="1"/>
    <col min="4866" max="4866" width="11.85546875" style="607" customWidth="1"/>
    <col min="4867" max="4867" width="15.42578125" style="607" customWidth="1"/>
    <col min="4868" max="4868" width="16.5703125" style="607" customWidth="1"/>
    <col min="4869" max="4869" width="11.85546875" style="607" bestFit="1" customWidth="1"/>
    <col min="4870" max="4870" width="15.42578125" style="607" bestFit="1" customWidth="1"/>
    <col min="4871" max="4871" width="16.5703125" style="607" bestFit="1" customWidth="1"/>
    <col min="4872" max="4872" width="11.85546875" style="607" bestFit="1" customWidth="1"/>
    <col min="4873" max="4873" width="15.42578125" style="607" bestFit="1" customWidth="1"/>
    <col min="4874" max="4874" width="16.5703125" style="607" bestFit="1" customWidth="1"/>
    <col min="4875" max="4875" width="11.85546875" style="607" bestFit="1" customWidth="1"/>
    <col min="4876" max="4876" width="15.42578125" style="607" bestFit="1" customWidth="1"/>
    <col min="4877" max="4877" width="16.5703125" style="607" bestFit="1" customWidth="1"/>
    <col min="4878" max="5119" width="11.42578125" style="607"/>
    <col min="5120" max="5120" width="0" style="607" hidden="1" customWidth="1"/>
    <col min="5121" max="5121" width="45.7109375" style="607" customWidth="1"/>
    <col min="5122" max="5122" width="11.85546875" style="607" customWidth="1"/>
    <col min="5123" max="5123" width="15.42578125" style="607" customWidth="1"/>
    <col min="5124" max="5124" width="16.5703125" style="607" customWidth="1"/>
    <col min="5125" max="5125" width="11.85546875" style="607" bestFit="1" customWidth="1"/>
    <col min="5126" max="5126" width="15.42578125" style="607" bestFit="1" customWidth="1"/>
    <col min="5127" max="5127" width="16.5703125" style="607" bestFit="1" customWidth="1"/>
    <col min="5128" max="5128" width="11.85546875" style="607" bestFit="1" customWidth="1"/>
    <col min="5129" max="5129" width="15.42578125" style="607" bestFit="1" customWidth="1"/>
    <col min="5130" max="5130" width="16.5703125" style="607" bestFit="1" customWidth="1"/>
    <col min="5131" max="5131" width="11.85546875" style="607" bestFit="1" customWidth="1"/>
    <col min="5132" max="5132" width="15.42578125" style="607" bestFit="1" customWidth="1"/>
    <col min="5133" max="5133" width="16.5703125" style="607" bestFit="1" customWidth="1"/>
    <col min="5134" max="5375" width="11.42578125" style="607"/>
    <col min="5376" max="5376" width="0" style="607" hidden="1" customWidth="1"/>
    <col min="5377" max="5377" width="45.7109375" style="607" customWidth="1"/>
    <col min="5378" max="5378" width="11.85546875" style="607" customWidth="1"/>
    <col min="5379" max="5379" width="15.42578125" style="607" customWidth="1"/>
    <col min="5380" max="5380" width="16.5703125" style="607" customWidth="1"/>
    <col min="5381" max="5381" width="11.85546875" style="607" bestFit="1" customWidth="1"/>
    <col min="5382" max="5382" width="15.42578125" style="607" bestFit="1" customWidth="1"/>
    <col min="5383" max="5383" width="16.5703125" style="607" bestFit="1" customWidth="1"/>
    <col min="5384" max="5384" width="11.85546875" style="607" bestFit="1" customWidth="1"/>
    <col min="5385" max="5385" width="15.42578125" style="607" bestFit="1" customWidth="1"/>
    <col min="5386" max="5386" width="16.5703125" style="607" bestFit="1" customWidth="1"/>
    <col min="5387" max="5387" width="11.85546875" style="607" bestFit="1" customWidth="1"/>
    <col min="5388" max="5388" width="15.42578125" style="607" bestFit="1" customWidth="1"/>
    <col min="5389" max="5389" width="16.5703125" style="607" bestFit="1" customWidth="1"/>
    <col min="5390" max="5631" width="11.42578125" style="607"/>
    <col min="5632" max="5632" width="0" style="607" hidden="1" customWidth="1"/>
    <col min="5633" max="5633" width="45.7109375" style="607" customWidth="1"/>
    <col min="5634" max="5634" width="11.85546875" style="607" customWidth="1"/>
    <col min="5635" max="5635" width="15.42578125" style="607" customWidth="1"/>
    <col min="5636" max="5636" width="16.5703125" style="607" customWidth="1"/>
    <col min="5637" max="5637" width="11.85546875" style="607" bestFit="1" customWidth="1"/>
    <col min="5638" max="5638" width="15.42578125" style="607" bestFit="1" customWidth="1"/>
    <col min="5639" max="5639" width="16.5703125" style="607" bestFit="1" customWidth="1"/>
    <col min="5640" max="5640" width="11.85546875" style="607" bestFit="1" customWidth="1"/>
    <col min="5641" max="5641" width="15.42578125" style="607" bestFit="1" customWidth="1"/>
    <col min="5642" max="5642" width="16.5703125" style="607" bestFit="1" customWidth="1"/>
    <col min="5643" max="5643" width="11.85546875" style="607" bestFit="1" customWidth="1"/>
    <col min="5644" max="5644" width="15.42578125" style="607" bestFit="1" customWidth="1"/>
    <col min="5645" max="5645" width="16.5703125" style="607" bestFit="1" customWidth="1"/>
    <col min="5646" max="5887" width="11.42578125" style="607"/>
    <col min="5888" max="5888" width="0" style="607" hidden="1" customWidth="1"/>
    <col min="5889" max="5889" width="45.7109375" style="607" customWidth="1"/>
    <col min="5890" max="5890" width="11.85546875" style="607" customWidth="1"/>
    <col min="5891" max="5891" width="15.42578125" style="607" customWidth="1"/>
    <col min="5892" max="5892" width="16.5703125" style="607" customWidth="1"/>
    <col min="5893" max="5893" width="11.85546875" style="607" bestFit="1" customWidth="1"/>
    <col min="5894" max="5894" width="15.42578125" style="607" bestFit="1" customWidth="1"/>
    <col min="5895" max="5895" width="16.5703125" style="607" bestFit="1" customWidth="1"/>
    <col min="5896" max="5896" width="11.85546875" style="607" bestFit="1" customWidth="1"/>
    <col min="5897" max="5897" width="15.42578125" style="607" bestFit="1" customWidth="1"/>
    <col min="5898" max="5898" width="16.5703125" style="607" bestFit="1" customWidth="1"/>
    <col min="5899" max="5899" width="11.85546875" style="607" bestFit="1" customWidth="1"/>
    <col min="5900" max="5900" width="15.42578125" style="607" bestFit="1" customWidth="1"/>
    <col min="5901" max="5901" width="16.5703125" style="607" bestFit="1" customWidth="1"/>
    <col min="5902" max="6143" width="11.42578125" style="607"/>
    <col min="6144" max="6144" width="0" style="607" hidden="1" customWidth="1"/>
    <col min="6145" max="6145" width="45.7109375" style="607" customWidth="1"/>
    <col min="6146" max="6146" width="11.85546875" style="607" customWidth="1"/>
    <col min="6147" max="6147" width="15.42578125" style="607" customWidth="1"/>
    <col min="6148" max="6148" width="16.5703125" style="607" customWidth="1"/>
    <col min="6149" max="6149" width="11.85546875" style="607" bestFit="1" customWidth="1"/>
    <col min="6150" max="6150" width="15.42578125" style="607" bestFit="1" customWidth="1"/>
    <col min="6151" max="6151" width="16.5703125" style="607" bestFit="1" customWidth="1"/>
    <col min="6152" max="6152" width="11.85546875" style="607" bestFit="1" customWidth="1"/>
    <col min="6153" max="6153" width="15.42578125" style="607" bestFit="1" customWidth="1"/>
    <col min="6154" max="6154" width="16.5703125" style="607" bestFit="1" customWidth="1"/>
    <col min="6155" max="6155" width="11.85546875" style="607" bestFit="1" customWidth="1"/>
    <col min="6156" max="6156" width="15.42578125" style="607" bestFit="1" customWidth="1"/>
    <col min="6157" max="6157" width="16.5703125" style="607" bestFit="1" customWidth="1"/>
    <col min="6158" max="6399" width="11.42578125" style="607"/>
    <col min="6400" max="6400" width="0" style="607" hidden="1" customWidth="1"/>
    <col min="6401" max="6401" width="45.7109375" style="607" customWidth="1"/>
    <col min="6402" max="6402" width="11.85546875" style="607" customWidth="1"/>
    <col min="6403" max="6403" width="15.42578125" style="607" customWidth="1"/>
    <col min="6404" max="6404" width="16.5703125" style="607" customWidth="1"/>
    <col min="6405" max="6405" width="11.85546875" style="607" bestFit="1" customWidth="1"/>
    <col min="6406" max="6406" width="15.42578125" style="607" bestFit="1" customWidth="1"/>
    <col min="6407" max="6407" width="16.5703125" style="607" bestFit="1" customWidth="1"/>
    <col min="6408" max="6408" width="11.85546875" style="607" bestFit="1" customWidth="1"/>
    <col min="6409" max="6409" width="15.42578125" style="607" bestFit="1" customWidth="1"/>
    <col min="6410" max="6410" width="16.5703125" style="607" bestFit="1" customWidth="1"/>
    <col min="6411" max="6411" width="11.85546875" style="607" bestFit="1" customWidth="1"/>
    <col min="6412" max="6412" width="15.42578125" style="607" bestFit="1" customWidth="1"/>
    <col min="6413" max="6413" width="16.5703125" style="607" bestFit="1" customWidth="1"/>
    <col min="6414" max="6655" width="11.42578125" style="607"/>
    <col min="6656" max="6656" width="0" style="607" hidden="1" customWidth="1"/>
    <col min="6657" max="6657" width="45.7109375" style="607" customWidth="1"/>
    <col min="6658" max="6658" width="11.85546875" style="607" customWidth="1"/>
    <col min="6659" max="6659" width="15.42578125" style="607" customWidth="1"/>
    <col min="6660" max="6660" width="16.5703125" style="607" customWidth="1"/>
    <col min="6661" max="6661" width="11.85546875" style="607" bestFit="1" customWidth="1"/>
    <col min="6662" max="6662" width="15.42578125" style="607" bestFit="1" customWidth="1"/>
    <col min="6663" max="6663" width="16.5703125" style="607" bestFit="1" customWidth="1"/>
    <col min="6664" max="6664" width="11.85546875" style="607" bestFit="1" customWidth="1"/>
    <col min="6665" max="6665" width="15.42578125" style="607" bestFit="1" customWidth="1"/>
    <col min="6666" max="6666" width="16.5703125" style="607" bestFit="1" customWidth="1"/>
    <col min="6667" max="6667" width="11.85546875" style="607" bestFit="1" customWidth="1"/>
    <col min="6668" max="6668" width="15.42578125" style="607" bestFit="1" customWidth="1"/>
    <col min="6669" max="6669" width="16.5703125" style="607" bestFit="1" customWidth="1"/>
    <col min="6670" max="6911" width="11.42578125" style="607"/>
    <col min="6912" max="6912" width="0" style="607" hidden="1" customWidth="1"/>
    <col min="6913" max="6913" width="45.7109375" style="607" customWidth="1"/>
    <col min="6914" max="6914" width="11.85546875" style="607" customWidth="1"/>
    <col min="6915" max="6915" width="15.42578125" style="607" customWidth="1"/>
    <col min="6916" max="6916" width="16.5703125" style="607" customWidth="1"/>
    <col min="6917" max="6917" width="11.85546875" style="607" bestFit="1" customWidth="1"/>
    <col min="6918" max="6918" width="15.42578125" style="607" bestFit="1" customWidth="1"/>
    <col min="6919" max="6919" width="16.5703125" style="607" bestFit="1" customWidth="1"/>
    <col min="6920" max="6920" width="11.85546875" style="607" bestFit="1" customWidth="1"/>
    <col min="6921" max="6921" width="15.42578125" style="607" bestFit="1" customWidth="1"/>
    <col min="6922" max="6922" width="16.5703125" style="607" bestFit="1" customWidth="1"/>
    <col min="6923" max="6923" width="11.85546875" style="607" bestFit="1" customWidth="1"/>
    <col min="6924" max="6924" width="15.42578125" style="607" bestFit="1" customWidth="1"/>
    <col min="6925" max="6925" width="16.5703125" style="607" bestFit="1" customWidth="1"/>
    <col min="6926" max="7167" width="11.42578125" style="607"/>
    <col min="7168" max="7168" width="0" style="607" hidden="1" customWidth="1"/>
    <col min="7169" max="7169" width="45.7109375" style="607" customWidth="1"/>
    <col min="7170" max="7170" width="11.85546875" style="607" customWidth="1"/>
    <col min="7171" max="7171" width="15.42578125" style="607" customWidth="1"/>
    <col min="7172" max="7172" width="16.5703125" style="607" customWidth="1"/>
    <col min="7173" max="7173" width="11.85546875" style="607" bestFit="1" customWidth="1"/>
    <col min="7174" max="7174" width="15.42578125" style="607" bestFit="1" customWidth="1"/>
    <col min="7175" max="7175" width="16.5703125" style="607" bestFit="1" customWidth="1"/>
    <col min="7176" max="7176" width="11.85546875" style="607" bestFit="1" customWidth="1"/>
    <col min="7177" max="7177" width="15.42578125" style="607" bestFit="1" customWidth="1"/>
    <col min="7178" max="7178" width="16.5703125" style="607" bestFit="1" customWidth="1"/>
    <col min="7179" max="7179" width="11.85546875" style="607" bestFit="1" customWidth="1"/>
    <col min="7180" max="7180" width="15.42578125" style="607" bestFit="1" customWidth="1"/>
    <col min="7181" max="7181" width="16.5703125" style="607" bestFit="1" customWidth="1"/>
    <col min="7182" max="7423" width="11.42578125" style="607"/>
    <col min="7424" max="7424" width="0" style="607" hidden="1" customWidth="1"/>
    <col min="7425" max="7425" width="45.7109375" style="607" customWidth="1"/>
    <col min="7426" max="7426" width="11.85546875" style="607" customWidth="1"/>
    <col min="7427" max="7427" width="15.42578125" style="607" customWidth="1"/>
    <col min="7428" max="7428" width="16.5703125" style="607" customWidth="1"/>
    <col min="7429" max="7429" width="11.85546875" style="607" bestFit="1" customWidth="1"/>
    <col min="7430" max="7430" width="15.42578125" style="607" bestFit="1" customWidth="1"/>
    <col min="7431" max="7431" width="16.5703125" style="607" bestFit="1" customWidth="1"/>
    <col min="7432" max="7432" width="11.85546875" style="607" bestFit="1" customWidth="1"/>
    <col min="7433" max="7433" width="15.42578125" style="607" bestFit="1" customWidth="1"/>
    <col min="7434" max="7434" width="16.5703125" style="607" bestFit="1" customWidth="1"/>
    <col min="7435" max="7435" width="11.85546875" style="607" bestFit="1" customWidth="1"/>
    <col min="7436" max="7436" width="15.42578125" style="607" bestFit="1" customWidth="1"/>
    <col min="7437" max="7437" width="16.5703125" style="607" bestFit="1" customWidth="1"/>
    <col min="7438" max="7679" width="11.42578125" style="607"/>
    <col min="7680" max="7680" width="0" style="607" hidden="1" customWidth="1"/>
    <col min="7681" max="7681" width="45.7109375" style="607" customWidth="1"/>
    <col min="7682" max="7682" width="11.85546875" style="607" customWidth="1"/>
    <col min="7683" max="7683" width="15.42578125" style="607" customWidth="1"/>
    <col min="7684" max="7684" width="16.5703125" style="607" customWidth="1"/>
    <col min="7685" max="7685" width="11.85546875" style="607" bestFit="1" customWidth="1"/>
    <col min="7686" max="7686" width="15.42578125" style="607" bestFit="1" customWidth="1"/>
    <col min="7687" max="7687" width="16.5703125" style="607" bestFit="1" customWidth="1"/>
    <col min="7688" max="7688" width="11.85546875" style="607" bestFit="1" customWidth="1"/>
    <col min="7689" max="7689" width="15.42578125" style="607" bestFit="1" customWidth="1"/>
    <col min="7690" max="7690" width="16.5703125" style="607" bestFit="1" customWidth="1"/>
    <col min="7691" max="7691" width="11.85546875" style="607" bestFit="1" customWidth="1"/>
    <col min="7692" max="7692" width="15.42578125" style="607" bestFit="1" customWidth="1"/>
    <col min="7693" max="7693" width="16.5703125" style="607" bestFit="1" customWidth="1"/>
    <col min="7694" max="7935" width="11.42578125" style="607"/>
    <col min="7936" max="7936" width="0" style="607" hidden="1" customWidth="1"/>
    <col min="7937" max="7937" width="45.7109375" style="607" customWidth="1"/>
    <col min="7938" max="7938" width="11.85546875" style="607" customWidth="1"/>
    <col min="7939" max="7939" width="15.42578125" style="607" customWidth="1"/>
    <col min="7940" max="7940" width="16.5703125" style="607" customWidth="1"/>
    <col min="7941" max="7941" width="11.85546875" style="607" bestFit="1" customWidth="1"/>
    <col min="7942" max="7942" width="15.42578125" style="607" bestFit="1" customWidth="1"/>
    <col min="7943" max="7943" width="16.5703125" style="607" bestFit="1" customWidth="1"/>
    <col min="7944" max="7944" width="11.85546875" style="607" bestFit="1" customWidth="1"/>
    <col min="7945" max="7945" width="15.42578125" style="607" bestFit="1" customWidth="1"/>
    <col min="7946" max="7946" width="16.5703125" style="607" bestFit="1" customWidth="1"/>
    <col min="7947" max="7947" width="11.85546875" style="607" bestFit="1" customWidth="1"/>
    <col min="7948" max="7948" width="15.42578125" style="607" bestFit="1" customWidth="1"/>
    <col min="7949" max="7949" width="16.5703125" style="607" bestFit="1" customWidth="1"/>
    <col min="7950" max="8191" width="11.42578125" style="607"/>
    <col min="8192" max="8192" width="0" style="607" hidden="1" customWidth="1"/>
    <col min="8193" max="8193" width="45.7109375" style="607" customWidth="1"/>
    <col min="8194" max="8194" width="11.85546875" style="607" customWidth="1"/>
    <col min="8195" max="8195" width="15.42578125" style="607" customWidth="1"/>
    <col min="8196" max="8196" width="16.5703125" style="607" customWidth="1"/>
    <col min="8197" max="8197" width="11.85546875" style="607" bestFit="1" customWidth="1"/>
    <col min="8198" max="8198" width="15.42578125" style="607" bestFit="1" customWidth="1"/>
    <col min="8199" max="8199" width="16.5703125" style="607" bestFit="1" customWidth="1"/>
    <col min="8200" max="8200" width="11.85546875" style="607" bestFit="1" customWidth="1"/>
    <col min="8201" max="8201" width="15.42578125" style="607" bestFit="1" customWidth="1"/>
    <col min="8202" max="8202" width="16.5703125" style="607" bestFit="1" customWidth="1"/>
    <col min="8203" max="8203" width="11.85546875" style="607" bestFit="1" customWidth="1"/>
    <col min="8204" max="8204" width="15.42578125" style="607" bestFit="1" customWidth="1"/>
    <col min="8205" max="8205" width="16.5703125" style="607" bestFit="1" customWidth="1"/>
    <col min="8206" max="8447" width="11.42578125" style="607"/>
    <col min="8448" max="8448" width="0" style="607" hidden="1" customWidth="1"/>
    <col min="8449" max="8449" width="45.7109375" style="607" customWidth="1"/>
    <col min="8450" max="8450" width="11.85546875" style="607" customWidth="1"/>
    <col min="8451" max="8451" width="15.42578125" style="607" customWidth="1"/>
    <col min="8452" max="8452" width="16.5703125" style="607" customWidth="1"/>
    <col min="8453" max="8453" width="11.85546875" style="607" bestFit="1" customWidth="1"/>
    <col min="8454" max="8454" width="15.42578125" style="607" bestFit="1" customWidth="1"/>
    <col min="8455" max="8455" width="16.5703125" style="607" bestFit="1" customWidth="1"/>
    <col min="8456" max="8456" width="11.85546875" style="607" bestFit="1" customWidth="1"/>
    <col min="8457" max="8457" width="15.42578125" style="607" bestFit="1" customWidth="1"/>
    <col min="8458" max="8458" width="16.5703125" style="607" bestFit="1" customWidth="1"/>
    <col min="8459" max="8459" width="11.85546875" style="607" bestFit="1" customWidth="1"/>
    <col min="8460" max="8460" width="15.42578125" style="607" bestFit="1" customWidth="1"/>
    <col min="8461" max="8461" width="16.5703125" style="607" bestFit="1" customWidth="1"/>
    <col min="8462" max="8703" width="11.42578125" style="607"/>
    <col min="8704" max="8704" width="0" style="607" hidden="1" customWidth="1"/>
    <col min="8705" max="8705" width="45.7109375" style="607" customWidth="1"/>
    <col min="8706" max="8706" width="11.85546875" style="607" customWidth="1"/>
    <col min="8707" max="8707" width="15.42578125" style="607" customWidth="1"/>
    <col min="8708" max="8708" width="16.5703125" style="607" customWidth="1"/>
    <col min="8709" max="8709" width="11.85546875" style="607" bestFit="1" customWidth="1"/>
    <col min="8710" max="8710" width="15.42578125" style="607" bestFit="1" customWidth="1"/>
    <col min="8711" max="8711" width="16.5703125" style="607" bestFit="1" customWidth="1"/>
    <col min="8712" max="8712" width="11.85546875" style="607" bestFit="1" customWidth="1"/>
    <col min="8713" max="8713" width="15.42578125" style="607" bestFit="1" customWidth="1"/>
    <col min="8714" max="8714" width="16.5703125" style="607" bestFit="1" customWidth="1"/>
    <col min="8715" max="8715" width="11.85546875" style="607" bestFit="1" customWidth="1"/>
    <col min="8716" max="8716" width="15.42578125" style="607" bestFit="1" customWidth="1"/>
    <col min="8717" max="8717" width="16.5703125" style="607" bestFit="1" customWidth="1"/>
    <col min="8718" max="8959" width="11.42578125" style="607"/>
    <col min="8960" max="8960" width="0" style="607" hidden="1" customWidth="1"/>
    <col min="8961" max="8961" width="45.7109375" style="607" customWidth="1"/>
    <col min="8962" max="8962" width="11.85546875" style="607" customWidth="1"/>
    <col min="8963" max="8963" width="15.42578125" style="607" customWidth="1"/>
    <col min="8964" max="8964" width="16.5703125" style="607" customWidth="1"/>
    <col min="8965" max="8965" width="11.85546875" style="607" bestFit="1" customWidth="1"/>
    <col min="8966" max="8966" width="15.42578125" style="607" bestFit="1" customWidth="1"/>
    <col min="8967" max="8967" width="16.5703125" style="607" bestFit="1" customWidth="1"/>
    <col min="8968" max="8968" width="11.85546875" style="607" bestFit="1" customWidth="1"/>
    <col min="8969" max="8969" width="15.42578125" style="607" bestFit="1" customWidth="1"/>
    <col min="8970" max="8970" width="16.5703125" style="607" bestFit="1" customWidth="1"/>
    <col min="8971" max="8971" width="11.85546875" style="607" bestFit="1" customWidth="1"/>
    <col min="8972" max="8972" width="15.42578125" style="607" bestFit="1" customWidth="1"/>
    <col min="8973" max="8973" width="16.5703125" style="607" bestFit="1" customWidth="1"/>
    <col min="8974" max="9215" width="11.42578125" style="607"/>
    <col min="9216" max="9216" width="0" style="607" hidden="1" customWidth="1"/>
    <col min="9217" max="9217" width="45.7109375" style="607" customWidth="1"/>
    <col min="9218" max="9218" width="11.85546875" style="607" customWidth="1"/>
    <col min="9219" max="9219" width="15.42578125" style="607" customWidth="1"/>
    <col min="9220" max="9220" width="16.5703125" style="607" customWidth="1"/>
    <col min="9221" max="9221" width="11.85546875" style="607" bestFit="1" customWidth="1"/>
    <col min="9222" max="9222" width="15.42578125" style="607" bestFit="1" customWidth="1"/>
    <col min="9223" max="9223" width="16.5703125" style="607" bestFit="1" customWidth="1"/>
    <col min="9224" max="9224" width="11.85546875" style="607" bestFit="1" customWidth="1"/>
    <col min="9225" max="9225" width="15.42578125" style="607" bestFit="1" customWidth="1"/>
    <col min="9226" max="9226" width="16.5703125" style="607" bestFit="1" customWidth="1"/>
    <col min="9227" max="9227" width="11.85546875" style="607" bestFit="1" customWidth="1"/>
    <col min="9228" max="9228" width="15.42578125" style="607" bestFit="1" customWidth="1"/>
    <col min="9229" max="9229" width="16.5703125" style="607" bestFit="1" customWidth="1"/>
    <col min="9230" max="9471" width="11.42578125" style="607"/>
    <col min="9472" max="9472" width="0" style="607" hidden="1" customWidth="1"/>
    <col min="9473" max="9473" width="45.7109375" style="607" customWidth="1"/>
    <col min="9474" max="9474" width="11.85546875" style="607" customWidth="1"/>
    <col min="9475" max="9475" width="15.42578125" style="607" customWidth="1"/>
    <col min="9476" max="9476" width="16.5703125" style="607" customWidth="1"/>
    <col min="9477" max="9477" width="11.85546875" style="607" bestFit="1" customWidth="1"/>
    <col min="9478" max="9478" width="15.42578125" style="607" bestFit="1" customWidth="1"/>
    <col min="9479" max="9479" width="16.5703125" style="607" bestFit="1" customWidth="1"/>
    <col min="9480" max="9480" width="11.85546875" style="607" bestFit="1" customWidth="1"/>
    <col min="9481" max="9481" width="15.42578125" style="607" bestFit="1" customWidth="1"/>
    <col min="9482" max="9482" width="16.5703125" style="607" bestFit="1" customWidth="1"/>
    <col min="9483" max="9483" width="11.85546875" style="607" bestFit="1" customWidth="1"/>
    <col min="9484" max="9484" width="15.42578125" style="607" bestFit="1" customWidth="1"/>
    <col min="9485" max="9485" width="16.5703125" style="607" bestFit="1" customWidth="1"/>
    <col min="9486" max="9727" width="11.42578125" style="607"/>
    <col min="9728" max="9728" width="0" style="607" hidden="1" customWidth="1"/>
    <col min="9729" max="9729" width="45.7109375" style="607" customWidth="1"/>
    <col min="9730" max="9730" width="11.85546875" style="607" customWidth="1"/>
    <col min="9731" max="9731" width="15.42578125" style="607" customWidth="1"/>
    <col min="9732" max="9732" width="16.5703125" style="607" customWidth="1"/>
    <col min="9733" max="9733" width="11.85546875" style="607" bestFit="1" customWidth="1"/>
    <col min="9734" max="9734" width="15.42578125" style="607" bestFit="1" customWidth="1"/>
    <col min="9735" max="9735" width="16.5703125" style="607" bestFit="1" customWidth="1"/>
    <col min="9736" max="9736" width="11.85546875" style="607" bestFit="1" customWidth="1"/>
    <col min="9737" max="9737" width="15.42578125" style="607" bestFit="1" customWidth="1"/>
    <col min="9738" max="9738" width="16.5703125" style="607" bestFit="1" customWidth="1"/>
    <col min="9739" max="9739" width="11.85546875" style="607" bestFit="1" customWidth="1"/>
    <col min="9740" max="9740" width="15.42578125" style="607" bestFit="1" customWidth="1"/>
    <col min="9741" max="9741" width="16.5703125" style="607" bestFit="1" customWidth="1"/>
    <col min="9742" max="9983" width="11.42578125" style="607"/>
    <col min="9984" max="9984" width="0" style="607" hidden="1" customWidth="1"/>
    <col min="9985" max="9985" width="45.7109375" style="607" customWidth="1"/>
    <col min="9986" max="9986" width="11.85546875" style="607" customWidth="1"/>
    <col min="9987" max="9987" width="15.42578125" style="607" customWidth="1"/>
    <col min="9988" max="9988" width="16.5703125" style="607" customWidth="1"/>
    <col min="9989" max="9989" width="11.85546875" style="607" bestFit="1" customWidth="1"/>
    <col min="9990" max="9990" width="15.42578125" style="607" bestFit="1" customWidth="1"/>
    <col min="9991" max="9991" width="16.5703125" style="607" bestFit="1" customWidth="1"/>
    <col min="9992" max="9992" width="11.85546875" style="607" bestFit="1" customWidth="1"/>
    <col min="9993" max="9993" width="15.42578125" style="607" bestFit="1" customWidth="1"/>
    <col min="9994" max="9994" width="16.5703125" style="607" bestFit="1" customWidth="1"/>
    <col min="9995" max="9995" width="11.85546875" style="607" bestFit="1" customWidth="1"/>
    <col min="9996" max="9996" width="15.42578125" style="607" bestFit="1" customWidth="1"/>
    <col min="9997" max="9997" width="16.5703125" style="607" bestFit="1" customWidth="1"/>
    <col min="9998" max="10239" width="11.42578125" style="607"/>
    <col min="10240" max="10240" width="0" style="607" hidden="1" customWidth="1"/>
    <col min="10241" max="10241" width="45.7109375" style="607" customWidth="1"/>
    <col min="10242" max="10242" width="11.85546875" style="607" customWidth="1"/>
    <col min="10243" max="10243" width="15.42578125" style="607" customWidth="1"/>
    <col min="10244" max="10244" width="16.5703125" style="607" customWidth="1"/>
    <col min="10245" max="10245" width="11.85546875" style="607" bestFit="1" customWidth="1"/>
    <col min="10246" max="10246" width="15.42578125" style="607" bestFit="1" customWidth="1"/>
    <col min="10247" max="10247" width="16.5703125" style="607" bestFit="1" customWidth="1"/>
    <col min="10248" max="10248" width="11.85546875" style="607" bestFit="1" customWidth="1"/>
    <col min="10249" max="10249" width="15.42578125" style="607" bestFit="1" customWidth="1"/>
    <col min="10250" max="10250" width="16.5703125" style="607" bestFit="1" customWidth="1"/>
    <col min="10251" max="10251" width="11.85546875" style="607" bestFit="1" customWidth="1"/>
    <col min="10252" max="10252" width="15.42578125" style="607" bestFit="1" customWidth="1"/>
    <col min="10253" max="10253" width="16.5703125" style="607" bestFit="1" customWidth="1"/>
    <col min="10254" max="10495" width="11.42578125" style="607"/>
    <col min="10496" max="10496" width="0" style="607" hidden="1" customWidth="1"/>
    <col min="10497" max="10497" width="45.7109375" style="607" customWidth="1"/>
    <col min="10498" max="10498" width="11.85546875" style="607" customWidth="1"/>
    <col min="10499" max="10499" width="15.42578125" style="607" customWidth="1"/>
    <col min="10500" max="10500" width="16.5703125" style="607" customWidth="1"/>
    <col min="10501" max="10501" width="11.85546875" style="607" bestFit="1" customWidth="1"/>
    <col min="10502" max="10502" width="15.42578125" style="607" bestFit="1" customWidth="1"/>
    <col min="10503" max="10503" width="16.5703125" style="607" bestFit="1" customWidth="1"/>
    <col min="10504" max="10504" width="11.85546875" style="607" bestFit="1" customWidth="1"/>
    <col min="10505" max="10505" width="15.42578125" style="607" bestFit="1" customWidth="1"/>
    <col min="10506" max="10506" width="16.5703125" style="607" bestFit="1" customWidth="1"/>
    <col min="10507" max="10507" width="11.85546875" style="607" bestFit="1" customWidth="1"/>
    <col min="10508" max="10508" width="15.42578125" style="607" bestFit="1" customWidth="1"/>
    <col min="10509" max="10509" width="16.5703125" style="607" bestFit="1" customWidth="1"/>
    <col min="10510" max="10751" width="11.42578125" style="607"/>
    <col min="10752" max="10752" width="0" style="607" hidden="1" customWidth="1"/>
    <col min="10753" max="10753" width="45.7109375" style="607" customWidth="1"/>
    <col min="10754" max="10754" width="11.85546875" style="607" customWidth="1"/>
    <col min="10755" max="10755" width="15.42578125" style="607" customWidth="1"/>
    <col min="10756" max="10756" width="16.5703125" style="607" customWidth="1"/>
    <col min="10757" max="10757" width="11.85546875" style="607" bestFit="1" customWidth="1"/>
    <col min="10758" max="10758" width="15.42578125" style="607" bestFit="1" customWidth="1"/>
    <col min="10759" max="10759" width="16.5703125" style="607" bestFit="1" customWidth="1"/>
    <col min="10760" max="10760" width="11.85546875" style="607" bestFit="1" customWidth="1"/>
    <col min="10761" max="10761" width="15.42578125" style="607" bestFit="1" customWidth="1"/>
    <col min="10762" max="10762" width="16.5703125" style="607" bestFit="1" customWidth="1"/>
    <col min="10763" max="10763" width="11.85546875" style="607" bestFit="1" customWidth="1"/>
    <col min="10764" max="10764" width="15.42578125" style="607" bestFit="1" customWidth="1"/>
    <col min="10765" max="10765" width="16.5703125" style="607" bestFit="1" customWidth="1"/>
    <col min="10766" max="11007" width="11.42578125" style="607"/>
    <col min="11008" max="11008" width="0" style="607" hidden="1" customWidth="1"/>
    <col min="11009" max="11009" width="45.7109375" style="607" customWidth="1"/>
    <col min="11010" max="11010" width="11.85546875" style="607" customWidth="1"/>
    <col min="11011" max="11011" width="15.42578125" style="607" customWidth="1"/>
    <col min="11012" max="11012" width="16.5703125" style="607" customWidth="1"/>
    <col min="11013" max="11013" width="11.85546875" style="607" bestFit="1" customWidth="1"/>
    <col min="11014" max="11014" width="15.42578125" style="607" bestFit="1" customWidth="1"/>
    <col min="11015" max="11015" width="16.5703125" style="607" bestFit="1" customWidth="1"/>
    <col min="11016" max="11016" width="11.85546875" style="607" bestFit="1" customWidth="1"/>
    <col min="11017" max="11017" width="15.42578125" style="607" bestFit="1" customWidth="1"/>
    <col min="11018" max="11018" width="16.5703125" style="607" bestFit="1" customWidth="1"/>
    <col min="11019" max="11019" width="11.85546875" style="607" bestFit="1" customWidth="1"/>
    <col min="11020" max="11020" width="15.42578125" style="607" bestFit="1" customWidth="1"/>
    <col min="11021" max="11021" width="16.5703125" style="607" bestFit="1" customWidth="1"/>
    <col min="11022" max="11263" width="11.42578125" style="607"/>
    <col min="11264" max="11264" width="0" style="607" hidden="1" customWidth="1"/>
    <col min="11265" max="11265" width="45.7109375" style="607" customWidth="1"/>
    <col min="11266" max="11266" width="11.85546875" style="607" customWidth="1"/>
    <col min="11267" max="11267" width="15.42578125" style="607" customWidth="1"/>
    <col min="11268" max="11268" width="16.5703125" style="607" customWidth="1"/>
    <col min="11269" max="11269" width="11.85546875" style="607" bestFit="1" customWidth="1"/>
    <col min="11270" max="11270" width="15.42578125" style="607" bestFit="1" customWidth="1"/>
    <col min="11271" max="11271" width="16.5703125" style="607" bestFit="1" customWidth="1"/>
    <col min="11272" max="11272" width="11.85546875" style="607" bestFit="1" customWidth="1"/>
    <col min="11273" max="11273" width="15.42578125" style="607" bestFit="1" customWidth="1"/>
    <col min="11274" max="11274" width="16.5703125" style="607" bestFit="1" customWidth="1"/>
    <col min="11275" max="11275" width="11.85546875" style="607" bestFit="1" customWidth="1"/>
    <col min="11276" max="11276" width="15.42578125" style="607" bestFit="1" customWidth="1"/>
    <col min="11277" max="11277" width="16.5703125" style="607" bestFit="1" customWidth="1"/>
    <col min="11278" max="11519" width="11.42578125" style="607"/>
    <col min="11520" max="11520" width="0" style="607" hidden="1" customWidth="1"/>
    <col min="11521" max="11521" width="45.7109375" style="607" customWidth="1"/>
    <col min="11522" max="11522" width="11.85546875" style="607" customWidth="1"/>
    <col min="11523" max="11523" width="15.42578125" style="607" customWidth="1"/>
    <col min="11524" max="11524" width="16.5703125" style="607" customWidth="1"/>
    <col min="11525" max="11525" width="11.85546875" style="607" bestFit="1" customWidth="1"/>
    <col min="11526" max="11526" width="15.42578125" style="607" bestFit="1" customWidth="1"/>
    <col min="11527" max="11527" width="16.5703125" style="607" bestFit="1" customWidth="1"/>
    <col min="11528" max="11528" width="11.85546875" style="607" bestFit="1" customWidth="1"/>
    <col min="11529" max="11529" width="15.42578125" style="607" bestFit="1" customWidth="1"/>
    <col min="11530" max="11530" width="16.5703125" style="607" bestFit="1" customWidth="1"/>
    <col min="11531" max="11531" width="11.85546875" style="607" bestFit="1" customWidth="1"/>
    <col min="11532" max="11532" width="15.42578125" style="607" bestFit="1" customWidth="1"/>
    <col min="11533" max="11533" width="16.5703125" style="607" bestFit="1" customWidth="1"/>
    <col min="11534" max="11775" width="11.42578125" style="607"/>
    <col min="11776" max="11776" width="0" style="607" hidden="1" customWidth="1"/>
    <col min="11777" max="11777" width="45.7109375" style="607" customWidth="1"/>
    <col min="11778" max="11778" width="11.85546875" style="607" customWidth="1"/>
    <col min="11779" max="11779" width="15.42578125" style="607" customWidth="1"/>
    <col min="11780" max="11780" width="16.5703125" style="607" customWidth="1"/>
    <col min="11781" max="11781" width="11.85546875" style="607" bestFit="1" customWidth="1"/>
    <col min="11782" max="11782" width="15.42578125" style="607" bestFit="1" customWidth="1"/>
    <col min="11783" max="11783" width="16.5703125" style="607" bestFit="1" customWidth="1"/>
    <col min="11784" max="11784" width="11.85546875" style="607" bestFit="1" customWidth="1"/>
    <col min="11785" max="11785" width="15.42578125" style="607" bestFit="1" customWidth="1"/>
    <col min="11786" max="11786" width="16.5703125" style="607" bestFit="1" customWidth="1"/>
    <col min="11787" max="11787" width="11.85546875" style="607" bestFit="1" customWidth="1"/>
    <col min="11788" max="11788" width="15.42578125" style="607" bestFit="1" customWidth="1"/>
    <col min="11789" max="11789" width="16.5703125" style="607" bestFit="1" customWidth="1"/>
    <col min="11790" max="12031" width="11.42578125" style="607"/>
    <col min="12032" max="12032" width="0" style="607" hidden="1" customWidth="1"/>
    <col min="12033" max="12033" width="45.7109375" style="607" customWidth="1"/>
    <col min="12034" max="12034" width="11.85546875" style="607" customWidth="1"/>
    <col min="12035" max="12035" width="15.42578125" style="607" customWidth="1"/>
    <col min="12036" max="12036" width="16.5703125" style="607" customWidth="1"/>
    <col min="12037" max="12037" width="11.85546875" style="607" bestFit="1" customWidth="1"/>
    <col min="12038" max="12038" width="15.42578125" style="607" bestFit="1" customWidth="1"/>
    <col min="12039" max="12039" width="16.5703125" style="607" bestFit="1" customWidth="1"/>
    <col min="12040" max="12040" width="11.85546875" style="607" bestFit="1" customWidth="1"/>
    <col min="12041" max="12041" width="15.42578125" style="607" bestFit="1" customWidth="1"/>
    <col min="12042" max="12042" width="16.5703125" style="607" bestFit="1" customWidth="1"/>
    <col min="12043" max="12043" width="11.85546875" style="607" bestFit="1" customWidth="1"/>
    <col min="12044" max="12044" width="15.42578125" style="607" bestFit="1" customWidth="1"/>
    <col min="12045" max="12045" width="16.5703125" style="607" bestFit="1" customWidth="1"/>
    <col min="12046" max="12287" width="11.42578125" style="607"/>
    <col min="12288" max="12288" width="0" style="607" hidden="1" customWidth="1"/>
    <col min="12289" max="12289" width="45.7109375" style="607" customWidth="1"/>
    <col min="12290" max="12290" width="11.85546875" style="607" customWidth="1"/>
    <col min="12291" max="12291" width="15.42578125" style="607" customWidth="1"/>
    <col min="12292" max="12292" width="16.5703125" style="607" customWidth="1"/>
    <col min="12293" max="12293" width="11.85546875" style="607" bestFit="1" customWidth="1"/>
    <col min="12294" max="12294" width="15.42578125" style="607" bestFit="1" customWidth="1"/>
    <col min="12295" max="12295" width="16.5703125" style="607" bestFit="1" customWidth="1"/>
    <col min="12296" max="12296" width="11.85546875" style="607" bestFit="1" customWidth="1"/>
    <col min="12297" max="12297" width="15.42578125" style="607" bestFit="1" customWidth="1"/>
    <col min="12298" max="12298" width="16.5703125" style="607" bestFit="1" customWidth="1"/>
    <col min="12299" max="12299" width="11.85546875" style="607" bestFit="1" customWidth="1"/>
    <col min="12300" max="12300" width="15.42578125" style="607" bestFit="1" customWidth="1"/>
    <col min="12301" max="12301" width="16.5703125" style="607" bestFit="1" customWidth="1"/>
    <col min="12302" max="12543" width="11.42578125" style="607"/>
    <col min="12544" max="12544" width="0" style="607" hidden="1" customWidth="1"/>
    <col min="12545" max="12545" width="45.7109375" style="607" customWidth="1"/>
    <col min="12546" max="12546" width="11.85546875" style="607" customWidth="1"/>
    <col min="12547" max="12547" width="15.42578125" style="607" customWidth="1"/>
    <col min="12548" max="12548" width="16.5703125" style="607" customWidth="1"/>
    <col min="12549" max="12549" width="11.85546875" style="607" bestFit="1" customWidth="1"/>
    <col min="12550" max="12550" width="15.42578125" style="607" bestFit="1" customWidth="1"/>
    <col min="12551" max="12551" width="16.5703125" style="607" bestFit="1" customWidth="1"/>
    <col min="12552" max="12552" width="11.85546875" style="607" bestFit="1" customWidth="1"/>
    <col min="12553" max="12553" width="15.42578125" style="607" bestFit="1" customWidth="1"/>
    <col min="12554" max="12554" width="16.5703125" style="607" bestFit="1" customWidth="1"/>
    <col min="12555" max="12555" width="11.85546875" style="607" bestFit="1" customWidth="1"/>
    <col min="12556" max="12556" width="15.42578125" style="607" bestFit="1" customWidth="1"/>
    <col min="12557" max="12557" width="16.5703125" style="607" bestFit="1" customWidth="1"/>
    <col min="12558" max="12799" width="11.42578125" style="607"/>
    <col min="12800" max="12800" width="0" style="607" hidden="1" customWidth="1"/>
    <col min="12801" max="12801" width="45.7109375" style="607" customWidth="1"/>
    <col min="12802" max="12802" width="11.85546875" style="607" customWidth="1"/>
    <col min="12803" max="12803" width="15.42578125" style="607" customWidth="1"/>
    <col min="12804" max="12804" width="16.5703125" style="607" customWidth="1"/>
    <col min="12805" max="12805" width="11.85546875" style="607" bestFit="1" customWidth="1"/>
    <col min="12806" max="12806" width="15.42578125" style="607" bestFit="1" customWidth="1"/>
    <col min="12807" max="12807" width="16.5703125" style="607" bestFit="1" customWidth="1"/>
    <col min="12808" max="12808" width="11.85546875" style="607" bestFit="1" customWidth="1"/>
    <col min="12809" max="12809" width="15.42578125" style="607" bestFit="1" customWidth="1"/>
    <col min="12810" max="12810" width="16.5703125" style="607" bestFit="1" customWidth="1"/>
    <col min="12811" max="12811" width="11.85546875" style="607" bestFit="1" customWidth="1"/>
    <col min="12812" max="12812" width="15.42578125" style="607" bestFit="1" customWidth="1"/>
    <col min="12813" max="12813" width="16.5703125" style="607" bestFit="1" customWidth="1"/>
    <col min="12814" max="13055" width="11.42578125" style="607"/>
    <col min="13056" max="13056" width="0" style="607" hidden="1" customWidth="1"/>
    <col min="13057" max="13057" width="45.7109375" style="607" customWidth="1"/>
    <col min="13058" max="13058" width="11.85546875" style="607" customWidth="1"/>
    <col min="13059" max="13059" width="15.42578125" style="607" customWidth="1"/>
    <col min="13060" max="13060" width="16.5703125" style="607" customWidth="1"/>
    <col min="13061" max="13061" width="11.85546875" style="607" bestFit="1" customWidth="1"/>
    <col min="13062" max="13062" width="15.42578125" style="607" bestFit="1" customWidth="1"/>
    <col min="13063" max="13063" width="16.5703125" style="607" bestFit="1" customWidth="1"/>
    <col min="13064" max="13064" width="11.85546875" style="607" bestFit="1" customWidth="1"/>
    <col min="13065" max="13065" width="15.42578125" style="607" bestFit="1" customWidth="1"/>
    <col min="13066" max="13066" width="16.5703125" style="607" bestFit="1" customWidth="1"/>
    <col min="13067" max="13067" width="11.85546875" style="607" bestFit="1" customWidth="1"/>
    <col min="13068" max="13068" width="15.42578125" style="607" bestFit="1" customWidth="1"/>
    <col min="13069" max="13069" width="16.5703125" style="607" bestFit="1" customWidth="1"/>
    <col min="13070" max="13311" width="11.42578125" style="607"/>
    <col min="13312" max="13312" width="0" style="607" hidden="1" customWidth="1"/>
    <col min="13313" max="13313" width="45.7109375" style="607" customWidth="1"/>
    <col min="13314" max="13314" width="11.85546875" style="607" customWidth="1"/>
    <col min="13315" max="13315" width="15.42578125" style="607" customWidth="1"/>
    <col min="13316" max="13316" width="16.5703125" style="607" customWidth="1"/>
    <col min="13317" max="13317" width="11.85546875" style="607" bestFit="1" customWidth="1"/>
    <col min="13318" max="13318" width="15.42578125" style="607" bestFit="1" customWidth="1"/>
    <col min="13319" max="13319" width="16.5703125" style="607" bestFit="1" customWidth="1"/>
    <col min="13320" max="13320" width="11.85546875" style="607" bestFit="1" customWidth="1"/>
    <col min="13321" max="13321" width="15.42578125" style="607" bestFit="1" customWidth="1"/>
    <col min="13322" max="13322" width="16.5703125" style="607" bestFit="1" customWidth="1"/>
    <col min="13323" max="13323" width="11.85546875" style="607" bestFit="1" customWidth="1"/>
    <col min="13324" max="13324" width="15.42578125" style="607" bestFit="1" customWidth="1"/>
    <col min="13325" max="13325" width="16.5703125" style="607" bestFit="1" customWidth="1"/>
    <col min="13326" max="13567" width="11.42578125" style="607"/>
    <col min="13568" max="13568" width="0" style="607" hidden="1" customWidth="1"/>
    <col min="13569" max="13569" width="45.7109375" style="607" customWidth="1"/>
    <col min="13570" max="13570" width="11.85546875" style="607" customWidth="1"/>
    <col min="13571" max="13571" width="15.42578125" style="607" customWidth="1"/>
    <col min="13572" max="13572" width="16.5703125" style="607" customWidth="1"/>
    <col min="13573" max="13573" width="11.85546875" style="607" bestFit="1" customWidth="1"/>
    <col min="13574" max="13574" width="15.42578125" style="607" bestFit="1" customWidth="1"/>
    <col min="13575" max="13575" width="16.5703125" style="607" bestFit="1" customWidth="1"/>
    <col min="13576" max="13576" width="11.85546875" style="607" bestFit="1" customWidth="1"/>
    <col min="13577" max="13577" width="15.42578125" style="607" bestFit="1" customWidth="1"/>
    <col min="13578" max="13578" width="16.5703125" style="607" bestFit="1" customWidth="1"/>
    <col min="13579" max="13579" width="11.85546875" style="607" bestFit="1" customWidth="1"/>
    <col min="13580" max="13580" width="15.42578125" style="607" bestFit="1" customWidth="1"/>
    <col min="13581" max="13581" width="16.5703125" style="607" bestFit="1" customWidth="1"/>
    <col min="13582" max="13823" width="11.42578125" style="607"/>
    <col min="13824" max="13824" width="0" style="607" hidden="1" customWidth="1"/>
    <col min="13825" max="13825" width="45.7109375" style="607" customWidth="1"/>
    <col min="13826" max="13826" width="11.85546875" style="607" customWidth="1"/>
    <col min="13827" max="13827" width="15.42578125" style="607" customWidth="1"/>
    <col min="13828" max="13828" width="16.5703125" style="607" customWidth="1"/>
    <col min="13829" max="13829" width="11.85546875" style="607" bestFit="1" customWidth="1"/>
    <col min="13830" max="13830" width="15.42578125" style="607" bestFit="1" customWidth="1"/>
    <col min="13831" max="13831" width="16.5703125" style="607" bestFit="1" customWidth="1"/>
    <col min="13832" max="13832" width="11.85546875" style="607" bestFit="1" customWidth="1"/>
    <col min="13833" max="13833" width="15.42578125" style="607" bestFit="1" customWidth="1"/>
    <col min="13834" max="13834" width="16.5703125" style="607" bestFit="1" customWidth="1"/>
    <col min="13835" max="13835" width="11.85546875" style="607" bestFit="1" customWidth="1"/>
    <col min="13836" max="13836" width="15.42578125" style="607" bestFit="1" customWidth="1"/>
    <col min="13837" max="13837" width="16.5703125" style="607" bestFit="1" customWidth="1"/>
    <col min="13838" max="14079" width="11.42578125" style="607"/>
    <col min="14080" max="14080" width="0" style="607" hidden="1" customWidth="1"/>
    <col min="14081" max="14081" width="45.7109375" style="607" customWidth="1"/>
    <col min="14082" max="14082" width="11.85546875" style="607" customWidth="1"/>
    <col min="14083" max="14083" width="15.42578125" style="607" customWidth="1"/>
    <col min="14084" max="14084" width="16.5703125" style="607" customWidth="1"/>
    <col min="14085" max="14085" width="11.85546875" style="607" bestFit="1" customWidth="1"/>
    <col min="14086" max="14086" width="15.42578125" style="607" bestFit="1" customWidth="1"/>
    <col min="14087" max="14087" width="16.5703125" style="607" bestFit="1" customWidth="1"/>
    <col min="14088" max="14088" width="11.85546875" style="607" bestFit="1" customWidth="1"/>
    <col min="14089" max="14089" width="15.42578125" style="607" bestFit="1" customWidth="1"/>
    <col min="14090" max="14090" width="16.5703125" style="607" bestFit="1" customWidth="1"/>
    <col min="14091" max="14091" width="11.85546875" style="607" bestFit="1" customWidth="1"/>
    <col min="14092" max="14092" width="15.42578125" style="607" bestFit="1" customWidth="1"/>
    <col min="14093" max="14093" width="16.5703125" style="607" bestFit="1" customWidth="1"/>
    <col min="14094" max="14335" width="11.42578125" style="607"/>
    <col min="14336" max="14336" width="0" style="607" hidden="1" customWidth="1"/>
    <col min="14337" max="14337" width="45.7109375" style="607" customWidth="1"/>
    <col min="14338" max="14338" width="11.85546875" style="607" customWidth="1"/>
    <col min="14339" max="14339" width="15.42578125" style="607" customWidth="1"/>
    <col min="14340" max="14340" width="16.5703125" style="607" customWidth="1"/>
    <col min="14341" max="14341" width="11.85546875" style="607" bestFit="1" customWidth="1"/>
    <col min="14342" max="14342" width="15.42578125" style="607" bestFit="1" customWidth="1"/>
    <col min="14343" max="14343" width="16.5703125" style="607" bestFit="1" customWidth="1"/>
    <col min="14344" max="14344" width="11.85546875" style="607" bestFit="1" customWidth="1"/>
    <col min="14345" max="14345" width="15.42578125" style="607" bestFit="1" customWidth="1"/>
    <col min="14346" max="14346" width="16.5703125" style="607" bestFit="1" customWidth="1"/>
    <col min="14347" max="14347" width="11.85546875" style="607" bestFit="1" customWidth="1"/>
    <col min="14348" max="14348" width="15.42578125" style="607" bestFit="1" customWidth="1"/>
    <col min="14349" max="14349" width="16.5703125" style="607" bestFit="1" customWidth="1"/>
    <col min="14350" max="14591" width="11.42578125" style="607"/>
    <col min="14592" max="14592" width="0" style="607" hidden="1" customWidth="1"/>
    <col min="14593" max="14593" width="45.7109375" style="607" customWidth="1"/>
    <col min="14594" max="14594" width="11.85546875" style="607" customWidth="1"/>
    <col min="14595" max="14595" width="15.42578125" style="607" customWidth="1"/>
    <col min="14596" max="14596" width="16.5703125" style="607" customWidth="1"/>
    <col min="14597" max="14597" width="11.85546875" style="607" bestFit="1" customWidth="1"/>
    <col min="14598" max="14598" width="15.42578125" style="607" bestFit="1" customWidth="1"/>
    <col min="14599" max="14599" width="16.5703125" style="607" bestFit="1" customWidth="1"/>
    <col min="14600" max="14600" width="11.85546875" style="607" bestFit="1" customWidth="1"/>
    <col min="14601" max="14601" width="15.42578125" style="607" bestFit="1" customWidth="1"/>
    <col min="14602" max="14602" width="16.5703125" style="607" bestFit="1" customWidth="1"/>
    <col min="14603" max="14603" width="11.85546875" style="607" bestFit="1" customWidth="1"/>
    <col min="14604" max="14604" width="15.42578125" style="607" bestFit="1" customWidth="1"/>
    <col min="14605" max="14605" width="16.5703125" style="607" bestFit="1" customWidth="1"/>
    <col min="14606" max="14847" width="11.42578125" style="607"/>
    <col min="14848" max="14848" width="0" style="607" hidden="1" customWidth="1"/>
    <col min="14849" max="14849" width="45.7109375" style="607" customWidth="1"/>
    <col min="14850" max="14850" width="11.85546875" style="607" customWidth="1"/>
    <col min="14851" max="14851" width="15.42578125" style="607" customWidth="1"/>
    <col min="14852" max="14852" width="16.5703125" style="607" customWidth="1"/>
    <col min="14853" max="14853" width="11.85546875" style="607" bestFit="1" customWidth="1"/>
    <col min="14854" max="14854" width="15.42578125" style="607" bestFit="1" customWidth="1"/>
    <col min="14855" max="14855" width="16.5703125" style="607" bestFit="1" customWidth="1"/>
    <col min="14856" max="14856" width="11.85546875" style="607" bestFit="1" customWidth="1"/>
    <col min="14857" max="14857" width="15.42578125" style="607" bestFit="1" customWidth="1"/>
    <col min="14858" max="14858" width="16.5703125" style="607" bestFit="1" customWidth="1"/>
    <col min="14859" max="14859" width="11.85546875" style="607" bestFit="1" customWidth="1"/>
    <col min="14860" max="14860" width="15.42578125" style="607" bestFit="1" customWidth="1"/>
    <col min="14861" max="14861" width="16.5703125" style="607" bestFit="1" customWidth="1"/>
    <col min="14862" max="15103" width="11.42578125" style="607"/>
    <col min="15104" max="15104" width="0" style="607" hidden="1" customWidth="1"/>
    <col min="15105" max="15105" width="45.7109375" style="607" customWidth="1"/>
    <col min="15106" max="15106" width="11.85546875" style="607" customWidth="1"/>
    <col min="15107" max="15107" width="15.42578125" style="607" customWidth="1"/>
    <col min="15108" max="15108" width="16.5703125" style="607" customWidth="1"/>
    <col min="15109" max="15109" width="11.85546875" style="607" bestFit="1" customWidth="1"/>
    <col min="15110" max="15110" width="15.42578125" style="607" bestFit="1" customWidth="1"/>
    <col min="15111" max="15111" width="16.5703125" style="607" bestFit="1" customWidth="1"/>
    <col min="15112" max="15112" width="11.85546875" style="607" bestFit="1" customWidth="1"/>
    <col min="15113" max="15113" width="15.42578125" style="607" bestFit="1" customWidth="1"/>
    <col min="15114" max="15114" width="16.5703125" style="607" bestFit="1" customWidth="1"/>
    <col min="15115" max="15115" width="11.85546875" style="607" bestFit="1" customWidth="1"/>
    <col min="15116" max="15116" width="15.42578125" style="607" bestFit="1" customWidth="1"/>
    <col min="15117" max="15117" width="16.5703125" style="607" bestFit="1" customWidth="1"/>
    <col min="15118" max="15359" width="11.42578125" style="607"/>
    <col min="15360" max="15360" width="0" style="607" hidden="1" customWidth="1"/>
    <col min="15361" max="15361" width="45.7109375" style="607" customWidth="1"/>
    <col min="15362" max="15362" width="11.85546875" style="607" customWidth="1"/>
    <col min="15363" max="15363" width="15.42578125" style="607" customWidth="1"/>
    <col min="15364" max="15364" width="16.5703125" style="607" customWidth="1"/>
    <col min="15365" max="15365" width="11.85546875" style="607" bestFit="1" customWidth="1"/>
    <col min="15366" max="15366" width="15.42578125" style="607" bestFit="1" customWidth="1"/>
    <col min="15367" max="15367" width="16.5703125" style="607" bestFit="1" customWidth="1"/>
    <col min="15368" max="15368" width="11.85546875" style="607" bestFit="1" customWidth="1"/>
    <col min="15369" max="15369" width="15.42578125" style="607" bestFit="1" customWidth="1"/>
    <col min="15370" max="15370" width="16.5703125" style="607" bestFit="1" customWidth="1"/>
    <col min="15371" max="15371" width="11.85546875" style="607" bestFit="1" customWidth="1"/>
    <col min="15372" max="15372" width="15.42578125" style="607" bestFit="1" customWidth="1"/>
    <col min="15373" max="15373" width="16.5703125" style="607" bestFit="1" customWidth="1"/>
    <col min="15374" max="15615" width="11.42578125" style="607"/>
    <col min="15616" max="15616" width="0" style="607" hidden="1" customWidth="1"/>
    <col min="15617" max="15617" width="45.7109375" style="607" customWidth="1"/>
    <col min="15618" max="15618" width="11.85546875" style="607" customWidth="1"/>
    <col min="15619" max="15619" width="15.42578125" style="607" customWidth="1"/>
    <col min="15620" max="15620" width="16.5703125" style="607" customWidth="1"/>
    <col min="15621" max="15621" width="11.85546875" style="607" bestFit="1" customWidth="1"/>
    <col min="15622" max="15622" width="15.42578125" style="607" bestFit="1" customWidth="1"/>
    <col min="15623" max="15623" width="16.5703125" style="607" bestFit="1" customWidth="1"/>
    <col min="15624" max="15624" width="11.85546875" style="607" bestFit="1" customWidth="1"/>
    <col min="15625" max="15625" width="15.42578125" style="607" bestFit="1" customWidth="1"/>
    <col min="15626" max="15626" width="16.5703125" style="607" bestFit="1" customWidth="1"/>
    <col min="15627" max="15627" width="11.85546875" style="607" bestFit="1" customWidth="1"/>
    <col min="15628" max="15628" width="15.42578125" style="607" bestFit="1" customWidth="1"/>
    <col min="15629" max="15629" width="16.5703125" style="607" bestFit="1" customWidth="1"/>
    <col min="15630" max="15871" width="11.42578125" style="607"/>
    <col min="15872" max="15872" width="0" style="607" hidden="1" customWidth="1"/>
    <col min="15873" max="15873" width="45.7109375" style="607" customWidth="1"/>
    <col min="15874" max="15874" width="11.85546875" style="607" customWidth="1"/>
    <col min="15875" max="15875" width="15.42578125" style="607" customWidth="1"/>
    <col min="15876" max="15876" width="16.5703125" style="607" customWidth="1"/>
    <col min="15877" max="15877" width="11.85546875" style="607" bestFit="1" customWidth="1"/>
    <col min="15878" max="15878" width="15.42578125" style="607" bestFit="1" customWidth="1"/>
    <col min="15879" max="15879" width="16.5703125" style="607" bestFit="1" customWidth="1"/>
    <col min="15880" max="15880" width="11.85546875" style="607" bestFit="1" customWidth="1"/>
    <col min="15881" max="15881" width="15.42578125" style="607" bestFit="1" customWidth="1"/>
    <col min="15882" max="15882" width="16.5703125" style="607" bestFit="1" customWidth="1"/>
    <col min="15883" max="15883" width="11.85546875" style="607" bestFit="1" customWidth="1"/>
    <col min="15884" max="15884" width="15.42578125" style="607" bestFit="1" customWidth="1"/>
    <col min="15885" max="15885" width="16.5703125" style="607" bestFit="1" customWidth="1"/>
    <col min="15886" max="16127" width="11.42578125" style="607"/>
    <col min="16128" max="16128" width="0" style="607" hidden="1" customWidth="1"/>
    <col min="16129" max="16129" width="45.7109375" style="607" customWidth="1"/>
    <col min="16130" max="16130" width="11.85546875" style="607" customWidth="1"/>
    <col min="16131" max="16131" width="15.42578125" style="607" customWidth="1"/>
    <col min="16132" max="16132" width="16.5703125" style="607" customWidth="1"/>
    <col min="16133" max="16133" width="11.85546875" style="607" bestFit="1" customWidth="1"/>
    <col min="16134" max="16134" width="15.42578125" style="607" bestFit="1" customWidth="1"/>
    <col min="16135" max="16135" width="16.5703125" style="607" bestFit="1" customWidth="1"/>
    <col min="16136" max="16136" width="11.85546875" style="607" bestFit="1" customWidth="1"/>
    <col min="16137" max="16137" width="15.42578125" style="607" bestFit="1" customWidth="1"/>
    <col min="16138" max="16138" width="16.5703125" style="607" bestFit="1" customWidth="1"/>
    <col min="16139" max="16139" width="11.85546875" style="607" bestFit="1" customWidth="1"/>
    <col min="16140" max="16140" width="15.42578125" style="607" bestFit="1" customWidth="1"/>
    <col min="16141" max="16141" width="16.5703125" style="607" bestFit="1" customWidth="1"/>
    <col min="16142" max="16384" width="11.42578125" style="607"/>
  </cols>
  <sheetData>
    <row r="1" spans="1:13" s="28" customFormat="1" ht="30" customHeight="1">
      <c r="A1" s="734" t="s">
        <v>1012</v>
      </c>
      <c r="B1" s="734"/>
      <c r="C1" s="734"/>
      <c r="D1" s="734"/>
      <c r="E1" s="734"/>
      <c r="F1" s="734"/>
      <c r="G1" s="734"/>
      <c r="H1" s="734"/>
      <c r="I1" s="734"/>
      <c r="J1" s="734"/>
      <c r="K1" s="734"/>
      <c r="L1" s="734"/>
      <c r="M1" s="734"/>
    </row>
    <row r="2" spans="1:13" s="28" customFormat="1" ht="15" customHeight="1">
      <c r="A2" s="735" t="s">
        <v>1013</v>
      </c>
      <c r="B2" s="735"/>
      <c r="C2" s="735"/>
      <c r="D2" s="735"/>
      <c r="E2" s="735"/>
      <c r="F2" s="735"/>
      <c r="G2" s="735"/>
      <c r="H2" s="735"/>
      <c r="I2" s="735"/>
      <c r="J2" s="735"/>
      <c r="K2" s="735"/>
      <c r="L2" s="735"/>
      <c r="M2" s="735"/>
    </row>
    <row r="3" spans="1:13" s="343" customFormat="1" ht="30" customHeight="1">
      <c r="A3" s="736" t="s">
        <v>508</v>
      </c>
      <c r="B3" s="736"/>
      <c r="C3" s="736"/>
      <c r="D3" s="736"/>
      <c r="E3" s="736"/>
      <c r="F3" s="736"/>
      <c r="G3" s="736"/>
      <c r="H3" s="736"/>
      <c r="I3" s="736"/>
      <c r="J3" s="736"/>
      <c r="K3" s="736"/>
      <c r="L3" s="736"/>
      <c r="M3" s="736"/>
    </row>
    <row r="4" spans="1:13" s="31" customFormat="1" ht="15" customHeight="1">
      <c r="A4" s="47"/>
      <c r="B4" s="47"/>
      <c r="C4" s="47"/>
      <c r="D4" s="47"/>
      <c r="E4" s="47"/>
      <c r="F4" s="47"/>
      <c r="G4" s="47"/>
      <c r="H4" s="47"/>
      <c r="I4" s="47"/>
      <c r="J4" s="47"/>
      <c r="K4" s="47"/>
      <c r="L4" s="47"/>
      <c r="M4" s="47"/>
    </row>
    <row r="5" spans="1:13" s="31" customFormat="1" ht="15" customHeight="1">
      <c r="A5" s="447"/>
      <c r="B5" s="799" t="str">
        <f>"DIC-20"</f>
        <v>DIC-20</v>
      </c>
      <c r="C5" s="799"/>
      <c r="D5" s="799"/>
      <c r="E5" s="799" t="str">
        <f>"DIC-21"</f>
        <v>DIC-21</v>
      </c>
      <c r="F5" s="799"/>
      <c r="G5" s="799"/>
      <c r="H5" s="799" t="str">
        <f>"DIC-22"</f>
        <v>DIC-22</v>
      </c>
      <c r="I5" s="799"/>
      <c r="J5" s="799"/>
      <c r="K5" s="799" t="s">
        <v>1516</v>
      </c>
      <c r="L5" s="799"/>
      <c r="M5" s="799"/>
    </row>
    <row r="6" spans="1:13" s="31" customFormat="1" ht="15" customHeight="1" thickBot="1">
      <c r="A6" s="448"/>
      <c r="B6" s="449" t="s">
        <v>1014</v>
      </c>
      <c r="C6" s="450" t="s">
        <v>1015</v>
      </c>
      <c r="D6" s="449" t="s">
        <v>1016</v>
      </c>
      <c r="E6" s="449" t="s">
        <v>1014</v>
      </c>
      <c r="F6" s="450" t="s">
        <v>1015</v>
      </c>
      <c r="G6" s="449" t="s">
        <v>1016</v>
      </c>
      <c r="H6" s="449" t="s">
        <v>1014</v>
      </c>
      <c r="I6" s="450" t="s">
        <v>1015</v>
      </c>
      <c r="J6" s="449" t="s">
        <v>1016</v>
      </c>
      <c r="K6" s="449" t="s">
        <v>1014</v>
      </c>
      <c r="L6" s="450" t="s">
        <v>1015</v>
      </c>
      <c r="M6" s="449" t="s">
        <v>1016</v>
      </c>
    </row>
    <row r="7" spans="1:13" s="45" customFormat="1" ht="15" customHeight="1" thickTop="1" thickBot="1">
      <c r="A7" s="451" t="s">
        <v>1017</v>
      </c>
      <c r="B7" s="451"/>
      <c r="C7" s="451"/>
      <c r="D7" s="451"/>
      <c r="E7" s="397"/>
      <c r="F7" s="397"/>
      <c r="G7" s="397"/>
      <c r="H7" s="397"/>
      <c r="I7" s="397"/>
      <c r="J7" s="397"/>
      <c r="K7" s="397"/>
      <c r="L7" s="397"/>
      <c r="M7" s="397"/>
    </row>
    <row r="8" spans="1:13" s="45" customFormat="1" ht="15" customHeight="1" thickTop="1">
      <c r="A8" s="47" t="s">
        <v>31</v>
      </c>
      <c r="B8" s="126">
        <v>22844367</v>
      </c>
      <c r="C8" s="248">
        <v>0.11923491855993945</v>
      </c>
      <c r="D8" s="126">
        <v>3</v>
      </c>
      <c r="E8" s="126">
        <v>23533738.546309996</v>
      </c>
      <c r="F8" s="248">
        <v>0.1150730887827143</v>
      </c>
      <c r="G8" s="126">
        <v>3</v>
      </c>
      <c r="H8" s="126">
        <v>23374378.329400003</v>
      </c>
      <c r="I8" s="248">
        <v>0.10725447736420544</v>
      </c>
      <c r="J8" s="126">
        <v>3</v>
      </c>
      <c r="K8" s="71">
        <v>24013554.32186</v>
      </c>
      <c r="L8" s="248">
        <v>0.12052656405801275</v>
      </c>
      <c r="M8" s="71">
        <v>3</v>
      </c>
    </row>
    <row r="9" spans="1:13" s="45" customFormat="1" ht="15" customHeight="1">
      <c r="A9" s="47" t="s">
        <v>113</v>
      </c>
      <c r="B9" s="126">
        <v>26238688</v>
      </c>
      <c r="C9" s="248">
        <v>0.1369513905462848</v>
      </c>
      <c r="D9" s="126">
        <v>2</v>
      </c>
      <c r="E9" s="126">
        <v>29705597.856970005</v>
      </c>
      <c r="F9" s="248">
        <v>0.14525167315903134</v>
      </c>
      <c r="G9" s="126">
        <v>1</v>
      </c>
      <c r="H9" s="126">
        <v>33921879.979089998</v>
      </c>
      <c r="I9" s="248">
        <v>0.15565220418257827</v>
      </c>
      <c r="J9" s="126">
        <v>1</v>
      </c>
      <c r="K9" s="71">
        <v>33196443.896320004</v>
      </c>
      <c r="L9" s="248">
        <v>0.16661645619556631</v>
      </c>
      <c r="M9" s="71">
        <v>1</v>
      </c>
    </row>
    <row r="10" spans="1:13" s="45" customFormat="1" ht="15" customHeight="1">
      <c r="A10" s="47" t="s">
        <v>33</v>
      </c>
      <c r="B10" s="126">
        <v>28656871</v>
      </c>
      <c r="C10" s="248">
        <v>0.14957296386753419</v>
      </c>
      <c r="D10" s="126">
        <v>1</v>
      </c>
      <c r="E10" s="126">
        <v>29450236.437630009</v>
      </c>
      <c r="F10" s="248">
        <v>0.14400303061031064</v>
      </c>
      <c r="G10" s="126">
        <v>2</v>
      </c>
      <c r="H10" s="126">
        <v>29834779.571079992</v>
      </c>
      <c r="I10" s="248">
        <v>0.13689834420741134</v>
      </c>
      <c r="J10" s="126">
        <v>2</v>
      </c>
      <c r="K10" s="71">
        <v>29305103.017459989</v>
      </c>
      <c r="L10" s="248">
        <v>0.14708540554720242</v>
      </c>
      <c r="M10" s="71">
        <v>2</v>
      </c>
    </row>
    <row r="11" spans="1:13" s="45" customFormat="1" ht="15" customHeight="1">
      <c r="A11" s="47" t="s">
        <v>35</v>
      </c>
      <c r="B11" s="126">
        <v>18160773</v>
      </c>
      <c r="C11" s="248">
        <v>9.4789156978634909E-2</v>
      </c>
      <c r="D11" s="126">
        <v>4</v>
      </c>
      <c r="E11" s="126">
        <v>18788879.70411</v>
      </c>
      <c r="F11" s="248">
        <v>9.1872118748331941E-2</v>
      </c>
      <c r="G11" s="126">
        <v>4</v>
      </c>
      <c r="H11" s="126">
        <v>19210351.320550002</v>
      </c>
      <c r="I11" s="248">
        <v>8.814763592137223E-2</v>
      </c>
      <c r="J11" s="126">
        <v>5</v>
      </c>
      <c r="K11" s="71">
        <v>19057148.35771</v>
      </c>
      <c r="L11" s="248">
        <v>9.5649839316276519E-2</v>
      </c>
      <c r="M11" s="71">
        <v>4</v>
      </c>
    </row>
    <row r="12" spans="1:13" s="45" customFormat="1" ht="15" customHeight="1">
      <c r="A12" s="47" t="s">
        <v>43</v>
      </c>
      <c r="B12" s="126">
        <v>17080761</v>
      </c>
      <c r="C12" s="248">
        <v>8.9152093677044755E-2</v>
      </c>
      <c r="D12" s="126">
        <v>5</v>
      </c>
      <c r="E12" s="126">
        <v>16632418.634089999</v>
      </c>
      <c r="F12" s="248">
        <v>8.1327655713758634E-2</v>
      </c>
      <c r="G12" s="126">
        <v>6</v>
      </c>
      <c r="H12" s="126">
        <v>16755710.978510002</v>
      </c>
      <c r="I12" s="248">
        <v>7.6884398743788968E-2</v>
      </c>
      <c r="J12" s="126">
        <v>6</v>
      </c>
      <c r="K12" s="71">
        <v>16531050.018530002</v>
      </c>
      <c r="L12" s="248">
        <v>8.2971085092173172E-2</v>
      </c>
      <c r="M12" s="71">
        <v>5</v>
      </c>
    </row>
    <row r="13" spans="1:13" s="45" customFormat="1" ht="15" customHeight="1">
      <c r="A13" s="47" t="s">
        <v>41</v>
      </c>
      <c r="B13" s="126">
        <v>9627691</v>
      </c>
      <c r="C13" s="248">
        <v>5.0251204259906257E-2</v>
      </c>
      <c r="D13" s="126">
        <v>8</v>
      </c>
      <c r="E13" s="126">
        <v>10186040.968289997</v>
      </c>
      <c r="F13" s="248">
        <v>4.9806756983462243E-2</v>
      </c>
      <c r="G13" s="126">
        <v>9</v>
      </c>
      <c r="H13" s="126">
        <v>11485124.891730001</v>
      </c>
      <c r="I13" s="248">
        <v>5.2700056889887249E-2</v>
      </c>
      <c r="J13" s="126">
        <v>8</v>
      </c>
      <c r="K13" s="71">
        <v>12645964.703910001</v>
      </c>
      <c r="L13" s="248">
        <v>6.347143178107921E-2</v>
      </c>
      <c r="M13" s="71">
        <v>7</v>
      </c>
    </row>
    <row r="14" spans="1:13" s="45" customFormat="1" ht="15" customHeight="1">
      <c r="A14" s="47" t="s">
        <v>37</v>
      </c>
      <c r="B14" s="126">
        <v>8068322</v>
      </c>
      <c r="C14" s="248">
        <v>4.2112163431158665E-2</v>
      </c>
      <c r="D14" s="126">
        <v>10</v>
      </c>
      <c r="E14" s="126">
        <v>8041442.4690700006</v>
      </c>
      <c r="F14" s="248">
        <v>3.9320298445716925E-2</v>
      </c>
      <c r="G14" s="126">
        <v>10</v>
      </c>
      <c r="H14" s="126">
        <v>8459639.3927499987</v>
      </c>
      <c r="I14" s="248">
        <v>3.8817468810189132E-2</v>
      </c>
      <c r="J14" s="126">
        <v>10</v>
      </c>
      <c r="K14" s="71">
        <v>8944039.9186899997</v>
      </c>
      <c r="L14" s="248">
        <v>4.4891080501818691E-2</v>
      </c>
      <c r="M14" s="71">
        <v>9</v>
      </c>
    </row>
    <row r="15" spans="1:13" s="45" customFormat="1" ht="15" customHeight="1">
      <c r="A15" s="47" t="s">
        <v>39</v>
      </c>
      <c r="B15" s="126">
        <v>9181639</v>
      </c>
      <c r="C15" s="248">
        <v>4.79230603505785E-2</v>
      </c>
      <c r="D15" s="126">
        <v>9</v>
      </c>
      <c r="E15" s="126">
        <v>10477933.529379999</v>
      </c>
      <c r="F15" s="248">
        <v>5.1234026115870884E-2</v>
      </c>
      <c r="G15" s="126">
        <v>8</v>
      </c>
      <c r="H15" s="126">
        <v>11364671.477059999</v>
      </c>
      <c r="I15" s="248">
        <v>5.2147350509631762E-2</v>
      </c>
      <c r="J15" s="126">
        <v>9</v>
      </c>
      <c r="K15" s="71">
        <v>12451208.90392</v>
      </c>
      <c r="L15" s="248">
        <v>6.2493931862135678E-2</v>
      </c>
      <c r="M15" s="71">
        <v>8</v>
      </c>
    </row>
    <row r="16" spans="1:13" s="45" customFormat="1" ht="15" customHeight="1">
      <c r="A16" s="47" t="s">
        <v>45</v>
      </c>
      <c r="B16" s="126">
        <v>61880</v>
      </c>
      <c r="C16" s="248">
        <v>3.2297926051043802E-4</v>
      </c>
      <c r="D16" s="126">
        <v>46</v>
      </c>
      <c r="E16" s="126">
        <v>64629.939869999995</v>
      </c>
      <c r="F16" s="248">
        <v>3.1602147674272162E-4</v>
      </c>
      <c r="G16" s="126">
        <v>46</v>
      </c>
      <c r="H16" s="126">
        <v>67998.854350000009</v>
      </c>
      <c r="I16" s="248">
        <v>3.1201606656210856E-4</v>
      </c>
      <c r="J16" s="126">
        <v>49</v>
      </c>
      <c r="K16" s="71">
        <v>63931.156130000003</v>
      </c>
      <c r="L16" s="248">
        <v>3.2087722131125265E-4</v>
      </c>
      <c r="M16" s="71">
        <v>54</v>
      </c>
    </row>
    <row r="17" spans="1:13" s="45" customFormat="1" ht="15" customHeight="1">
      <c r="A17" s="47" t="s">
        <v>47</v>
      </c>
      <c r="B17" s="126">
        <v>10483735</v>
      </c>
      <c r="C17" s="248">
        <v>5.4719278889583008E-2</v>
      </c>
      <c r="D17" s="126">
        <v>7</v>
      </c>
      <c r="E17" s="126">
        <v>12114577.549849998</v>
      </c>
      <c r="F17" s="248">
        <v>5.923673602541786E-2</v>
      </c>
      <c r="G17" s="126">
        <v>7</v>
      </c>
      <c r="H17" s="126">
        <v>13612317.602320001</v>
      </c>
      <c r="I17" s="248">
        <v>6.2460784606881224E-2</v>
      </c>
      <c r="J17" s="126">
        <v>7</v>
      </c>
      <c r="K17" s="71">
        <v>13681081.100980002</v>
      </c>
      <c r="L17" s="248">
        <v>6.8666790246834794E-2</v>
      </c>
      <c r="M17" s="71">
        <v>6</v>
      </c>
    </row>
    <row r="18" spans="1:13" s="45" customFormat="1" ht="15" customHeight="1">
      <c r="A18" s="47" t="s">
        <v>49</v>
      </c>
      <c r="B18" s="126">
        <v>2972417</v>
      </c>
      <c r="C18" s="248">
        <v>1.5514367236403597E-2</v>
      </c>
      <c r="D18" s="126">
        <v>14</v>
      </c>
      <c r="E18" s="126">
        <v>3092769.27147</v>
      </c>
      <c r="F18" s="248">
        <v>1.5122735907853489E-2</v>
      </c>
      <c r="G18" s="126">
        <v>14</v>
      </c>
      <c r="H18" s="126">
        <v>3235302.3067799998</v>
      </c>
      <c r="I18" s="248">
        <v>1.4845342756878543E-2</v>
      </c>
      <c r="J18" s="126">
        <v>14</v>
      </c>
      <c r="K18" s="71">
        <v>3300557.9717799993</v>
      </c>
      <c r="L18" s="248">
        <v>1.6565848873558765E-2</v>
      </c>
      <c r="M18" s="71">
        <v>12</v>
      </c>
    </row>
    <row r="19" spans="1:13" s="45" customFormat="1" ht="15" customHeight="1">
      <c r="A19" s="47" t="s">
        <v>51</v>
      </c>
      <c r="B19" s="126">
        <v>15751115</v>
      </c>
      <c r="C19" s="248">
        <v>8.2212079426549248E-2</v>
      </c>
      <c r="D19" s="126">
        <v>6</v>
      </c>
      <c r="E19" s="126">
        <v>17935451.161219999</v>
      </c>
      <c r="F19" s="248">
        <v>8.7699103131096662E-2</v>
      </c>
      <c r="G19" s="126">
        <v>5</v>
      </c>
      <c r="H19" s="126">
        <v>20112102.529790003</v>
      </c>
      <c r="I19" s="248">
        <v>9.2285365417173512E-2</v>
      </c>
      <c r="J19" s="126">
        <v>4</v>
      </c>
      <c r="K19" s="126" t="s">
        <v>1018</v>
      </c>
      <c r="L19" s="248" t="s">
        <v>1018</v>
      </c>
      <c r="M19" s="126" t="s">
        <v>1018</v>
      </c>
    </row>
    <row r="20" spans="1:13" s="45" customFormat="1" ht="15" customHeight="1">
      <c r="A20" s="47" t="s">
        <v>53</v>
      </c>
      <c r="B20" s="126">
        <v>6399976</v>
      </c>
      <c r="C20" s="248">
        <v>3.3404323137759387E-2</v>
      </c>
      <c r="D20" s="126">
        <v>11</v>
      </c>
      <c r="E20" s="126">
        <v>7141485.3032399993</v>
      </c>
      <c r="F20" s="248">
        <v>3.4919771489899547E-2</v>
      </c>
      <c r="G20" s="126">
        <v>11</v>
      </c>
      <c r="H20" s="126">
        <v>7152620.1047200002</v>
      </c>
      <c r="I20" s="248">
        <v>3.2820146927781159E-2</v>
      </c>
      <c r="J20" s="126">
        <v>11</v>
      </c>
      <c r="K20" s="71">
        <v>7196946.2334800009</v>
      </c>
      <c r="L20" s="248">
        <v>3.6122232869207904E-2</v>
      </c>
      <c r="M20" s="71">
        <v>10</v>
      </c>
    </row>
    <row r="21" spans="1:13" s="45" customFormat="1" ht="15" customHeight="1">
      <c r="A21" s="49" t="s">
        <v>437</v>
      </c>
      <c r="B21" s="126">
        <v>175528236</v>
      </c>
      <c r="C21" s="248">
        <v>0.91615998484133232</v>
      </c>
      <c r="D21" s="344"/>
      <c r="E21" s="126">
        <v>187165201.37150002</v>
      </c>
      <c r="F21" s="248">
        <v>0.91518301659020695</v>
      </c>
      <c r="G21" s="344"/>
      <c r="H21" s="71">
        <v>198586877.33813</v>
      </c>
      <c r="I21" s="620">
        <v>0.91122559240434076</v>
      </c>
      <c r="J21" s="344"/>
      <c r="K21" s="71">
        <v>180387029.60077</v>
      </c>
      <c r="L21" s="620">
        <v>0.90538154356517753</v>
      </c>
      <c r="M21" s="344"/>
    </row>
    <row r="22" spans="1:13" s="45" customFormat="1" ht="15" customHeight="1">
      <c r="A22" s="47"/>
      <c r="B22" s="126"/>
      <c r="C22" s="248"/>
      <c r="D22" s="344"/>
      <c r="E22" s="126"/>
      <c r="F22" s="248"/>
      <c r="G22" s="344"/>
      <c r="H22" s="126"/>
      <c r="I22" s="248"/>
      <c r="J22" s="344"/>
      <c r="K22" s="71"/>
      <c r="L22" s="248"/>
      <c r="M22" s="47"/>
    </row>
    <row r="23" spans="1:13" s="45" customFormat="1" ht="15" customHeight="1">
      <c r="A23" s="434" t="s">
        <v>438</v>
      </c>
      <c r="B23" s="460"/>
      <c r="C23" s="452"/>
      <c r="D23" s="460"/>
      <c r="E23" s="460"/>
      <c r="F23" s="452"/>
      <c r="G23" s="460"/>
      <c r="H23" s="460"/>
      <c r="I23" s="452"/>
      <c r="J23" s="460"/>
      <c r="K23" s="687"/>
      <c r="L23" s="452"/>
      <c r="M23" s="687"/>
    </row>
    <row r="24" spans="1:13" s="45" customFormat="1" ht="15" customHeight="1">
      <c r="A24" s="47" t="s">
        <v>57</v>
      </c>
      <c r="B24" s="126">
        <v>3071552</v>
      </c>
      <c r="C24" s="248">
        <v>1.6031796922743324E-2</v>
      </c>
      <c r="D24" s="126">
        <v>13</v>
      </c>
      <c r="E24" s="126">
        <v>3705616.4035200002</v>
      </c>
      <c r="F24" s="248">
        <v>1.8119378889071579E-2</v>
      </c>
      <c r="G24" s="126">
        <v>13</v>
      </c>
      <c r="H24" s="126">
        <v>3936892.0321000004</v>
      </c>
      <c r="I24" s="248">
        <v>1.806462150101722E-2</v>
      </c>
      <c r="J24" s="126">
        <v>13</v>
      </c>
      <c r="K24" s="71">
        <v>3057576.0552499997</v>
      </c>
      <c r="L24" s="248">
        <v>1.5346296984860128E-2</v>
      </c>
      <c r="M24" s="71">
        <v>13</v>
      </c>
    </row>
    <row r="25" spans="1:13" s="45" customFormat="1" ht="15" customHeight="1">
      <c r="A25" s="47" t="s">
        <v>55</v>
      </c>
      <c r="B25" s="126">
        <v>434477</v>
      </c>
      <c r="C25" s="248">
        <v>2.2677288327212922E-3</v>
      </c>
      <c r="D25" s="126">
        <v>19</v>
      </c>
      <c r="E25" s="126">
        <v>441334.44633000001</v>
      </c>
      <c r="F25" s="248">
        <v>2.1579961817569E-3</v>
      </c>
      <c r="G25" s="126">
        <v>19</v>
      </c>
      <c r="H25" s="126">
        <v>414426.53825999994</v>
      </c>
      <c r="I25" s="248">
        <v>1.9016164254955031E-3</v>
      </c>
      <c r="J25" s="126">
        <v>20</v>
      </c>
      <c r="K25" s="71">
        <v>379823.29641000001</v>
      </c>
      <c r="L25" s="248">
        <v>1.9063732195534297E-3</v>
      </c>
      <c r="M25" s="71">
        <v>19</v>
      </c>
    </row>
    <row r="26" spans="1:13" s="45" customFormat="1" ht="15" customHeight="1">
      <c r="A26" s="49" t="s">
        <v>437</v>
      </c>
      <c r="B26" s="126">
        <v>3506029</v>
      </c>
      <c r="C26" s="248">
        <v>1.8299525755464615E-2</v>
      </c>
      <c r="D26" s="344"/>
      <c r="E26" s="126">
        <v>4146950.8498500003</v>
      </c>
      <c r="F26" s="248">
        <v>2.0277375070828475E-2</v>
      </c>
      <c r="G26" s="344"/>
      <c r="H26" s="71">
        <v>4351318.5703600002</v>
      </c>
      <c r="I26" s="620">
        <v>1.9966237926512719E-2</v>
      </c>
      <c r="J26" s="344"/>
      <c r="K26" s="71">
        <v>3437399.3516599997</v>
      </c>
      <c r="L26" s="620">
        <v>1.7252670204413557E-2</v>
      </c>
      <c r="M26" s="344"/>
    </row>
    <row r="27" spans="1:13" s="45" customFormat="1" ht="15" customHeight="1">
      <c r="A27" s="49"/>
      <c r="B27" s="126"/>
      <c r="C27" s="248"/>
      <c r="D27" s="344"/>
      <c r="E27" s="126"/>
      <c r="F27" s="248"/>
      <c r="G27" s="344"/>
      <c r="H27" s="126"/>
      <c r="I27" s="248"/>
      <c r="J27" s="344"/>
      <c r="K27" s="71"/>
      <c r="L27" s="248"/>
      <c r="M27" s="344"/>
    </row>
    <row r="28" spans="1:13" s="45" customFormat="1" ht="15" customHeight="1">
      <c r="A28" s="434" t="s">
        <v>1010</v>
      </c>
      <c r="B28" s="460"/>
      <c r="C28" s="452"/>
      <c r="D28" s="460"/>
      <c r="E28" s="460"/>
      <c r="F28" s="452"/>
      <c r="G28" s="460"/>
      <c r="H28" s="460"/>
      <c r="I28" s="452"/>
      <c r="J28" s="460"/>
      <c r="K28" s="687"/>
      <c r="L28" s="452"/>
      <c r="M28" s="687"/>
    </row>
    <row r="29" spans="1:13" s="45" customFormat="1" ht="15" customHeight="1">
      <c r="A29" s="186" t="s">
        <v>116</v>
      </c>
      <c r="B29" s="562">
        <v>4017968.2406000001</v>
      </c>
      <c r="C29" s="620">
        <v>2.0971564497469515E-2</v>
      </c>
      <c r="D29" s="562">
        <v>12</v>
      </c>
      <c r="E29" s="562">
        <v>3999937.96324</v>
      </c>
      <c r="F29" s="620">
        <v>1.9558525113360578E-2</v>
      </c>
      <c r="G29" s="562">
        <v>12</v>
      </c>
      <c r="H29" s="562">
        <v>4354856.0021200003</v>
      </c>
      <c r="I29" s="620">
        <v>1.9982469605031982E-2</v>
      </c>
      <c r="J29" s="562">
        <v>12</v>
      </c>
      <c r="K29" s="688">
        <v>4581229.1888100002</v>
      </c>
      <c r="L29" s="620">
        <v>2.2993672901928747E-2</v>
      </c>
      <c r="M29" s="621">
        <v>11</v>
      </c>
    </row>
    <row r="30" spans="1:13" s="45" customFormat="1" ht="15" customHeight="1">
      <c r="A30" s="622" t="s">
        <v>437</v>
      </c>
      <c r="B30" s="562">
        <v>4017968.2406000001</v>
      </c>
      <c r="C30" s="620">
        <v>2.0971564497469515E-2</v>
      </c>
      <c r="D30" s="621"/>
      <c r="E30" s="562">
        <v>3999937.96324</v>
      </c>
      <c r="F30" s="620">
        <v>1.9558525113360571E-2</v>
      </c>
      <c r="G30" s="621"/>
      <c r="H30" s="562">
        <v>4354856.0021200003</v>
      </c>
      <c r="I30" s="620">
        <v>1.9982469605031979E-2</v>
      </c>
      <c r="J30" s="621"/>
      <c r="K30" s="562">
        <v>4581229.1888100002</v>
      </c>
      <c r="L30" s="620">
        <v>2.2993672901928747E-2</v>
      </c>
      <c r="M30" s="621"/>
    </row>
    <row r="31" spans="1:13" s="45" customFormat="1" ht="15" customHeight="1">
      <c r="A31" s="47"/>
      <c r="B31" s="126"/>
      <c r="C31" s="248"/>
      <c r="D31" s="344"/>
      <c r="E31" s="126"/>
      <c r="F31" s="248"/>
      <c r="G31" s="344"/>
      <c r="H31" s="126"/>
      <c r="I31" s="248"/>
      <c r="J31" s="344"/>
      <c r="K31" s="71"/>
      <c r="L31" s="248"/>
      <c r="M31" s="47"/>
    </row>
    <row r="32" spans="1:13" s="45" customFormat="1" ht="15" customHeight="1">
      <c r="A32" s="434" t="s">
        <v>1019</v>
      </c>
      <c r="B32" s="460"/>
      <c r="C32" s="452"/>
      <c r="D32" s="460"/>
      <c r="E32" s="460"/>
      <c r="F32" s="452"/>
      <c r="G32" s="460"/>
      <c r="H32" s="460"/>
      <c r="I32" s="452"/>
      <c r="J32" s="460"/>
      <c r="K32" s="687"/>
      <c r="L32" s="452"/>
      <c r="M32" s="687"/>
    </row>
    <row r="33" spans="1:13" s="45" customFormat="1" ht="15" customHeight="1">
      <c r="A33" s="47" t="s">
        <v>60</v>
      </c>
      <c r="B33" s="126">
        <v>1527721</v>
      </c>
      <c r="C33" s="248">
        <v>7.9738558313876343E-3</v>
      </c>
      <c r="D33" s="126">
        <v>15</v>
      </c>
      <c r="E33" s="126">
        <v>1511571.7435600003</v>
      </c>
      <c r="F33" s="248">
        <v>7.3911431074088953E-3</v>
      </c>
      <c r="G33" s="126">
        <v>15</v>
      </c>
      <c r="H33" s="126">
        <v>1518667.9480799995</v>
      </c>
      <c r="I33" s="248">
        <v>6.9684821031675203E-3</v>
      </c>
      <c r="J33" s="126">
        <v>15</v>
      </c>
      <c r="K33" s="71">
        <v>1378902.5202300004</v>
      </c>
      <c r="L33" s="248">
        <v>6.9208573086145106E-3</v>
      </c>
      <c r="M33" s="71">
        <v>14</v>
      </c>
    </row>
    <row r="34" spans="1:13" s="45" customFormat="1" ht="15" customHeight="1">
      <c r="A34" s="47" t="s">
        <v>62</v>
      </c>
      <c r="B34" s="126">
        <v>719872</v>
      </c>
      <c r="C34" s="248">
        <v>3.757332356531513E-3</v>
      </c>
      <c r="D34" s="126">
        <v>17</v>
      </c>
      <c r="E34" s="126">
        <v>735049.65483999997</v>
      </c>
      <c r="F34" s="248">
        <v>3.5941775262209388E-3</v>
      </c>
      <c r="G34" s="126">
        <v>17</v>
      </c>
      <c r="H34" s="126">
        <v>801028.22201999999</v>
      </c>
      <c r="I34" s="248">
        <v>3.6755571462053572E-3</v>
      </c>
      <c r="J34" s="126">
        <v>17</v>
      </c>
      <c r="K34" s="71">
        <v>768989.85618999996</v>
      </c>
      <c r="L34" s="248">
        <v>3.8596412642535921E-3</v>
      </c>
      <c r="M34" s="71">
        <v>17</v>
      </c>
    </row>
    <row r="35" spans="1:13" s="45" customFormat="1" ht="15" customHeight="1">
      <c r="A35" s="47" t="s">
        <v>64</v>
      </c>
      <c r="B35" s="126">
        <v>165502</v>
      </c>
      <c r="C35" s="248">
        <v>8.6382859684871539E-4</v>
      </c>
      <c r="D35" s="126">
        <v>32</v>
      </c>
      <c r="E35" s="126">
        <v>160193.27019000004</v>
      </c>
      <c r="F35" s="248">
        <v>7.8329817282080691E-4</v>
      </c>
      <c r="G35" s="126">
        <v>34</v>
      </c>
      <c r="H35" s="126">
        <v>160465.53902999999</v>
      </c>
      <c r="I35" s="248">
        <v>7.3630396843456659E-4</v>
      </c>
      <c r="J35" s="126">
        <v>36</v>
      </c>
      <c r="K35" s="71">
        <v>150690.35088000001</v>
      </c>
      <c r="L35" s="248">
        <v>7.5633077822758409E-4</v>
      </c>
      <c r="M35" s="71">
        <v>37</v>
      </c>
    </row>
    <row r="36" spans="1:13" s="45" customFormat="1" ht="15" customHeight="1">
      <c r="A36" s="49" t="s">
        <v>437</v>
      </c>
      <c r="B36" s="126">
        <v>2413096</v>
      </c>
      <c r="C36" s="248">
        <v>1.2595022004212926E-2</v>
      </c>
      <c r="D36" s="344"/>
      <c r="E36" s="126">
        <v>2406814.6685900004</v>
      </c>
      <c r="F36" s="248">
        <v>1.1768618806450637E-2</v>
      </c>
      <c r="G36" s="344"/>
      <c r="H36" s="71">
        <v>2480161.7091299999</v>
      </c>
      <c r="I36" s="620">
        <v>1.1380343217807443E-2</v>
      </c>
      <c r="J36" s="344"/>
      <c r="K36" s="71">
        <v>2298582.7273000004</v>
      </c>
      <c r="L36" s="620">
        <v>1.1536829351095687E-2</v>
      </c>
      <c r="M36" s="344"/>
    </row>
    <row r="37" spans="1:13" s="45" customFormat="1" ht="15" customHeight="1">
      <c r="A37" s="47"/>
      <c r="B37" s="126"/>
      <c r="C37" s="248"/>
      <c r="D37" s="344"/>
      <c r="E37" s="126"/>
      <c r="F37" s="248"/>
      <c r="G37" s="344"/>
      <c r="H37" s="126"/>
      <c r="I37" s="248"/>
      <c r="J37" s="344"/>
      <c r="K37" s="71"/>
      <c r="L37" s="248"/>
      <c r="M37" s="47"/>
    </row>
    <row r="38" spans="1:13" s="19" customFormat="1" ht="15" customHeight="1">
      <c r="A38" s="434" t="s">
        <v>956</v>
      </c>
      <c r="B38" s="460"/>
      <c r="C38" s="452"/>
      <c r="D38" s="460"/>
      <c r="E38" s="460"/>
      <c r="F38" s="452"/>
      <c r="G38" s="460"/>
      <c r="H38" s="460"/>
      <c r="I38" s="452"/>
      <c r="J38" s="460"/>
      <c r="K38" s="687"/>
      <c r="L38" s="452"/>
      <c r="M38" s="687"/>
    </row>
    <row r="39" spans="1:13" s="45" customFormat="1" ht="15" customHeight="1">
      <c r="A39" s="47" t="s">
        <v>65</v>
      </c>
      <c r="B39" s="126">
        <v>1012965.9227999998</v>
      </c>
      <c r="C39" s="248">
        <v>5.400448517137264E-3</v>
      </c>
      <c r="D39" s="126">
        <v>15</v>
      </c>
      <c r="E39" s="126">
        <v>1042177.2927100002</v>
      </c>
      <c r="F39" s="248">
        <v>5.0959417219390638E-3</v>
      </c>
      <c r="G39" s="126">
        <v>16</v>
      </c>
      <c r="H39" s="126">
        <v>1173602.8252900001</v>
      </c>
      <c r="I39" s="248">
        <v>5.3851339225270819E-3</v>
      </c>
      <c r="J39" s="126">
        <v>16</v>
      </c>
      <c r="K39" s="71">
        <v>1061498.1059699999</v>
      </c>
      <c r="L39" s="248">
        <v>5.3277710476281855E-3</v>
      </c>
      <c r="M39" s="71">
        <v>15</v>
      </c>
    </row>
    <row r="40" spans="1:13" s="45" customFormat="1" ht="15" customHeight="1">
      <c r="A40" s="47" t="s">
        <v>66</v>
      </c>
      <c r="B40" s="126">
        <v>703389.98992999992</v>
      </c>
      <c r="C40" s="248">
        <v>3.7499992276015231E-3</v>
      </c>
      <c r="D40" s="126">
        <v>17</v>
      </c>
      <c r="E40" s="126">
        <v>734160.63234000001</v>
      </c>
      <c r="F40" s="248">
        <v>3.589830466578417E-3</v>
      </c>
      <c r="G40" s="126">
        <v>18</v>
      </c>
      <c r="H40" s="126">
        <v>749936.27587999986</v>
      </c>
      <c r="I40" s="248">
        <v>3.4411192542733449E-3</v>
      </c>
      <c r="J40" s="126">
        <v>18</v>
      </c>
      <c r="K40" s="71">
        <v>756131.38380000007</v>
      </c>
      <c r="L40" s="248">
        <v>3.7951032339633107E-3</v>
      </c>
      <c r="M40" s="71">
        <v>18</v>
      </c>
    </row>
    <row r="41" spans="1:13" s="45" customFormat="1" ht="15" customHeight="1">
      <c r="A41" s="47" t="s">
        <v>67</v>
      </c>
      <c r="B41" s="126">
        <v>385494.48707999993</v>
      </c>
      <c r="C41" s="248">
        <v>2.0551956233248484E-3</v>
      </c>
      <c r="D41" s="126">
        <v>19</v>
      </c>
      <c r="E41" s="126">
        <v>380901.18541999999</v>
      </c>
      <c r="F41" s="248">
        <v>1.8624952359789597E-3</v>
      </c>
      <c r="G41" s="126">
        <v>20</v>
      </c>
      <c r="H41" s="126">
        <v>383572.67802999989</v>
      </c>
      <c r="I41" s="248">
        <v>1.7600419798780721E-3</v>
      </c>
      <c r="J41" s="126">
        <v>21</v>
      </c>
      <c r="K41" s="71">
        <v>372468.86625999998</v>
      </c>
      <c r="L41" s="248">
        <v>1.8694605582829052E-3</v>
      </c>
      <c r="M41" s="71">
        <v>20</v>
      </c>
    </row>
    <row r="42" spans="1:13" s="45" customFormat="1" ht="15" customHeight="1">
      <c r="A42" s="47" t="s">
        <v>68</v>
      </c>
      <c r="B42" s="126">
        <v>101009.78748000003</v>
      </c>
      <c r="C42" s="248">
        <v>5.3851580268847758E-4</v>
      </c>
      <c r="D42" s="126">
        <v>38</v>
      </c>
      <c r="E42" s="126">
        <v>92148.310669999992</v>
      </c>
      <c r="F42" s="248">
        <v>4.5057825020192909E-4</v>
      </c>
      <c r="G42" s="126">
        <v>43</v>
      </c>
      <c r="H42" s="126">
        <v>91385.698099999994</v>
      </c>
      <c r="I42" s="248">
        <v>4.1932774211797216E-4</v>
      </c>
      <c r="J42" s="126">
        <v>45</v>
      </c>
      <c r="K42" s="71">
        <v>88320.031430000003</v>
      </c>
      <c r="L42" s="248">
        <v>4.4328756097814843E-4</v>
      </c>
      <c r="M42" s="71">
        <v>46</v>
      </c>
    </row>
    <row r="43" spans="1:13" s="45" customFormat="1" ht="15" customHeight="1">
      <c r="A43" s="47" t="s">
        <v>69</v>
      </c>
      <c r="B43" s="126">
        <v>187356.23733999999</v>
      </c>
      <c r="C43" s="248">
        <v>9.9885661634344222E-4</v>
      </c>
      <c r="D43" s="126">
        <v>29</v>
      </c>
      <c r="E43" s="126">
        <v>190738.77317999999</v>
      </c>
      <c r="F43" s="248">
        <v>9.3265673608367884E-4</v>
      </c>
      <c r="G43" s="126">
        <v>30</v>
      </c>
      <c r="H43" s="126">
        <v>203936.13613</v>
      </c>
      <c r="I43" s="248">
        <v>9.3577092781059923E-4</v>
      </c>
      <c r="J43" s="126">
        <v>32</v>
      </c>
      <c r="K43" s="71">
        <v>198573.74526999998</v>
      </c>
      <c r="L43" s="248">
        <v>9.9666258933343789E-4</v>
      </c>
      <c r="M43" s="71">
        <v>31</v>
      </c>
    </row>
    <row r="44" spans="1:13" s="45" customFormat="1" ht="15" customHeight="1">
      <c r="A44" s="47" t="s">
        <v>86</v>
      </c>
      <c r="B44" s="126">
        <v>101583.14547999998</v>
      </c>
      <c r="C44" s="248">
        <v>5.4157255937810995E-4</v>
      </c>
      <c r="D44" s="126">
        <v>37</v>
      </c>
      <c r="E44" s="126">
        <v>104371.91561999999</v>
      </c>
      <c r="F44" s="248">
        <v>5.1034809828145262E-4</v>
      </c>
      <c r="G44" s="126">
        <v>39</v>
      </c>
      <c r="H44" s="126">
        <v>109509.30911999999</v>
      </c>
      <c r="I44" s="248">
        <v>5.024888170569072E-4</v>
      </c>
      <c r="J44" s="126">
        <v>41</v>
      </c>
      <c r="K44" s="71">
        <v>104904.16597</v>
      </c>
      <c r="L44" s="248">
        <v>5.2652508288728288E-4</v>
      </c>
      <c r="M44" s="71">
        <v>42</v>
      </c>
    </row>
    <row r="45" spans="1:13" s="45" customFormat="1" ht="15" customHeight="1">
      <c r="A45" s="47" t="s">
        <v>70</v>
      </c>
      <c r="B45" s="126">
        <v>272859.53914000001</v>
      </c>
      <c r="C45" s="248">
        <v>1.4547023353581373E-3</v>
      </c>
      <c r="D45" s="126">
        <v>20</v>
      </c>
      <c r="E45" s="126">
        <v>279649.74834999995</v>
      </c>
      <c r="F45" s="248">
        <v>1.367405363861705E-3</v>
      </c>
      <c r="G45" s="126">
        <v>22</v>
      </c>
      <c r="H45" s="126">
        <v>284032.55074999999</v>
      </c>
      <c r="I45" s="248">
        <v>1.3032972409279637E-3</v>
      </c>
      <c r="J45" s="126">
        <v>23</v>
      </c>
      <c r="K45" s="71">
        <v>275187.49284999998</v>
      </c>
      <c r="L45" s="248">
        <v>1.3811950759307847E-3</v>
      </c>
      <c r="M45" s="71">
        <v>23</v>
      </c>
    </row>
    <row r="46" spans="1:13" s="45" customFormat="1" ht="15" customHeight="1">
      <c r="A46" s="47" t="s">
        <v>71</v>
      </c>
      <c r="B46" s="126">
        <v>168857.75279999999</v>
      </c>
      <c r="C46" s="248">
        <v>9.0023522034703022E-4</v>
      </c>
      <c r="D46" s="126">
        <v>30</v>
      </c>
      <c r="E46" s="126">
        <v>163455.36465</v>
      </c>
      <c r="F46" s="248">
        <v>7.9924885930755026E-4</v>
      </c>
      <c r="G46" s="126">
        <v>32</v>
      </c>
      <c r="H46" s="126">
        <v>174131.00868999999</v>
      </c>
      <c r="I46" s="248">
        <v>7.9900864385586709E-4</v>
      </c>
      <c r="J46" s="126">
        <v>34</v>
      </c>
      <c r="K46" s="71">
        <v>173362.04712</v>
      </c>
      <c r="L46" s="248">
        <v>8.7012241492364284E-4</v>
      </c>
      <c r="M46" s="71">
        <v>33</v>
      </c>
    </row>
    <row r="47" spans="1:13" s="45" customFormat="1" ht="15" customHeight="1">
      <c r="A47" s="47" t="s">
        <v>72</v>
      </c>
      <c r="B47" s="126">
        <v>161156.84122999999</v>
      </c>
      <c r="C47" s="248">
        <v>8.5917917341323533E-4</v>
      </c>
      <c r="D47" s="126">
        <v>32</v>
      </c>
      <c r="E47" s="126">
        <v>160356.00071999998</v>
      </c>
      <c r="F47" s="248">
        <v>7.8409387745096988E-4</v>
      </c>
      <c r="G47" s="126">
        <v>33</v>
      </c>
      <c r="H47" s="126">
        <v>172069.43083999999</v>
      </c>
      <c r="I47" s="248">
        <v>7.8954899313355212E-4</v>
      </c>
      <c r="J47" s="126">
        <v>35</v>
      </c>
      <c r="K47" s="71">
        <v>164505.36440000002</v>
      </c>
      <c r="L47" s="248">
        <v>8.2566978942364192E-4</v>
      </c>
      <c r="M47" s="71">
        <v>35</v>
      </c>
    </row>
    <row r="48" spans="1:13" s="45" customFormat="1" ht="15" customHeight="1">
      <c r="A48" s="47" t="s">
        <v>73</v>
      </c>
      <c r="B48" s="126">
        <v>142094.20292000001</v>
      </c>
      <c r="C48" s="248">
        <v>7.5755009145023894E-4</v>
      </c>
      <c r="D48" s="126">
        <v>34</v>
      </c>
      <c r="E48" s="126">
        <v>144736.14222000001</v>
      </c>
      <c r="F48" s="248">
        <v>7.0771734422795751E-4</v>
      </c>
      <c r="G48" s="126">
        <v>36</v>
      </c>
      <c r="H48" s="126">
        <v>152754.52456999998</v>
      </c>
      <c r="I48" s="248">
        <v>7.0092160171660825E-4</v>
      </c>
      <c r="J48" s="126">
        <v>38</v>
      </c>
      <c r="K48" s="71">
        <v>147731.38320000001</v>
      </c>
      <c r="L48" s="248">
        <v>7.4147940708739187E-4</v>
      </c>
      <c r="M48" s="71">
        <v>38</v>
      </c>
    </row>
    <row r="49" spans="1:13" s="45" customFormat="1" ht="15" customHeight="1">
      <c r="A49" s="47" t="s">
        <v>74</v>
      </c>
      <c r="B49" s="126">
        <v>100566.55936000001</v>
      </c>
      <c r="C49" s="248">
        <v>5.3615281042039499E-4</v>
      </c>
      <c r="D49" s="126">
        <v>39</v>
      </c>
      <c r="E49" s="126">
        <v>108328.87628</v>
      </c>
      <c r="F49" s="248">
        <v>5.2969647696943136E-4</v>
      </c>
      <c r="G49" s="126">
        <v>38</v>
      </c>
      <c r="H49" s="126">
        <v>114701.97467999998</v>
      </c>
      <c r="I49" s="248">
        <v>5.2631561676538981E-4</v>
      </c>
      <c r="J49" s="126">
        <v>39</v>
      </c>
      <c r="K49" s="71">
        <v>114940.44438</v>
      </c>
      <c r="L49" s="248">
        <v>5.7689822367576493E-4</v>
      </c>
      <c r="M49" s="71">
        <v>41</v>
      </c>
    </row>
    <row r="50" spans="1:13" s="45" customFormat="1" ht="15" customHeight="1">
      <c r="A50" s="47" t="s">
        <v>80</v>
      </c>
      <c r="B50" s="126">
        <v>47063.085529999997</v>
      </c>
      <c r="C50" s="248">
        <v>2.509085100906938E-4</v>
      </c>
      <c r="D50" s="126">
        <v>48</v>
      </c>
      <c r="E50" s="126">
        <v>50448.003290000001</v>
      </c>
      <c r="F50" s="248">
        <v>2.4667596056093127E-4</v>
      </c>
      <c r="G50" s="126">
        <v>52</v>
      </c>
      <c r="H50" s="126">
        <v>52346.040809999991</v>
      </c>
      <c r="I50" s="248">
        <v>2.4019236661795032E-4</v>
      </c>
      <c r="J50" s="126">
        <v>55</v>
      </c>
      <c r="K50" s="71">
        <v>55051.657400000004</v>
      </c>
      <c r="L50" s="248">
        <v>2.763100798485601E-4</v>
      </c>
      <c r="M50" s="71">
        <v>57</v>
      </c>
    </row>
    <row r="51" spans="1:13" s="45" customFormat="1" ht="15" customHeight="1">
      <c r="A51" s="47" t="s">
        <v>78</v>
      </c>
      <c r="B51" s="126">
        <v>126625.02434999998</v>
      </c>
      <c r="C51" s="248">
        <v>6.7507890402986764E-4</v>
      </c>
      <c r="D51" s="126">
        <v>35</v>
      </c>
      <c r="E51" s="126">
        <v>129756.89051000001</v>
      </c>
      <c r="F51" s="248">
        <v>6.3447319058311611E-4</v>
      </c>
      <c r="G51" s="126">
        <v>37</v>
      </c>
      <c r="H51" s="126">
        <v>154358.25612999997</v>
      </c>
      <c r="I51" s="248">
        <v>7.0828040236047094E-4</v>
      </c>
      <c r="J51" s="126">
        <v>37</v>
      </c>
      <c r="K51" s="71">
        <v>140970.28038000001</v>
      </c>
      <c r="L51" s="248">
        <v>7.0754471831890214E-4</v>
      </c>
      <c r="M51" s="71">
        <v>39</v>
      </c>
    </row>
    <row r="52" spans="1:13" s="45" customFormat="1" ht="15" customHeight="1">
      <c r="A52" s="47" t="s">
        <v>87</v>
      </c>
      <c r="B52" s="126">
        <v>203108.50115</v>
      </c>
      <c r="C52" s="248">
        <v>1.0828370226133039E-3</v>
      </c>
      <c r="D52" s="126">
        <v>28</v>
      </c>
      <c r="E52" s="126">
        <v>230072.17077999999</v>
      </c>
      <c r="F52" s="248">
        <v>1.1249855301358374E-3</v>
      </c>
      <c r="G52" s="126">
        <v>28</v>
      </c>
      <c r="H52" s="126">
        <v>254498.82788999999</v>
      </c>
      <c r="I52" s="248">
        <v>1.1677803101531935E-3</v>
      </c>
      <c r="J52" s="126">
        <v>27</v>
      </c>
      <c r="K52" s="71">
        <v>249623.69264999998</v>
      </c>
      <c r="L52" s="248">
        <v>1.2528876641634756E-3</v>
      </c>
      <c r="M52" s="71">
        <v>27</v>
      </c>
    </row>
    <row r="53" spans="1:13" s="45" customFormat="1" ht="15" customHeight="1">
      <c r="A53" s="47" t="s">
        <v>79</v>
      </c>
      <c r="B53" s="126">
        <v>84595.531369999997</v>
      </c>
      <c r="C53" s="248">
        <v>4.5100610164726802E-4</v>
      </c>
      <c r="D53" s="126">
        <v>42</v>
      </c>
      <c r="E53" s="126">
        <v>82663.339459999988</v>
      </c>
      <c r="F53" s="248">
        <v>4.0419951900280319E-4</v>
      </c>
      <c r="G53" s="126">
        <v>44</v>
      </c>
      <c r="H53" s="126">
        <v>83101.194429999989</v>
      </c>
      <c r="I53" s="248">
        <v>3.813138921312076E-4</v>
      </c>
      <c r="J53" s="126">
        <v>46</v>
      </c>
      <c r="K53" s="71">
        <v>84226.405310000002</v>
      </c>
      <c r="L53" s="248">
        <v>4.2274121935088703E-4</v>
      </c>
      <c r="M53" s="71">
        <v>47</v>
      </c>
    </row>
    <row r="54" spans="1:13" s="45" customFormat="1" ht="15" customHeight="1">
      <c r="A54" s="47" t="s">
        <v>77</v>
      </c>
      <c r="B54" s="126">
        <v>220681.60548</v>
      </c>
      <c r="C54" s="248">
        <v>1.1765249178172423E-3</v>
      </c>
      <c r="D54" s="126">
        <v>26</v>
      </c>
      <c r="E54" s="126">
        <v>240079.48277999999</v>
      </c>
      <c r="F54" s="248">
        <v>1.1739183548116212E-3</v>
      </c>
      <c r="G54" s="126">
        <v>27</v>
      </c>
      <c r="H54" s="126">
        <v>248406.20793999999</v>
      </c>
      <c r="I54" s="248">
        <v>1.1398240257418102E-3</v>
      </c>
      <c r="J54" s="126">
        <v>28</v>
      </c>
      <c r="K54" s="71">
        <v>248303.07523000002</v>
      </c>
      <c r="L54" s="248">
        <v>1.246259345925602E-3</v>
      </c>
      <c r="M54" s="71">
        <v>28</v>
      </c>
    </row>
    <row r="55" spans="1:13" s="45" customFormat="1" ht="15" customHeight="1">
      <c r="A55" s="47" t="s">
        <v>75</v>
      </c>
      <c r="B55" s="126">
        <v>73052.792159999997</v>
      </c>
      <c r="C55" s="248">
        <v>3.8946803067441631E-4</v>
      </c>
      <c r="D55" s="126">
        <v>43</v>
      </c>
      <c r="E55" s="126">
        <v>71601.298110000018</v>
      </c>
      <c r="F55" s="248">
        <v>3.5010937672125752E-4</v>
      </c>
      <c r="G55" s="126">
        <v>45</v>
      </c>
      <c r="H55" s="126">
        <v>71806.572970000008</v>
      </c>
      <c r="I55" s="248">
        <v>3.2948796954848143E-4</v>
      </c>
      <c r="J55" s="126">
        <v>47</v>
      </c>
      <c r="K55" s="71">
        <v>71883.607499999998</v>
      </c>
      <c r="L55" s="248">
        <v>3.6079141421321766E-4</v>
      </c>
      <c r="M55" s="71">
        <v>48</v>
      </c>
    </row>
    <row r="56" spans="1:13" s="45" customFormat="1" ht="15" customHeight="1">
      <c r="A56" s="47" t="s">
        <v>76</v>
      </c>
      <c r="B56" s="126">
        <v>58633.435010000001</v>
      </c>
      <c r="C56" s="248">
        <v>3.1259378033088824E-4</v>
      </c>
      <c r="D56" s="126">
        <v>46</v>
      </c>
      <c r="E56" s="126">
        <v>63266.945390000008</v>
      </c>
      <c r="F56" s="248">
        <v>3.093568329378817E-4</v>
      </c>
      <c r="G56" s="126">
        <v>47</v>
      </c>
      <c r="H56" s="126">
        <v>67316.746170000013</v>
      </c>
      <c r="I56" s="248">
        <v>3.0888617984081208E-4</v>
      </c>
      <c r="J56" s="126">
        <v>50</v>
      </c>
      <c r="K56" s="71">
        <v>64417.786390000001</v>
      </c>
      <c r="L56" s="248">
        <v>3.2331966995581112E-4</v>
      </c>
      <c r="M56" s="71">
        <v>52</v>
      </c>
    </row>
    <row r="57" spans="1:13" s="45" customFormat="1" ht="15" customHeight="1">
      <c r="A57" s="47" t="s">
        <v>84</v>
      </c>
      <c r="B57" s="126">
        <v>222969.96033999999</v>
      </c>
      <c r="C57" s="248">
        <v>1.188724876702543E-3</v>
      </c>
      <c r="D57" s="126">
        <v>25</v>
      </c>
      <c r="E57" s="126">
        <v>257273.82758000001</v>
      </c>
      <c r="F57" s="248">
        <v>1.2579936648962251E-3</v>
      </c>
      <c r="G57" s="126">
        <v>24</v>
      </c>
      <c r="H57" s="126">
        <v>273719.21842000005</v>
      </c>
      <c r="I57" s="248">
        <v>1.2559740114777838E-3</v>
      </c>
      <c r="J57" s="126">
        <v>26</v>
      </c>
      <c r="K57" s="71">
        <v>270688.73869000003</v>
      </c>
      <c r="L57" s="248">
        <v>1.358615353904675E-3</v>
      </c>
      <c r="M57" s="71">
        <v>26</v>
      </c>
    </row>
    <row r="58" spans="1:13" s="45" customFormat="1" ht="15" customHeight="1">
      <c r="A58" s="47" t="s">
        <v>85</v>
      </c>
      <c r="B58" s="126">
        <v>255718.49351000006</v>
      </c>
      <c r="C58" s="248">
        <v>1.3633178846365977E-3</v>
      </c>
      <c r="D58" s="126">
        <v>21</v>
      </c>
      <c r="E58" s="126">
        <v>313621.99817000004</v>
      </c>
      <c r="F58" s="248">
        <v>1.5335197154762038E-3</v>
      </c>
      <c r="G58" s="126">
        <v>21</v>
      </c>
      <c r="H58" s="126">
        <v>329695.07823999994</v>
      </c>
      <c r="I58" s="248">
        <v>1.5128219800269532E-3</v>
      </c>
      <c r="J58" s="126">
        <v>22</v>
      </c>
      <c r="K58" s="71">
        <v>322779.62336999999</v>
      </c>
      <c r="L58" s="248">
        <v>1.6200650029267391E-3</v>
      </c>
      <c r="M58" s="71">
        <v>21</v>
      </c>
    </row>
    <row r="59" spans="1:13" s="45" customFormat="1" ht="15" customHeight="1">
      <c r="A59" s="47" t="s">
        <v>83</v>
      </c>
      <c r="B59" s="126">
        <v>61892.999369999998</v>
      </c>
      <c r="C59" s="248">
        <v>3.299715707562736E-4</v>
      </c>
      <c r="D59" s="126">
        <v>44</v>
      </c>
      <c r="E59" s="126">
        <v>63006.453810000006</v>
      </c>
      <c r="F59" s="248">
        <v>3.0808310540608714E-4</v>
      </c>
      <c r="G59" s="126">
        <v>48</v>
      </c>
      <c r="H59" s="126">
        <v>68291.904180000012</v>
      </c>
      <c r="I59" s="248">
        <v>3.1336074002958578E-4</v>
      </c>
      <c r="J59" s="126">
        <v>48</v>
      </c>
      <c r="K59" s="71">
        <v>65193.328330000004</v>
      </c>
      <c r="L59" s="248">
        <v>3.2721219682035755E-4</v>
      </c>
      <c r="M59" s="71">
        <v>51</v>
      </c>
    </row>
    <row r="60" spans="1:13" s="45" customFormat="1" ht="15" customHeight="1">
      <c r="A60" s="47" t="s">
        <v>82</v>
      </c>
      <c r="B60" s="126">
        <v>147478.73498000001</v>
      </c>
      <c r="C60" s="248">
        <v>7.8625677103776775E-4</v>
      </c>
      <c r="D60" s="126">
        <v>33</v>
      </c>
      <c r="E60" s="126">
        <v>164173.2739</v>
      </c>
      <c r="F60" s="248">
        <v>8.0275922527429271E-4</v>
      </c>
      <c r="G60" s="126">
        <v>31</v>
      </c>
      <c r="H60" s="126">
        <v>176137.61692</v>
      </c>
      <c r="I60" s="248">
        <v>8.0821606379022598E-4</v>
      </c>
      <c r="J60" s="126">
        <v>33</v>
      </c>
      <c r="K60" s="71">
        <v>172309.89139999999</v>
      </c>
      <c r="L60" s="248">
        <v>8.6484153429739808E-4</v>
      </c>
      <c r="M60" s="71">
        <v>34</v>
      </c>
    </row>
    <row r="61" spans="1:13" s="45" customFormat="1" ht="15" customHeight="1">
      <c r="A61" s="47" t="s">
        <v>81</v>
      </c>
      <c r="B61" s="126">
        <v>91154.371169999999</v>
      </c>
      <c r="C61" s="248">
        <v>4.8597339509198973E-4</v>
      </c>
      <c r="D61" s="126">
        <v>41</v>
      </c>
      <c r="E61" s="126">
        <v>93606.007379999981</v>
      </c>
      <c r="F61" s="248">
        <v>4.5770596017448678E-4</v>
      </c>
      <c r="G61" s="126">
        <v>42</v>
      </c>
      <c r="H61" s="126">
        <v>93780.615210000004</v>
      </c>
      <c r="I61" s="248">
        <v>4.3031693632642571E-4</v>
      </c>
      <c r="J61" s="126">
        <v>44</v>
      </c>
      <c r="K61" s="71">
        <v>89375.59577</v>
      </c>
      <c r="L61" s="248">
        <v>4.4858554982799351E-4</v>
      </c>
      <c r="M61" s="71">
        <v>45</v>
      </c>
    </row>
    <row r="62" spans="1:13" s="45" customFormat="1" ht="15" customHeight="1">
      <c r="A62" s="47" t="s">
        <v>88</v>
      </c>
      <c r="B62" s="126">
        <v>96553.669840000002</v>
      </c>
      <c r="C62" s="248">
        <v>5.1475880024696627E-4</v>
      </c>
      <c r="D62" s="126">
        <v>40</v>
      </c>
      <c r="E62" s="126">
        <v>99496.080949999989</v>
      </c>
      <c r="F62" s="248">
        <v>4.8650669481014903E-4</v>
      </c>
      <c r="G62" s="126">
        <v>40</v>
      </c>
      <c r="H62" s="126">
        <v>102645.52359</v>
      </c>
      <c r="I62" s="248">
        <v>4.7099400169173461E-4</v>
      </c>
      <c r="J62" s="126">
        <v>42</v>
      </c>
      <c r="K62" s="71">
        <v>103909.10752000001</v>
      </c>
      <c r="L62" s="248">
        <v>5.2153077948646493E-4</v>
      </c>
      <c r="M62" s="71">
        <v>43</v>
      </c>
    </row>
    <row r="63" spans="1:13" s="45" customFormat="1" ht="15" customHeight="1">
      <c r="A63" s="47" t="s">
        <v>89</v>
      </c>
      <c r="B63" s="126">
        <v>246728.53064000001</v>
      </c>
      <c r="C63" s="248">
        <v>1.3153894888656805E-3</v>
      </c>
      <c r="D63" s="126">
        <v>22</v>
      </c>
      <c r="E63" s="126">
        <v>242233.22014999998</v>
      </c>
      <c r="F63" s="248">
        <v>1.184449499750831E-3</v>
      </c>
      <c r="G63" s="126">
        <v>26</v>
      </c>
      <c r="H63" s="126">
        <v>236912.92712000001</v>
      </c>
      <c r="I63" s="248">
        <v>1.0870865449764432E-3</v>
      </c>
      <c r="J63" s="126">
        <v>29</v>
      </c>
      <c r="K63" s="71">
        <v>239049.7096</v>
      </c>
      <c r="L63" s="248">
        <v>1.199815727025706E-3</v>
      </c>
      <c r="M63" s="71">
        <v>29</v>
      </c>
    </row>
    <row r="64" spans="1:13" s="45" customFormat="1" ht="15" customHeight="1">
      <c r="A64" s="47" t="s">
        <v>90</v>
      </c>
      <c r="B64" s="126">
        <v>103284.01615</v>
      </c>
      <c r="C64" s="248">
        <v>5.5064045029220286E-4</v>
      </c>
      <c r="D64" s="126">
        <v>36</v>
      </c>
      <c r="E64" s="126">
        <v>97790.152360000007</v>
      </c>
      <c r="F64" s="248">
        <v>4.781652036480991E-4</v>
      </c>
      <c r="G64" s="126">
        <v>41</v>
      </c>
      <c r="H64" s="126">
        <v>98573.938489999986</v>
      </c>
      <c r="I64" s="248">
        <v>4.5231133446566697E-4</v>
      </c>
      <c r="J64" s="126">
        <v>43</v>
      </c>
      <c r="K64" s="71">
        <v>96905.986250000016</v>
      </c>
      <c r="L64" s="248">
        <v>4.8638137456949606E-4</v>
      </c>
      <c r="M64" s="71">
        <v>44</v>
      </c>
    </row>
    <row r="65" spans="1:13" s="45" customFormat="1" ht="15" customHeight="1">
      <c r="A65" s="47" t="s">
        <v>91</v>
      </c>
      <c r="B65" s="126">
        <v>237804.25669000004</v>
      </c>
      <c r="C65" s="248">
        <v>1.267811301944461E-3</v>
      </c>
      <c r="D65" s="126">
        <v>23</v>
      </c>
      <c r="E65" s="126">
        <v>261032.52976999999</v>
      </c>
      <c r="F65" s="248">
        <v>1.276372617733086E-3</v>
      </c>
      <c r="G65" s="126">
        <v>23</v>
      </c>
      <c r="H65" s="126">
        <v>281999.38863999996</v>
      </c>
      <c r="I65" s="248">
        <v>1.2939679772174298E-3</v>
      </c>
      <c r="J65" s="126">
        <v>24</v>
      </c>
      <c r="K65" s="71">
        <v>283571.51882000006</v>
      </c>
      <c r="L65" s="248">
        <v>1.4232753873079881E-3</v>
      </c>
      <c r="M65" s="71">
        <v>22</v>
      </c>
    </row>
    <row r="66" spans="1:13" s="45" customFormat="1" ht="15" customHeight="1">
      <c r="A66" s="47" t="s">
        <v>92</v>
      </c>
      <c r="B66" s="126">
        <v>219884.18454999998</v>
      </c>
      <c r="C66" s="248">
        <v>1.172273609276626E-3</v>
      </c>
      <c r="D66" s="126">
        <v>27</v>
      </c>
      <c r="E66" s="126">
        <v>224118.76876999997</v>
      </c>
      <c r="F66" s="248">
        <v>1.0958751379766052E-3</v>
      </c>
      <c r="G66" s="126">
        <v>29</v>
      </c>
      <c r="H66" s="126">
        <v>236671.66774999999</v>
      </c>
      <c r="I66" s="248">
        <v>1.0859795145658835E-3</v>
      </c>
      <c r="J66" s="126">
        <v>30</v>
      </c>
      <c r="K66" s="71">
        <v>272622.40714999998</v>
      </c>
      <c r="L66" s="248">
        <v>1.3683206400271456E-3</v>
      </c>
      <c r="M66" s="71">
        <v>25</v>
      </c>
    </row>
    <row r="67" spans="1:13" s="45" customFormat="1" ht="15" customHeight="1">
      <c r="A67" s="47" t="s">
        <v>93</v>
      </c>
      <c r="B67" s="126">
        <v>49052.547079999997</v>
      </c>
      <c r="C67" s="248">
        <v>2.6151497219941019E-4</v>
      </c>
      <c r="D67" s="126">
        <v>47</v>
      </c>
      <c r="E67" s="126">
        <v>56552.214209999998</v>
      </c>
      <c r="F67" s="248">
        <v>2.7652376412020524E-4</v>
      </c>
      <c r="G67" s="126">
        <v>49</v>
      </c>
      <c r="H67" s="562">
        <v>59051.416570000001</v>
      </c>
      <c r="I67" s="248">
        <v>2.7096031101135626E-4</v>
      </c>
      <c r="J67" s="126">
        <v>53</v>
      </c>
      <c r="K67" s="71">
        <v>66957.68985000001</v>
      </c>
      <c r="L67" s="248">
        <v>3.3606771353860494E-4</v>
      </c>
      <c r="M67" s="71">
        <v>50</v>
      </c>
    </row>
    <row r="68" spans="1:13" s="45" customFormat="1" ht="15" customHeight="1">
      <c r="A68" s="47" t="s">
        <v>94</v>
      </c>
      <c r="B68" s="126">
        <v>223593.21939999997</v>
      </c>
      <c r="C68" s="248">
        <v>1.1920476720608168E-3</v>
      </c>
      <c r="D68" s="126">
        <v>24</v>
      </c>
      <c r="E68" s="126">
        <v>245911.02390999996</v>
      </c>
      <c r="F68" s="248">
        <v>1.202432882959031E-3</v>
      </c>
      <c r="G68" s="126">
        <v>25</v>
      </c>
      <c r="H68" s="562">
        <v>274374.05581999995</v>
      </c>
      <c r="I68" s="248">
        <v>1.2589787648922173E-3</v>
      </c>
      <c r="J68" s="126">
        <v>25</v>
      </c>
      <c r="K68" s="71">
        <v>275094.54362999997</v>
      </c>
      <c r="L68" s="248">
        <v>1.3807285539837078E-3</v>
      </c>
      <c r="M68" s="71">
        <v>24</v>
      </c>
    </row>
    <row r="69" spans="1:13" s="45" customFormat="1" ht="15" customHeight="1">
      <c r="A69" s="47" t="s">
        <v>1412</v>
      </c>
      <c r="B69" s="126">
        <v>16131.751659999996</v>
      </c>
      <c r="C69" s="248">
        <v>8.6003578570800857E-5</v>
      </c>
      <c r="D69" s="126">
        <v>49</v>
      </c>
      <c r="E69" s="126">
        <v>21404.121079999997</v>
      </c>
      <c r="F69" s="248">
        <v>1.0465988310816011E-4</v>
      </c>
      <c r="G69" s="126">
        <v>56</v>
      </c>
      <c r="H69" s="562">
        <v>26852.337090000001</v>
      </c>
      <c r="I69" s="248">
        <v>1.2321326111903259E-4</v>
      </c>
      <c r="J69" s="126">
        <v>57</v>
      </c>
      <c r="K69" s="71">
        <v>28642.558960000002</v>
      </c>
      <c r="L69" s="248">
        <v>1.4376002698339633E-4</v>
      </c>
      <c r="M69" s="71">
        <v>60</v>
      </c>
    </row>
    <row r="70" spans="1:13" s="45" customFormat="1" ht="15" customHeight="1">
      <c r="A70" s="47" t="s">
        <v>1413</v>
      </c>
      <c r="B70" s="126" t="s">
        <v>1018</v>
      </c>
      <c r="C70" s="248" t="s">
        <v>1018</v>
      </c>
      <c r="D70" s="126" t="s">
        <v>1018</v>
      </c>
      <c r="E70" s="126">
        <v>52749.027859999995</v>
      </c>
      <c r="F70" s="248">
        <v>2.5792729676974346E-4</v>
      </c>
      <c r="G70" s="126">
        <v>51</v>
      </c>
      <c r="H70" s="562">
        <v>63504.526100000003</v>
      </c>
      <c r="I70" s="248">
        <v>2.9139362173111021E-4</v>
      </c>
      <c r="J70" s="126">
        <v>51</v>
      </c>
      <c r="K70" s="71">
        <v>64017.052979999993</v>
      </c>
      <c r="L70" s="248">
        <v>3.2130834666883797E-4</v>
      </c>
      <c r="M70" s="71">
        <v>53</v>
      </c>
    </row>
    <row r="71" spans="1:13" s="45" customFormat="1" ht="15" customHeight="1">
      <c r="A71" s="47" t="s">
        <v>1414</v>
      </c>
      <c r="B71" s="126" t="s">
        <v>1018</v>
      </c>
      <c r="C71" s="248" t="s">
        <v>1018</v>
      </c>
      <c r="D71" s="126" t="s">
        <v>1018</v>
      </c>
      <c r="E71" s="126">
        <v>54999.023270000005</v>
      </c>
      <c r="F71" s="248">
        <v>2.6892911533189567E-4</v>
      </c>
      <c r="G71" s="126">
        <v>50</v>
      </c>
      <c r="H71" s="562">
        <v>56873.294090000003</v>
      </c>
      <c r="I71" s="248">
        <v>2.6096588955828212E-4</v>
      </c>
      <c r="J71" s="126">
        <v>54</v>
      </c>
      <c r="K71" s="126">
        <v>55685.001100000001</v>
      </c>
      <c r="L71" s="138">
        <v>2.7948889873582908E-4</v>
      </c>
      <c r="M71" s="78">
        <v>56</v>
      </c>
    </row>
    <row r="72" spans="1:13" s="45" customFormat="1" ht="15" customHeight="1">
      <c r="A72" s="47" t="s">
        <v>1415</v>
      </c>
      <c r="B72" s="126" t="s">
        <v>1018</v>
      </c>
      <c r="C72" s="248" t="s">
        <v>1018</v>
      </c>
      <c r="D72" s="126" t="s">
        <v>1018</v>
      </c>
      <c r="E72" s="126">
        <v>14055.812760000001</v>
      </c>
      <c r="F72" s="248">
        <v>6.8728807641924703E-5</v>
      </c>
      <c r="G72" s="126">
        <v>57</v>
      </c>
      <c r="H72" s="562">
        <v>15093.23704</v>
      </c>
      <c r="I72" s="248">
        <v>6.9256055825157027E-5</v>
      </c>
      <c r="J72" s="126">
        <v>59</v>
      </c>
      <c r="K72" s="71">
        <v>15555.091200000001</v>
      </c>
      <c r="L72" s="248">
        <v>7.8072644757896684E-5</v>
      </c>
      <c r="M72" s="71">
        <v>63</v>
      </c>
    </row>
    <row r="73" spans="1:13" s="45" customFormat="1" ht="15" customHeight="1">
      <c r="A73" s="47" t="s">
        <v>1416</v>
      </c>
      <c r="B73" s="126" t="s">
        <v>1018</v>
      </c>
      <c r="C73" s="248" t="s">
        <v>1018</v>
      </c>
      <c r="D73" s="126" t="s">
        <v>1018</v>
      </c>
      <c r="E73" s="126">
        <v>4749.4085299999997</v>
      </c>
      <c r="F73" s="248">
        <v>2.322321667518331E-5</v>
      </c>
      <c r="G73" s="126">
        <v>58</v>
      </c>
      <c r="H73" s="562">
        <v>5536.0787300000002</v>
      </c>
      <c r="I73" s="248">
        <v>2.5402567823008524E-5</v>
      </c>
      <c r="J73" s="126">
        <v>60</v>
      </c>
      <c r="K73" s="71">
        <v>5718.6416099999997</v>
      </c>
      <c r="L73" s="248">
        <v>2.8702465911306023E-5</v>
      </c>
      <c r="M73" s="71">
        <v>64</v>
      </c>
    </row>
    <row r="74" spans="1:13" s="45" customFormat="1" ht="15" customHeight="1">
      <c r="A74" s="47" t="s">
        <v>1417</v>
      </c>
      <c r="B74" s="126" t="s">
        <v>1018</v>
      </c>
      <c r="C74" s="248" t="s">
        <v>1018</v>
      </c>
      <c r="D74" s="126" t="s">
        <v>1018</v>
      </c>
      <c r="E74" s="126">
        <v>39248.17323</v>
      </c>
      <c r="F74" s="248">
        <v>1.9191207184390585E-4</v>
      </c>
      <c r="G74" s="126">
        <v>53</v>
      </c>
      <c r="H74" s="562">
        <v>42694.609499999999</v>
      </c>
      <c r="I74" s="248">
        <v>1.9590630234780167E-4</v>
      </c>
      <c r="J74" s="126">
        <v>56</v>
      </c>
      <c r="K74" s="71">
        <v>45706.742210000004</v>
      </c>
      <c r="L74" s="248">
        <v>2.2940696404287825E-4</v>
      </c>
      <c r="M74" s="71">
        <v>59</v>
      </c>
    </row>
    <row r="75" spans="1:13" s="45" customFormat="1" ht="15" customHeight="1">
      <c r="A75" s="47" t="s">
        <v>1418</v>
      </c>
      <c r="B75" s="126" t="s">
        <v>1018</v>
      </c>
      <c r="C75" s="248" t="s">
        <v>1018</v>
      </c>
      <c r="D75" s="126" t="s">
        <v>1018</v>
      </c>
      <c r="E75" s="126" t="s">
        <v>1018</v>
      </c>
      <c r="F75" s="248" t="s">
        <v>1018</v>
      </c>
      <c r="G75" s="126" t="s">
        <v>1018</v>
      </c>
      <c r="H75" s="562">
        <v>113427.61212999999</v>
      </c>
      <c r="I75" s="248">
        <v>5.2046814192149848E-4</v>
      </c>
      <c r="J75" s="126">
        <v>40</v>
      </c>
      <c r="K75" s="71">
        <v>119227.04407999999</v>
      </c>
      <c r="L75" s="248">
        <v>5.984131200717054E-4</v>
      </c>
      <c r="M75" s="71">
        <v>40</v>
      </c>
    </row>
    <row r="76" spans="1:13" s="45" customFormat="1" ht="15" customHeight="1">
      <c r="A76" s="47" t="s">
        <v>1419</v>
      </c>
      <c r="B76" s="126" t="s">
        <v>1018</v>
      </c>
      <c r="C76" s="248" t="s">
        <v>1018</v>
      </c>
      <c r="D76" s="126" t="s">
        <v>1018</v>
      </c>
      <c r="E76" s="126" t="s">
        <v>1018</v>
      </c>
      <c r="F76" s="248" t="s">
        <v>1018</v>
      </c>
      <c r="G76" s="126" t="s">
        <v>1018</v>
      </c>
      <c r="H76" s="562" t="s">
        <v>1018</v>
      </c>
      <c r="I76" s="248" t="s">
        <v>1018</v>
      </c>
      <c r="J76" s="126" t="s">
        <v>1018</v>
      </c>
      <c r="K76" s="71">
        <v>154094.31507000001</v>
      </c>
      <c r="L76" s="248">
        <v>7.7341563382614658E-4</v>
      </c>
      <c r="M76" s="71">
        <v>36</v>
      </c>
    </row>
    <row r="77" spans="1:13" s="45" customFormat="1" ht="15" customHeight="1">
      <c r="A77" s="47" t="s">
        <v>1420</v>
      </c>
      <c r="B77" s="126" t="s">
        <v>1018</v>
      </c>
      <c r="C77" s="248" t="s">
        <v>1018</v>
      </c>
      <c r="D77" s="126" t="s">
        <v>1018</v>
      </c>
      <c r="E77" s="126" t="s">
        <v>1018</v>
      </c>
      <c r="F77" s="248" t="s">
        <v>1018</v>
      </c>
      <c r="G77" s="126" t="s">
        <v>1018</v>
      </c>
      <c r="H77" s="126" t="s">
        <v>1018</v>
      </c>
      <c r="I77" s="248" t="s">
        <v>1018</v>
      </c>
      <c r="J77" s="126" t="s">
        <v>1018</v>
      </c>
      <c r="K77" s="71">
        <v>63035.383689999995</v>
      </c>
      <c r="L77" s="248">
        <v>3.163812448754453E-4</v>
      </c>
      <c r="M77" s="71">
        <v>55</v>
      </c>
    </row>
    <row r="78" spans="1:13" s="45" customFormat="1" ht="15" customHeight="1">
      <c r="A78" s="47" t="s">
        <v>1421</v>
      </c>
      <c r="B78" s="126" t="s">
        <v>1018</v>
      </c>
      <c r="C78" s="248" t="s">
        <v>1018</v>
      </c>
      <c r="D78" s="126" t="s">
        <v>1018</v>
      </c>
      <c r="E78" s="126" t="s">
        <v>1018</v>
      </c>
      <c r="F78" s="248" t="s">
        <v>1018</v>
      </c>
      <c r="G78" s="126" t="s">
        <v>1018</v>
      </c>
      <c r="H78" s="126" t="s">
        <v>1018</v>
      </c>
      <c r="I78" s="248" t="s">
        <v>1018</v>
      </c>
      <c r="J78" s="126" t="s">
        <v>1018</v>
      </c>
      <c r="K78" s="71">
        <v>22723.13536</v>
      </c>
      <c r="L78" s="248">
        <v>1.1404981506935045E-4</v>
      </c>
      <c r="M78" s="71">
        <v>62</v>
      </c>
    </row>
    <row r="79" spans="1:13" s="45" customFormat="1" ht="15" customHeight="1">
      <c r="A79" s="641" t="s">
        <v>1496</v>
      </c>
      <c r="B79" s="693" t="s">
        <v>1018</v>
      </c>
      <c r="C79" s="693" t="s">
        <v>1018</v>
      </c>
      <c r="D79" s="693" t="s">
        <v>1018</v>
      </c>
      <c r="E79" s="693" t="s">
        <v>1018</v>
      </c>
      <c r="F79" s="693" t="s">
        <v>1018</v>
      </c>
      <c r="G79" s="693" t="s">
        <v>1018</v>
      </c>
      <c r="H79" s="693" t="s">
        <v>1018</v>
      </c>
      <c r="I79" s="693" t="s">
        <v>1018</v>
      </c>
      <c r="J79" s="693" t="s">
        <v>1018</v>
      </c>
      <c r="K79" s="71">
        <v>25596.240870000001</v>
      </c>
      <c r="L79" s="248">
        <v>1.2847023491453823E-4</v>
      </c>
      <c r="M79" s="71">
        <v>61</v>
      </c>
    </row>
    <row r="80" spans="1:13" s="19" customFormat="1" ht="15" customHeight="1">
      <c r="A80" s="49" t="s">
        <v>437</v>
      </c>
      <c r="B80" s="126">
        <v>6123341</v>
      </c>
      <c r="C80" s="248">
        <v>3.1960441952702749E-2</v>
      </c>
      <c r="D80" s="126"/>
      <c r="E80" s="126">
        <v>6574933.4901700001</v>
      </c>
      <c r="F80" s="248">
        <v>3.2149499059230667E-2</v>
      </c>
      <c r="G80" s="126"/>
      <c r="H80" s="126">
        <v>7097301.3040500004</v>
      </c>
      <c r="I80" s="620">
        <v>3.2566313907254882E-2</v>
      </c>
      <c r="J80" s="126"/>
      <c r="K80" s="126">
        <v>7230558.8830199987</v>
      </c>
      <c r="L80" s="620">
        <v>3.6290938305464551E-2</v>
      </c>
      <c r="M80" s="71"/>
    </row>
    <row r="81" spans="1:13" s="19" customFormat="1" ht="15" customHeight="1">
      <c r="A81" s="49"/>
      <c r="B81" s="126"/>
      <c r="C81" s="248"/>
      <c r="D81" s="126"/>
      <c r="E81" s="126"/>
      <c r="F81" s="248"/>
      <c r="G81" s="126"/>
      <c r="H81" s="126"/>
      <c r="I81" s="248"/>
      <c r="J81" s="126"/>
      <c r="K81" s="71"/>
      <c r="L81" s="248"/>
      <c r="M81" s="71"/>
    </row>
    <row r="82" spans="1:13" s="19" customFormat="1" ht="15" customHeight="1">
      <c r="A82" s="434" t="s">
        <v>443</v>
      </c>
      <c r="B82" s="460"/>
      <c r="C82" s="460"/>
      <c r="D82" s="460"/>
      <c r="E82" s="460"/>
      <c r="F82" s="460"/>
      <c r="G82" s="460"/>
      <c r="H82" s="460"/>
      <c r="I82" s="460"/>
      <c r="J82" s="460"/>
      <c r="K82" s="687"/>
      <c r="L82" s="687"/>
      <c r="M82" s="687"/>
    </row>
    <row r="83" spans="1:13" s="19" customFormat="1" ht="15" customHeight="1">
      <c r="A83" s="47" t="s">
        <v>1422</v>
      </c>
      <c r="B83" s="126">
        <v>2579</v>
      </c>
      <c r="C83" s="248">
        <v>1.3460948817977045E-5</v>
      </c>
      <c r="D83" s="126">
        <v>51</v>
      </c>
      <c r="E83" s="126">
        <v>37780.500150000007</v>
      </c>
      <c r="F83" s="248">
        <v>1.8473558034398988E-4</v>
      </c>
      <c r="G83" s="126">
        <v>54</v>
      </c>
      <c r="H83" s="126">
        <v>62469.228780000005</v>
      </c>
      <c r="I83" s="248">
        <v>2.8664310937915184E-4</v>
      </c>
      <c r="J83" s="126">
        <v>52</v>
      </c>
      <c r="K83" s="688">
        <v>71533.092940000002</v>
      </c>
      <c r="L83" s="620">
        <v>3.590321446355922E-4</v>
      </c>
      <c r="M83" s="688">
        <v>49</v>
      </c>
    </row>
    <row r="84" spans="1:13" s="19" customFormat="1" ht="15" customHeight="1">
      <c r="A84" s="47" t="s">
        <v>1423</v>
      </c>
      <c r="B84" s="126" t="s">
        <v>1018</v>
      </c>
      <c r="C84" s="248" t="s">
        <v>1018</v>
      </c>
      <c r="D84" s="126" t="s">
        <v>1018</v>
      </c>
      <c r="E84" s="126">
        <v>147219.65950000001</v>
      </c>
      <c r="F84" s="248">
        <v>7.1986101633906186E-4</v>
      </c>
      <c r="G84" s="126">
        <v>35</v>
      </c>
      <c r="H84" s="126">
        <v>748742.33027999999</v>
      </c>
      <c r="I84" s="248">
        <v>3.4356407765348284E-3</v>
      </c>
      <c r="J84" s="126">
        <v>19</v>
      </c>
      <c r="K84" s="688">
        <v>785071.96236</v>
      </c>
      <c r="L84" s="620">
        <v>3.9403590527786244E-3</v>
      </c>
      <c r="M84" s="688">
        <v>16</v>
      </c>
    </row>
    <row r="85" spans="1:13" s="19" customFormat="1" ht="15" customHeight="1">
      <c r="A85" s="47" t="s">
        <v>1424</v>
      </c>
      <c r="B85" s="126" t="s">
        <v>1018</v>
      </c>
      <c r="C85" s="248" t="s">
        <v>1018</v>
      </c>
      <c r="D85" s="126" t="s">
        <v>1018</v>
      </c>
      <c r="E85" s="126">
        <v>32079.45117</v>
      </c>
      <c r="F85" s="248">
        <v>1.5685912059072181E-4</v>
      </c>
      <c r="G85" s="126">
        <v>55</v>
      </c>
      <c r="H85" s="126">
        <v>226183.56834999999</v>
      </c>
      <c r="I85" s="248">
        <v>1.0378543578734398E-3</v>
      </c>
      <c r="J85" s="126">
        <v>31</v>
      </c>
      <c r="K85" s="688">
        <v>211231.24163999999</v>
      </c>
      <c r="L85" s="620">
        <v>1.0601918997639277E-3</v>
      </c>
      <c r="M85" s="688">
        <v>30</v>
      </c>
    </row>
    <row r="86" spans="1:13" s="19" customFormat="1" ht="15" customHeight="1">
      <c r="A86" s="47" t="s">
        <v>1425</v>
      </c>
      <c r="B86" s="126" t="s">
        <v>1018</v>
      </c>
      <c r="C86" s="248" t="s">
        <v>1018</v>
      </c>
      <c r="D86" s="126" t="s">
        <v>1018</v>
      </c>
      <c r="E86" s="126">
        <v>308.73887000000002</v>
      </c>
      <c r="F86" s="248">
        <v>1.509642648926066E-6</v>
      </c>
      <c r="G86" s="126">
        <v>59</v>
      </c>
      <c r="H86" s="126">
        <v>877.20454000000007</v>
      </c>
      <c r="I86" s="248">
        <v>4.0250959042992137E-6</v>
      </c>
      <c r="J86" s="126">
        <v>62</v>
      </c>
      <c r="K86" s="688">
        <v>183570.64906999998</v>
      </c>
      <c r="L86" s="620">
        <v>9.2136046575018633E-4</v>
      </c>
      <c r="M86" s="688">
        <v>32</v>
      </c>
    </row>
    <row r="87" spans="1:13" s="19" customFormat="1" ht="15" customHeight="1">
      <c r="A87" s="47" t="s">
        <v>1426</v>
      </c>
      <c r="B87" s="126" t="s">
        <v>1018</v>
      </c>
      <c r="C87" s="248" t="s">
        <v>1018</v>
      </c>
      <c r="D87" s="126" t="s">
        <v>1018</v>
      </c>
      <c r="E87" s="126" t="s">
        <v>1018</v>
      </c>
      <c r="F87" s="248" t="s">
        <v>1018</v>
      </c>
      <c r="G87" s="126" t="s">
        <v>1018</v>
      </c>
      <c r="H87" s="126">
        <v>21730.638850000003</v>
      </c>
      <c r="I87" s="126">
        <v>9.9712098426828005E-5</v>
      </c>
      <c r="J87" s="126">
        <v>58</v>
      </c>
      <c r="K87" s="688">
        <v>46798.141559999996</v>
      </c>
      <c r="L87" s="620">
        <v>2.3488481259072532E-4</v>
      </c>
      <c r="M87" s="688">
        <v>58</v>
      </c>
    </row>
    <row r="88" spans="1:13" s="19" customFormat="1" ht="15" customHeight="1">
      <c r="A88" s="47" t="s">
        <v>1427</v>
      </c>
      <c r="B88" s="126" t="s">
        <v>1018</v>
      </c>
      <c r="C88" s="248" t="s">
        <v>1018</v>
      </c>
      <c r="D88" s="126" t="s">
        <v>1018</v>
      </c>
      <c r="E88" s="126" t="s">
        <v>1018</v>
      </c>
      <c r="F88" s="248" t="s">
        <v>1018</v>
      </c>
      <c r="G88" s="126" t="s">
        <v>1018</v>
      </c>
      <c r="H88" s="126">
        <v>3305.5114699999999</v>
      </c>
      <c r="I88" s="126">
        <v>1.516750093371732E-5</v>
      </c>
      <c r="J88" s="126">
        <v>61</v>
      </c>
      <c r="K88" s="688">
        <v>5681.7486800000006</v>
      </c>
      <c r="L88" s="620">
        <v>2.8517296401147968E-5</v>
      </c>
      <c r="M88" s="688">
        <v>65</v>
      </c>
    </row>
    <row r="89" spans="1:13" s="19" customFormat="1" ht="15" customHeight="1">
      <c r="A89" s="49" t="s">
        <v>437</v>
      </c>
      <c r="B89" s="126">
        <v>2579</v>
      </c>
      <c r="C89" s="248">
        <v>1.3460948817977045E-5</v>
      </c>
      <c r="D89" s="126"/>
      <c r="E89" s="126">
        <v>217388.34969</v>
      </c>
      <c r="F89" s="248">
        <v>1.0629653599226992E-3</v>
      </c>
      <c r="G89" s="126"/>
      <c r="H89" s="688">
        <v>1063308.48227</v>
      </c>
      <c r="I89" s="620">
        <v>4.879042939052264E-3</v>
      </c>
      <c r="J89" s="126"/>
      <c r="K89" s="688">
        <v>1303886.8362499999</v>
      </c>
      <c r="L89" s="620">
        <v>6.5443456719202035E-3</v>
      </c>
      <c r="M89" s="688"/>
    </row>
    <row r="90" spans="1:13" s="19" customFormat="1" ht="15" customHeight="1">
      <c r="A90" s="49"/>
      <c r="B90" s="126"/>
      <c r="C90" s="248"/>
      <c r="D90" s="126"/>
      <c r="E90" s="126"/>
      <c r="F90" s="248"/>
      <c r="G90" s="126"/>
      <c r="H90" s="126"/>
      <c r="I90" s="248"/>
      <c r="J90" s="126"/>
      <c r="K90" s="71"/>
      <c r="L90" s="248"/>
      <c r="M90" s="71"/>
    </row>
    <row r="91" spans="1:13" s="45" customFormat="1" ht="15" customHeight="1">
      <c r="A91" s="434" t="s">
        <v>156</v>
      </c>
      <c r="B91" s="440">
        <v>191591249.24059999</v>
      </c>
      <c r="C91" s="452">
        <v>1</v>
      </c>
      <c r="D91" s="460"/>
      <c r="E91" s="440">
        <v>204511226.69304001</v>
      </c>
      <c r="F91" s="452">
        <v>1</v>
      </c>
      <c r="G91" s="460"/>
      <c r="H91" s="440">
        <v>217933823.40605998</v>
      </c>
      <c r="I91" s="452">
        <v>1</v>
      </c>
      <c r="J91" s="460"/>
      <c r="K91" s="440">
        <v>199238686.58780995</v>
      </c>
      <c r="L91" s="452">
        <v>1</v>
      </c>
      <c r="M91" s="687"/>
    </row>
    <row r="92" spans="1:13" s="31" customFormat="1" ht="15" customHeight="1" thickBot="1">
      <c r="A92" s="118"/>
      <c r="B92" s="118"/>
      <c r="C92" s="118"/>
      <c r="D92" s="118"/>
      <c r="E92" s="185"/>
      <c r="F92" s="183"/>
      <c r="G92" s="185"/>
      <c r="H92" s="185"/>
      <c r="I92" s="183"/>
      <c r="J92" s="185"/>
      <c r="K92" s="185"/>
      <c r="L92" s="183"/>
      <c r="M92" s="185"/>
    </row>
    <row r="93" spans="1:13" s="31" customFormat="1" ht="13.5" thickTop="1">
      <c r="A93" s="685" t="s">
        <v>1020</v>
      </c>
      <c r="B93" s="685"/>
      <c r="C93" s="685"/>
      <c r="D93" s="685"/>
      <c r="E93" s="71"/>
      <c r="F93" s="307"/>
      <c r="G93" s="47"/>
      <c r="H93" s="71"/>
      <c r="I93" s="307"/>
      <c r="J93" s="47"/>
      <c r="K93" s="71"/>
      <c r="L93" s="307"/>
      <c r="M93" s="71"/>
    </row>
    <row r="94" spans="1:13" s="31" customFormat="1">
      <c r="A94" s="685" t="s">
        <v>1021</v>
      </c>
      <c r="B94" s="685"/>
      <c r="C94" s="685"/>
      <c r="D94" s="685"/>
      <c r="E94" s="71"/>
      <c r="F94" s="307"/>
      <c r="G94" s="71"/>
      <c r="H94" s="71"/>
      <c r="I94" s="307"/>
      <c r="J94" s="71"/>
      <c r="K94" s="71"/>
      <c r="L94" s="307"/>
      <c r="M94" s="71"/>
    </row>
    <row r="95" spans="1:13" s="31" customFormat="1">
      <c r="A95" s="685" t="s">
        <v>1428</v>
      </c>
      <c r="B95" s="685"/>
      <c r="C95" s="685"/>
      <c r="D95" s="685"/>
      <c r="E95" s="71"/>
      <c r="F95" s="307"/>
      <c r="G95" s="71"/>
      <c r="H95" s="71"/>
      <c r="I95" s="307"/>
      <c r="J95" s="71"/>
      <c r="K95" s="71"/>
      <c r="L95" s="623"/>
      <c r="M95" s="71"/>
    </row>
    <row r="96" spans="1:13" s="31" customFormat="1">
      <c r="A96" s="685" t="s">
        <v>1429</v>
      </c>
      <c r="B96" s="685"/>
      <c r="C96" s="685"/>
      <c r="D96" s="685"/>
      <c r="E96" s="71"/>
      <c r="F96" s="307"/>
      <c r="G96" s="71"/>
      <c r="H96" s="71"/>
      <c r="I96" s="307"/>
      <c r="J96" s="71"/>
      <c r="K96" s="71"/>
      <c r="L96" s="307"/>
      <c r="M96" s="71"/>
    </row>
    <row r="97" spans="1:13" s="31" customFormat="1">
      <c r="A97" s="685" t="s">
        <v>1430</v>
      </c>
      <c r="B97" s="685"/>
      <c r="C97" s="685"/>
      <c r="D97" s="685"/>
      <c r="E97" s="71"/>
      <c r="F97" s="307"/>
      <c r="G97" s="71"/>
      <c r="H97" s="71"/>
      <c r="I97" s="307"/>
      <c r="J97" s="71"/>
      <c r="K97" s="71"/>
      <c r="L97" s="307"/>
      <c r="M97" s="71"/>
    </row>
    <row r="98" spans="1:13" s="31" customFormat="1">
      <c r="A98" s="685" t="s">
        <v>1431</v>
      </c>
      <c r="B98" s="685"/>
      <c r="C98" s="685"/>
      <c r="D98" s="685"/>
      <c r="E98" s="71"/>
      <c r="F98" s="307"/>
      <c r="G98" s="71"/>
      <c r="H98" s="71"/>
      <c r="I98" s="307"/>
      <c r="J98" s="71"/>
      <c r="K98" s="71"/>
      <c r="L98" s="307"/>
      <c r="M98" s="71"/>
    </row>
    <row r="99" spans="1:13" s="31" customFormat="1">
      <c r="A99" s="685" t="s">
        <v>1432</v>
      </c>
      <c r="B99" s="685"/>
      <c r="C99" s="685"/>
      <c r="D99" s="685"/>
      <c r="E99" s="71"/>
      <c r="F99" s="307"/>
      <c r="G99" s="71"/>
      <c r="H99" s="71"/>
      <c r="I99" s="307"/>
      <c r="J99" s="71"/>
      <c r="K99" s="71"/>
      <c r="L99" s="307"/>
      <c r="M99" s="71"/>
    </row>
    <row r="100" spans="1:13" s="31" customFormat="1">
      <c r="A100" s="685" t="s">
        <v>1433</v>
      </c>
      <c r="B100" s="685"/>
      <c r="C100" s="685"/>
      <c r="D100" s="685"/>
      <c r="E100" s="71"/>
      <c r="F100" s="307"/>
      <c r="G100" s="71"/>
      <c r="H100" s="71"/>
      <c r="I100" s="307"/>
      <c r="J100" s="71"/>
      <c r="K100" s="71"/>
      <c r="L100" s="307"/>
      <c r="M100" s="71"/>
    </row>
    <row r="101" spans="1:13" s="31" customFormat="1">
      <c r="A101" s="685" t="s">
        <v>1434</v>
      </c>
      <c r="B101" s="685"/>
      <c r="C101" s="685"/>
      <c r="D101" s="685"/>
      <c r="E101" s="71"/>
      <c r="F101" s="307"/>
      <c r="G101" s="71"/>
      <c r="H101" s="71"/>
      <c r="I101" s="307"/>
      <c r="J101" s="71"/>
      <c r="K101" s="71"/>
      <c r="L101" s="307"/>
      <c r="M101" s="71"/>
    </row>
    <row r="102" spans="1:13">
      <c r="A102" s="685" t="s">
        <v>1435</v>
      </c>
      <c r="B102" s="685"/>
      <c r="C102" s="685"/>
      <c r="D102" s="685"/>
    </row>
    <row r="103" spans="1:13">
      <c r="A103" s="685" t="s">
        <v>1436</v>
      </c>
      <c r="B103" s="685"/>
      <c r="C103" s="685"/>
      <c r="D103" s="685"/>
    </row>
    <row r="104" spans="1:13">
      <c r="A104" s="685" t="s">
        <v>1437</v>
      </c>
      <c r="B104" s="685"/>
      <c r="C104" s="685"/>
      <c r="D104" s="685"/>
    </row>
    <row r="105" spans="1:13">
      <c r="A105" s="685" t="s">
        <v>1438</v>
      </c>
      <c r="B105" s="685"/>
      <c r="C105" s="685"/>
      <c r="D105" s="685"/>
    </row>
    <row r="106" spans="1:13">
      <c r="A106" s="694" t="s">
        <v>1497</v>
      </c>
    </row>
    <row r="107" spans="1:13">
      <c r="A107" s="696"/>
    </row>
  </sheetData>
  <mergeCells count="7">
    <mergeCell ref="A1:M1"/>
    <mergeCell ref="A2:M2"/>
    <mergeCell ref="A3:M3"/>
    <mergeCell ref="B5:D5"/>
    <mergeCell ref="E5:G5"/>
    <mergeCell ref="H5:J5"/>
    <mergeCell ref="K5:M5"/>
  </mergeCells>
  <pageMargins left="0.84" right="0.65" top="0.52" bottom="0.25" header="0.5" footer="0.17"/>
  <pageSetup scale="40"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05"/>
  <sheetViews>
    <sheetView zoomScaleNormal="100" workbookViewId="0">
      <selection sqref="A1:M1"/>
    </sheetView>
  </sheetViews>
  <sheetFormatPr defaultRowHeight="12.75"/>
  <cols>
    <col min="1" max="1" width="45.7109375" style="33" customWidth="1"/>
    <col min="2" max="2" width="11.140625" style="33" bestFit="1" customWidth="1"/>
    <col min="3" max="3" width="15.42578125" style="33" customWidth="1"/>
    <col min="4" max="4" width="16.5703125" style="33" customWidth="1"/>
    <col min="5" max="5" width="11.140625" style="607" bestFit="1" customWidth="1"/>
    <col min="6" max="6" width="15.42578125" style="607" customWidth="1"/>
    <col min="7" max="7" width="16.5703125" style="607" customWidth="1"/>
    <col min="8" max="8" width="11.140625" style="607" bestFit="1" customWidth="1"/>
    <col min="9" max="9" width="15.42578125" style="607" customWidth="1"/>
    <col min="10" max="10" width="16.5703125" style="607" customWidth="1"/>
    <col min="11" max="11" width="11.140625" style="607" bestFit="1" customWidth="1"/>
    <col min="12" max="12" width="15.42578125" style="607" customWidth="1"/>
    <col min="13" max="13" width="16.5703125" style="607" customWidth="1"/>
    <col min="14" max="255" width="9.140625" style="607"/>
    <col min="256" max="256" width="0" style="607" hidden="1" customWidth="1"/>
    <col min="257" max="257" width="45.7109375" style="607" customWidth="1"/>
    <col min="258" max="258" width="11.140625" style="607" bestFit="1" customWidth="1"/>
    <col min="259" max="259" width="15.42578125" style="607" customWidth="1"/>
    <col min="260" max="260" width="16.5703125" style="607" customWidth="1"/>
    <col min="261" max="261" width="11.140625" style="607" bestFit="1" customWidth="1"/>
    <col min="262" max="262" width="15.42578125" style="607" customWidth="1"/>
    <col min="263" max="263" width="16.5703125" style="607" customWidth="1"/>
    <col min="264" max="264" width="11.140625" style="607" bestFit="1" customWidth="1"/>
    <col min="265" max="265" width="15.42578125" style="607" customWidth="1"/>
    <col min="266" max="266" width="16.5703125" style="607" customWidth="1"/>
    <col min="267" max="267" width="11.140625" style="607" bestFit="1" customWidth="1"/>
    <col min="268" max="268" width="15.42578125" style="607" customWidth="1"/>
    <col min="269" max="269" width="16.5703125" style="607" customWidth="1"/>
    <col min="270" max="511" width="9.140625" style="607"/>
    <col min="512" max="512" width="0" style="607" hidden="1" customWidth="1"/>
    <col min="513" max="513" width="45.7109375" style="607" customWidth="1"/>
    <col min="514" max="514" width="11.140625" style="607" bestFit="1" customWidth="1"/>
    <col min="515" max="515" width="15.42578125" style="607" customWidth="1"/>
    <col min="516" max="516" width="16.5703125" style="607" customWidth="1"/>
    <col min="517" max="517" width="11.140625" style="607" bestFit="1" customWidth="1"/>
    <col min="518" max="518" width="15.42578125" style="607" customWidth="1"/>
    <col min="519" max="519" width="16.5703125" style="607" customWidth="1"/>
    <col min="520" max="520" width="11.140625" style="607" bestFit="1" customWidth="1"/>
    <col min="521" max="521" width="15.42578125" style="607" customWidth="1"/>
    <col min="522" max="522" width="16.5703125" style="607" customWidth="1"/>
    <col min="523" max="523" width="11.140625" style="607" bestFit="1" customWidth="1"/>
    <col min="524" max="524" width="15.42578125" style="607" customWidth="1"/>
    <col min="525" max="525" width="16.5703125" style="607" customWidth="1"/>
    <col min="526" max="767" width="9.140625" style="607"/>
    <col min="768" max="768" width="0" style="607" hidden="1" customWidth="1"/>
    <col min="769" max="769" width="45.7109375" style="607" customWidth="1"/>
    <col min="770" max="770" width="11.140625" style="607" bestFit="1" customWidth="1"/>
    <col min="771" max="771" width="15.42578125" style="607" customWidth="1"/>
    <col min="772" max="772" width="16.5703125" style="607" customWidth="1"/>
    <col min="773" max="773" width="11.140625" style="607" bestFit="1" customWidth="1"/>
    <col min="774" max="774" width="15.42578125" style="607" customWidth="1"/>
    <col min="775" max="775" width="16.5703125" style="607" customWidth="1"/>
    <col min="776" max="776" width="11.140625" style="607" bestFit="1" customWidth="1"/>
    <col min="777" max="777" width="15.42578125" style="607" customWidth="1"/>
    <col min="778" max="778" width="16.5703125" style="607" customWidth="1"/>
    <col min="779" max="779" width="11.140625" style="607" bestFit="1" customWidth="1"/>
    <col min="780" max="780" width="15.42578125" style="607" customWidth="1"/>
    <col min="781" max="781" width="16.5703125" style="607" customWidth="1"/>
    <col min="782" max="1023" width="9.140625" style="607"/>
    <col min="1024" max="1024" width="0" style="607" hidden="1" customWidth="1"/>
    <col min="1025" max="1025" width="45.7109375" style="607" customWidth="1"/>
    <col min="1026" max="1026" width="11.140625" style="607" bestFit="1" customWidth="1"/>
    <col min="1027" max="1027" width="15.42578125" style="607" customWidth="1"/>
    <col min="1028" max="1028" width="16.5703125" style="607" customWidth="1"/>
    <col min="1029" max="1029" width="11.140625" style="607" bestFit="1" customWidth="1"/>
    <col min="1030" max="1030" width="15.42578125" style="607" customWidth="1"/>
    <col min="1031" max="1031" width="16.5703125" style="607" customWidth="1"/>
    <col min="1032" max="1032" width="11.140625" style="607" bestFit="1" customWidth="1"/>
    <col min="1033" max="1033" width="15.42578125" style="607" customWidth="1"/>
    <col min="1034" max="1034" width="16.5703125" style="607" customWidth="1"/>
    <col min="1035" max="1035" width="11.140625" style="607" bestFit="1" customWidth="1"/>
    <col min="1036" max="1036" width="15.42578125" style="607" customWidth="1"/>
    <col min="1037" max="1037" width="16.5703125" style="607" customWidth="1"/>
    <col min="1038" max="1279" width="9.140625" style="607"/>
    <col min="1280" max="1280" width="0" style="607" hidden="1" customWidth="1"/>
    <col min="1281" max="1281" width="45.7109375" style="607" customWidth="1"/>
    <col min="1282" max="1282" width="11.140625" style="607" bestFit="1" customWidth="1"/>
    <col min="1283" max="1283" width="15.42578125" style="607" customWidth="1"/>
    <col min="1284" max="1284" width="16.5703125" style="607" customWidth="1"/>
    <col min="1285" max="1285" width="11.140625" style="607" bestFit="1" customWidth="1"/>
    <col min="1286" max="1286" width="15.42578125" style="607" customWidth="1"/>
    <col min="1287" max="1287" width="16.5703125" style="607" customWidth="1"/>
    <col min="1288" max="1288" width="11.140625" style="607" bestFit="1" customWidth="1"/>
    <col min="1289" max="1289" width="15.42578125" style="607" customWidth="1"/>
    <col min="1290" max="1290" width="16.5703125" style="607" customWidth="1"/>
    <col min="1291" max="1291" width="11.140625" style="607" bestFit="1" customWidth="1"/>
    <col min="1292" max="1292" width="15.42578125" style="607" customWidth="1"/>
    <col min="1293" max="1293" width="16.5703125" style="607" customWidth="1"/>
    <col min="1294" max="1535" width="9.140625" style="607"/>
    <col min="1536" max="1536" width="0" style="607" hidden="1" customWidth="1"/>
    <col min="1537" max="1537" width="45.7109375" style="607" customWidth="1"/>
    <col min="1538" max="1538" width="11.140625" style="607" bestFit="1" customWidth="1"/>
    <col min="1539" max="1539" width="15.42578125" style="607" customWidth="1"/>
    <col min="1540" max="1540" width="16.5703125" style="607" customWidth="1"/>
    <col min="1541" max="1541" width="11.140625" style="607" bestFit="1" customWidth="1"/>
    <col min="1542" max="1542" width="15.42578125" style="607" customWidth="1"/>
    <col min="1543" max="1543" width="16.5703125" style="607" customWidth="1"/>
    <col min="1544" max="1544" width="11.140625" style="607" bestFit="1" customWidth="1"/>
    <col min="1545" max="1545" width="15.42578125" style="607" customWidth="1"/>
    <col min="1546" max="1546" width="16.5703125" style="607" customWidth="1"/>
    <col min="1547" max="1547" width="11.140625" style="607" bestFit="1" customWidth="1"/>
    <col min="1548" max="1548" width="15.42578125" style="607" customWidth="1"/>
    <col min="1549" max="1549" width="16.5703125" style="607" customWidth="1"/>
    <col min="1550" max="1791" width="9.140625" style="607"/>
    <col min="1792" max="1792" width="0" style="607" hidden="1" customWidth="1"/>
    <col min="1793" max="1793" width="45.7109375" style="607" customWidth="1"/>
    <col min="1794" max="1794" width="11.140625" style="607" bestFit="1" customWidth="1"/>
    <col min="1795" max="1795" width="15.42578125" style="607" customWidth="1"/>
    <col min="1796" max="1796" width="16.5703125" style="607" customWidth="1"/>
    <col min="1797" max="1797" width="11.140625" style="607" bestFit="1" customWidth="1"/>
    <col min="1798" max="1798" width="15.42578125" style="607" customWidth="1"/>
    <col min="1799" max="1799" width="16.5703125" style="607" customWidth="1"/>
    <col min="1800" max="1800" width="11.140625" style="607" bestFit="1" customWidth="1"/>
    <col min="1801" max="1801" width="15.42578125" style="607" customWidth="1"/>
    <col min="1802" max="1802" width="16.5703125" style="607" customWidth="1"/>
    <col min="1803" max="1803" width="11.140625" style="607" bestFit="1" customWidth="1"/>
    <col min="1804" max="1804" width="15.42578125" style="607" customWidth="1"/>
    <col min="1805" max="1805" width="16.5703125" style="607" customWidth="1"/>
    <col min="1806" max="2047" width="9.140625" style="607"/>
    <col min="2048" max="2048" width="0" style="607" hidden="1" customWidth="1"/>
    <col min="2049" max="2049" width="45.7109375" style="607" customWidth="1"/>
    <col min="2050" max="2050" width="11.140625" style="607" bestFit="1" customWidth="1"/>
    <col min="2051" max="2051" width="15.42578125" style="607" customWidth="1"/>
    <col min="2052" max="2052" width="16.5703125" style="607" customWidth="1"/>
    <col min="2053" max="2053" width="11.140625" style="607" bestFit="1" customWidth="1"/>
    <col min="2054" max="2054" width="15.42578125" style="607" customWidth="1"/>
    <col min="2055" max="2055" width="16.5703125" style="607" customWidth="1"/>
    <col min="2056" max="2056" width="11.140625" style="607" bestFit="1" customWidth="1"/>
    <col min="2057" max="2057" width="15.42578125" style="607" customWidth="1"/>
    <col min="2058" max="2058" width="16.5703125" style="607" customWidth="1"/>
    <col min="2059" max="2059" width="11.140625" style="607" bestFit="1" customWidth="1"/>
    <col min="2060" max="2060" width="15.42578125" style="607" customWidth="1"/>
    <col min="2061" max="2061" width="16.5703125" style="607" customWidth="1"/>
    <col min="2062" max="2303" width="9.140625" style="607"/>
    <col min="2304" max="2304" width="0" style="607" hidden="1" customWidth="1"/>
    <col min="2305" max="2305" width="45.7109375" style="607" customWidth="1"/>
    <col min="2306" max="2306" width="11.140625" style="607" bestFit="1" customWidth="1"/>
    <col min="2307" max="2307" width="15.42578125" style="607" customWidth="1"/>
    <col min="2308" max="2308" width="16.5703125" style="607" customWidth="1"/>
    <col min="2309" max="2309" width="11.140625" style="607" bestFit="1" customWidth="1"/>
    <col min="2310" max="2310" width="15.42578125" style="607" customWidth="1"/>
    <col min="2311" max="2311" width="16.5703125" style="607" customWidth="1"/>
    <col min="2312" max="2312" width="11.140625" style="607" bestFit="1" customWidth="1"/>
    <col min="2313" max="2313" width="15.42578125" style="607" customWidth="1"/>
    <col min="2314" max="2314" width="16.5703125" style="607" customWidth="1"/>
    <col min="2315" max="2315" width="11.140625" style="607" bestFit="1" customWidth="1"/>
    <col min="2316" max="2316" width="15.42578125" style="607" customWidth="1"/>
    <col min="2317" max="2317" width="16.5703125" style="607" customWidth="1"/>
    <col min="2318" max="2559" width="9.140625" style="607"/>
    <col min="2560" max="2560" width="0" style="607" hidden="1" customWidth="1"/>
    <col min="2561" max="2561" width="45.7109375" style="607" customWidth="1"/>
    <col min="2562" max="2562" width="11.140625" style="607" bestFit="1" customWidth="1"/>
    <col min="2563" max="2563" width="15.42578125" style="607" customWidth="1"/>
    <col min="2564" max="2564" width="16.5703125" style="607" customWidth="1"/>
    <col min="2565" max="2565" width="11.140625" style="607" bestFit="1" customWidth="1"/>
    <col min="2566" max="2566" width="15.42578125" style="607" customWidth="1"/>
    <col min="2567" max="2567" width="16.5703125" style="607" customWidth="1"/>
    <col min="2568" max="2568" width="11.140625" style="607" bestFit="1" customWidth="1"/>
    <col min="2569" max="2569" width="15.42578125" style="607" customWidth="1"/>
    <col min="2570" max="2570" width="16.5703125" style="607" customWidth="1"/>
    <col min="2571" max="2571" width="11.140625" style="607" bestFit="1" customWidth="1"/>
    <col min="2572" max="2572" width="15.42578125" style="607" customWidth="1"/>
    <col min="2573" max="2573" width="16.5703125" style="607" customWidth="1"/>
    <col min="2574" max="2815" width="9.140625" style="607"/>
    <col min="2816" max="2816" width="0" style="607" hidden="1" customWidth="1"/>
    <col min="2817" max="2817" width="45.7109375" style="607" customWidth="1"/>
    <col min="2818" max="2818" width="11.140625" style="607" bestFit="1" customWidth="1"/>
    <col min="2819" max="2819" width="15.42578125" style="607" customWidth="1"/>
    <col min="2820" max="2820" width="16.5703125" style="607" customWidth="1"/>
    <col min="2821" max="2821" width="11.140625" style="607" bestFit="1" customWidth="1"/>
    <col min="2822" max="2822" width="15.42578125" style="607" customWidth="1"/>
    <col min="2823" max="2823" width="16.5703125" style="607" customWidth="1"/>
    <col min="2824" max="2824" width="11.140625" style="607" bestFit="1" customWidth="1"/>
    <col min="2825" max="2825" width="15.42578125" style="607" customWidth="1"/>
    <col min="2826" max="2826" width="16.5703125" style="607" customWidth="1"/>
    <col min="2827" max="2827" width="11.140625" style="607" bestFit="1" customWidth="1"/>
    <col min="2828" max="2828" width="15.42578125" style="607" customWidth="1"/>
    <col min="2829" max="2829" width="16.5703125" style="607" customWidth="1"/>
    <col min="2830" max="3071" width="9.140625" style="607"/>
    <col min="3072" max="3072" width="0" style="607" hidden="1" customWidth="1"/>
    <col min="3073" max="3073" width="45.7109375" style="607" customWidth="1"/>
    <col min="3074" max="3074" width="11.140625" style="607" bestFit="1" customWidth="1"/>
    <col min="3075" max="3075" width="15.42578125" style="607" customWidth="1"/>
    <col min="3076" max="3076" width="16.5703125" style="607" customWidth="1"/>
    <col min="3077" max="3077" width="11.140625" style="607" bestFit="1" customWidth="1"/>
    <col min="3078" max="3078" width="15.42578125" style="607" customWidth="1"/>
    <col min="3079" max="3079" width="16.5703125" style="607" customWidth="1"/>
    <col min="3080" max="3080" width="11.140625" style="607" bestFit="1" customWidth="1"/>
    <col min="3081" max="3081" width="15.42578125" style="607" customWidth="1"/>
    <col min="3082" max="3082" width="16.5703125" style="607" customWidth="1"/>
    <col min="3083" max="3083" width="11.140625" style="607" bestFit="1" customWidth="1"/>
    <col min="3084" max="3084" width="15.42578125" style="607" customWidth="1"/>
    <col min="3085" max="3085" width="16.5703125" style="607" customWidth="1"/>
    <col min="3086" max="3327" width="9.140625" style="607"/>
    <col min="3328" max="3328" width="0" style="607" hidden="1" customWidth="1"/>
    <col min="3329" max="3329" width="45.7109375" style="607" customWidth="1"/>
    <col min="3330" max="3330" width="11.140625" style="607" bestFit="1" customWidth="1"/>
    <col min="3331" max="3331" width="15.42578125" style="607" customWidth="1"/>
    <col min="3332" max="3332" width="16.5703125" style="607" customWidth="1"/>
    <col min="3333" max="3333" width="11.140625" style="607" bestFit="1" customWidth="1"/>
    <col min="3334" max="3334" width="15.42578125" style="607" customWidth="1"/>
    <col min="3335" max="3335" width="16.5703125" style="607" customWidth="1"/>
    <col min="3336" max="3336" width="11.140625" style="607" bestFit="1" customWidth="1"/>
    <col min="3337" max="3337" width="15.42578125" style="607" customWidth="1"/>
    <col min="3338" max="3338" width="16.5703125" style="607" customWidth="1"/>
    <col min="3339" max="3339" width="11.140625" style="607" bestFit="1" customWidth="1"/>
    <col min="3340" max="3340" width="15.42578125" style="607" customWidth="1"/>
    <col min="3341" max="3341" width="16.5703125" style="607" customWidth="1"/>
    <col min="3342" max="3583" width="9.140625" style="607"/>
    <col min="3584" max="3584" width="0" style="607" hidden="1" customWidth="1"/>
    <col min="3585" max="3585" width="45.7109375" style="607" customWidth="1"/>
    <col min="3586" max="3586" width="11.140625" style="607" bestFit="1" customWidth="1"/>
    <col min="3587" max="3587" width="15.42578125" style="607" customWidth="1"/>
    <col min="3588" max="3588" width="16.5703125" style="607" customWidth="1"/>
    <col min="3589" max="3589" width="11.140625" style="607" bestFit="1" customWidth="1"/>
    <col min="3590" max="3590" width="15.42578125" style="607" customWidth="1"/>
    <col min="3591" max="3591" width="16.5703125" style="607" customWidth="1"/>
    <col min="3592" max="3592" width="11.140625" style="607" bestFit="1" customWidth="1"/>
    <col min="3593" max="3593" width="15.42578125" style="607" customWidth="1"/>
    <col min="3594" max="3594" width="16.5703125" style="607" customWidth="1"/>
    <col min="3595" max="3595" width="11.140625" style="607" bestFit="1" customWidth="1"/>
    <col min="3596" max="3596" width="15.42578125" style="607" customWidth="1"/>
    <col min="3597" max="3597" width="16.5703125" style="607" customWidth="1"/>
    <col min="3598" max="3839" width="9.140625" style="607"/>
    <col min="3840" max="3840" width="0" style="607" hidden="1" customWidth="1"/>
    <col min="3841" max="3841" width="45.7109375" style="607" customWidth="1"/>
    <col min="3842" max="3842" width="11.140625" style="607" bestFit="1" customWidth="1"/>
    <col min="3843" max="3843" width="15.42578125" style="607" customWidth="1"/>
    <col min="3844" max="3844" width="16.5703125" style="607" customWidth="1"/>
    <col min="3845" max="3845" width="11.140625" style="607" bestFit="1" customWidth="1"/>
    <col min="3846" max="3846" width="15.42578125" style="607" customWidth="1"/>
    <col min="3847" max="3847" width="16.5703125" style="607" customWidth="1"/>
    <col min="3848" max="3848" width="11.140625" style="607" bestFit="1" customWidth="1"/>
    <col min="3849" max="3849" width="15.42578125" style="607" customWidth="1"/>
    <col min="3850" max="3850" width="16.5703125" style="607" customWidth="1"/>
    <col min="3851" max="3851" width="11.140625" style="607" bestFit="1" customWidth="1"/>
    <col min="3852" max="3852" width="15.42578125" style="607" customWidth="1"/>
    <col min="3853" max="3853" width="16.5703125" style="607" customWidth="1"/>
    <col min="3854" max="4095" width="9.140625" style="607"/>
    <col min="4096" max="4096" width="0" style="607" hidden="1" customWidth="1"/>
    <col min="4097" max="4097" width="45.7109375" style="607" customWidth="1"/>
    <col min="4098" max="4098" width="11.140625" style="607" bestFit="1" customWidth="1"/>
    <col min="4099" max="4099" width="15.42578125" style="607" customWidth="1"/>
    <col min="4100" max="4100" width="16.5703125" style="607" customWidth="1"/>
    <col min="4101" max="4101" width="11.140625" style="607" bestFit="1" customWidth="1"/>
    <col min="4102" max="4102" width="15.42578125" style="607" customWidth="1"/>
    <col min="4103" max="4103" width="16.5703125" style="607" customWidth="1"/>
    <col min="4104" max="4104" width="11.140625" style="607" bestFit="1" customWidth="1"/>
    <col min="4105" max="4105" width="15.42578125" style="607" customWidth="1"/>
    <col min="4106" max="4106" width="16.5703125" style="607" customWidth="1"/>
    <col min="4107" max="4107" width="11.140625" style="607" bestFit="1" customWidth="1"/>
    <col min="4108" max="4108" width="15.42578125" style="607" customWidth="1"/>
    <col min="4109" max="4109" width="16.5703125" style="607" customWidth="1"/>
    <col min="4110" max="4351" width="9.140625" style="607"/>
    <col min="4352" max="4352" width="0" style="607" hidden="1" customWidth="1"/>
    <col min="4353" max="4353" width="45.7109375" style="607" customWidth="1"/>
    <col min="4354" max="4354" width="11.140625" style="607" bestFit="1" customWidth="1"/>
    <col min="4355" max="4355" width="15.42578125" style="607" customWidth="1"/>
    <col min="4356" max="4356" width="16.5703125" style="607" customWidth="1"/>
    <col min="4357" max="4357" width="11.140625" style="607" bestFit="1" customWidth="1"/>
    <col min="4358" max="4358" width="15.42578125" style="607" customWidth="1"/>
    <col min="4359" max="4359" width="16.5703125" style="607" customWidth="1"/>
    <col min="4360" max="4360" width="11.140625" style="607" bestFit="1" customWidth="1"/>
    <col min="4361" max="4361" width="15.42578125" style="607" customWidth="1"/>
    <col min="4362" max="4362" width="16.5703125" style="607" customWidth="1"/>
    <col min="4363" max="4363" width="11.140625" style="607" bestFit="1" customWidth="1"/>
    <col min="4364" max="4364" width="15.42578125" style="607" customWidth="1"/>
    <col min="4365" max="4365" width="16.5703125" style="607" customWidth="1"/>
    <col min="4366" max="4607" width="9.140625" style="607"/>
    <col min="4608" max="4608" width="0" style="607" hidden="1" customWidth="1"/>
    <col min="4609" max="4609" width="45.7109375" style="607" customWidth="1"/>
    <col min="4610" max="4610" width="11.140625" style="607" bestFit="1" customWidth="1"/>
    <col min="4611" max="4611" width="15.42578125" style="607" customWidth="1"/>
    <col min="4612" max="4612" width="16.5703125" style="607" customWidth="1"/>
    <col min="4613" max="4613" width="11.140625" style="607" bestFit="1" customWidth="1"/>
    <col min="4614" max="4614" width="15.42578125" style="607" customWidth="1"/>
    <col min="4615" max="4615" width="16.5703125" style="607" customWidth="1"/>
    <col min="4616" max="4616" width="11.140625" style="607" bestFit="1" customWidth="1"/>
    <col min="4617" max="4617" width="15.42578125" style="607" customWidth="1"/>
    <col min="4618" max="4618" width="16.5703125" style="607" customWidth="1"/>
    <col min="4619" max="4619" width="11.140625" style="607" bestFit="1" customWidth="1"/>
    <col min="4620" max="4620" width="15.42578125" style="607" customWidth="1"/>
    <col min="4621" max="4621" width="16.5703125" style="607" customWidth="1"/>
    <col min="4622" max="4863" width="9.140625" style="607"/>
    <col min="4864" max="4864" width="0" style="607" hidden="1" customWidth="1"/>
    <col min="4865" max="4865" width="45.7109375" style="607" customWidth="1"/>
    <col min="4866" max="4866" width="11.140625" style="607" bestFit="1" customWidth="1"/>
    <col min="4867" max="4867" width="15.42578125" style="607" customWidth="1"/>
    <col min="4868" max="4868" width="16.5703125" style="607" customWidth="1"/>
    <col min="4869" max="4869" width="11.140625" style="607" bestFit="1" customWidth="1"/>
    <col min="4870" max="4870" width="15.42578125" style="607" customWidth="1"/>
    <col min="4871" max="4871" width="16.5703125" style="607" customWidth="1"/>
    <col min="4872" max="4872" width="11.140625" style="607" bestFit="1" customWidth="1"/>
    <col min="4873" max="4873" width="15.42578125" style="607" customWidth="1"/>
    <col min="4874" max="4874" width="16.5703125" style="607" customWidth="1"/>
    <col min="4875" max="4875" width="11.140625" style="607" bestFit="1" customWidth="1"/>
    <col min="4876" max="4876" width="15.42578125" style="607" customWidth="1"/>
    <col min="4877" max="4877" width="16.5703125" style="607" customWidth="1"/>
    <col min="4878" max="5119" width="9.140625" style="607"/>
    <col min="5120" max="5120" width="0" style="607" hidden="1" customWidth="1"/>
    <col min="5121" max="5121" width="45.7109375" style="607" customWidth="1"/>
    <col min="5122" max="5122" width="11.140625" style="607" bestFit="1" customWidth="1"/>
    <col min="5123" max="5123" width="15.42578125" style="607" customWidth="1"/>
    <col min="5124" max="5124" width="16.5703125" style="607" customWidth="1"/>
    <col min="5125" max="5125" width="11.140625" style="607" bestFit="1" customWidth="1"/>
    <col min="5126" max="5126" width="15.42578125" style="607" customWidth="1"/>
    <col min="5127" max="5127" width="16.5703125" style="607" customWidth="1"/>
    <col min="5128" max="5128" width="11.140625" style="607" bestFit="1" customWidth="1"/>
    <col min="5129" max="5129" width="15.42578125" style="607" customWidth="1"/>
    <col min="5130" max="5130" width="16.5703125" style="607" customWidth="1"/>
    <col min="5131" max="5131" width="11.140625" style="607" bestFit="1" customWidth="1"/>
    <col min="5132" max="5132" width="15.42578125" style="607" customWidth="1"/>
    <col min="5133" max="5133" width="16.5703125" style="607" customWidth="1"/>
    <col min="5134" max="5375" width="9.140625" style="607"/>
    <col min="5376" max="5376" width="0" style="607" hidden="1" customWidth="1"/>
    <col min="5377" max="5377" width="45.7109375" style="607" customWidth="1"/>
    <col min="5378" max="5378" width="11.140625" style="607" bestFit="1" customWidth="1"/>
    <col min="5379" max="5379" width="15.42578125" style="607" customWidth="1"/>
    <col min="5380" max="5380" width="16.5703125" style="607" customWidth="1"/>
    <col min="5381" max="5381" width="11.140625" style="607" bestFit="1" customWidth="1"/>
    <col min="5382" max="5382" width="15.42578125" style="607" customWidth="1"/>
    <col min="5383" max="5383" width="16.5703125" style="607" customWidth="1"/>
    <col min="5384" max="5384" width="11.140625" style="607" bestFit="1" customWidth="1"/>
    <col min="5385" max="5385" width="15.42578125" style="607" customWidth="1"/>
    <col min="5386" max="5386" width="16.5703125" style="607" customWidth="1"/>
    <col min="5387" max="5387" width="11.140625" style="607" bestFit="1" customWidth="1"/>
    <col min="5388" max="5388" width="15.42578125" style="607" customWidth="1"/>
    <col min="5389" max="5389" width="16.5703125" style="607" customWidth="1"/>
    <col min="5390" max="5631" width="9.140625" style="607"/>
    <col min="5632" max="5632" width="0" style="607" hidden="1" customWidth="1"/>
    <col min="5633" max="5633" width="45.7109375" style="607" customWidth="1"/>
    <col min="5634" max="5634" width="11.140625" style="607" bestFit="1" customWidth="1"/>
    <col min="5635" max="5635" width="15.42578125" style="607" customWidth="1"/>
    <col min="5636" max="5636" width="16.5703125" style="607" customWidth="1"/>
    <col min="5637" max="5637" width="11.140625" style="607" bestFit="1" customWidth="1"/>
    <col min="5638" max="5638" width="15.42578125" style="607" customWidth="1"/>
    <col min="5639" max="5639" width="16.5703125" style="607" customWidth="1"/>
    <col min="5640" max="5640" width="11.140625" style="607" bestFit="1" customWidth="1"/>
    <col min="5641" max="5641" width="15.42578125" style="607" customWidth="1"/>
    <col min="5642" max="5642" width="16.5703125" style="607" customWidth="1"/>
    <col min="5643" max="5643" width="11.140625" style="607" bestFit="1" customWidth="1"/>
    <col min="5644" max="5644" width="15.42578125" style="607" customWidth="1"/>
    <col min="5645" max="5645" width="16.5703125" style="607" customWidth="1"/>
    <col min="5646" max="5887" width="9.140625" style="607"/>
    <col min="5888" max="5888" width="0" style="607" hidden="1" customWidth="1"/>
    <col min="5889" max="5889" width="45.7109375" style="607" customWidth="1"/>
    <col min="5890" max="5890" width="11.140625" style="607" bestFit="1" customWidth="1"/>
    <col min="5891" max="5891" width="15.42578125" style="607" customWidth="1"/>
    <col min="5892" max="5892" width="16.5703125" style="607" customWidth="1"/>
    <col min="5893" max="5893" width="11.140625" style="607" bestFit="1" customWidth="1"/>
    <col min="5894" max="5894" width="15.42578125" style="607" customWidth="1"/>
    <col min="5895" max="5895" width="16.5703125" style="607" customWidth="1"/>
    <col min="5896" max="5896" width="11.140625" style="607" bestFit="1" customWidth="1"/>
    <col min="5897" max="5897" width="15.42578125" style="607" customWidth="1"/>
    <col min="5898" max="5898" width="16.5703125" style="607" customWidth="1"/>
    <col min="5899" max="5899" width="11.140625" style="607" bestFit="1" customWidth="1"/>
    <col min="5900" max="5900" width="15.42578125" style="607" customWidth="1"/>
    <col min="5901" max="5901" width="16.5703125" style="607" customWidth="1"/>
    <col min="5902" max="6143" width="9.140625" style="607"/>
    <col min="6144" max="6144" width="0" style="607" hidden="1" customWidth="1"/>
    <col min="6145" max="6145" width="45.7109375" style="607" customWidth="1"/>
    <col min="6146" max="6146" width="11.140625" style="607" bestFit="1" customWidth="1"/>
    <col min="6147" max="6147" width="15.42578125" style="607" customWidth="1"/>
    <col min="6148" max="6148" width="16.5703125" style="607" customWidth="1"/>
    <col min="6149" max="6149" width="11.140625" style="607" bestFit="1" customWidth="1"/>
    <col min="6150" max="6150" width="15.42578125" style="607" customWidth="1"/>
    <col min="6151" max="6151" width="16.5703125" style="607" customWidth="1"/>
    <col min="6152" max="6152" width="11.140625" style="607" bestFit="1" customWidth="1"/>
    <col min="6153" max="6153" width="15.42578125" style="607" customWidth="1"/>
    <col min="6154" max="6154" width="16.5703125" style="607" customWidth="1"/>
    <col min="6155" max="6155" width="11.140625" style="607" bestFit="1" customWidth="1"/>
    <col min="6156" max="6156" width="15.42578125" style="607" customWidth="1"/>
    <col min="6157" max="6157" width="16.5703125" style="607" customWidth="1"/>
    <col min="6158" max="6399" width="9.140625" style="607"/>
    <col min="6400" max="6400" width="0" style="607" hidden="1" customWidth="1"/>
    <col min="6401" max="6401" width="45.7109375" style="607" customWidth="1"/>
    <col min="6402" max="6402" width="11.140625" style="607" bestFit="1" customWidth="1"/>
    <col min="6403" max="6403" width="15.42578125" style="607" customWidth="1"/>
    <col min="6404" max="6404" width="16.5703125" style="607" customWidth="1"/>
    <col min="6405" max="6405" width="11.140625" style="607" bestFit="1" customWidth="1"/>
    <col min="6406" max="6406" width="15.42578125" style="607" customWidth="1"/>
    <col min="6407" max="6407" width="16.5703125" style="607" customWidth="1"/>
    <col min="6408" max="6408" width="11.140625" style="607" bestFit="1" customWidth="1"/>
    <col min="6409" max="6409" width="15.42578125" style="607" customWidth="1"/>
    <col min="6410" max="6410" width="16.5703125" style="607" customWidth="1"/>
    <col min="6411" max="6411" width="11.140625" style="607" bestFit="1" customWidth="1"/>
    <col min="6412" max="6412" width="15.42578125" style="607" customWidth="1"/>
    <col min="6413" max="6413" width="16.5703125" style="607" customWidth="1"/>
    <col min="6414" max="6655" width="9.140625" style="607"/>
    <col min="6656" max="6656" width="0" style="607" hidden="1" customWidth="1"/>
    <col min="6657" max="6657" width="45.7109375" style="607" customWidth="1"/>
    <col min="6658" max="6658" width="11.140625" style="607" bestFit="1" customWidth="1"/>
    <col min="6659" max="6659" width="15.42578125" style="607" customWidth="1"/>
    <col min="6660" max="6660" width="16.5703125" style="607" customWidth="1"/>
    <col min="6661" max="6661" width="11.140625" style="607" bestFit="1" customWidth="1"/>
    <col min="6662" max="6662" width="15.42578125" style="607" customWidth="1"/>
    <col min="6663" max="6663" width="16.5703125" style="607" customWidth="1"/>
    <col min="6664" max="6664" width="11.140625" style="607" bestFit="1" customWidth="1"/>
    <col min="6665" max="6665" width="15.42578125" style="607" customWidth="1"/>
    <col min="6666" max="6666" width="16.5703125" style="607" customWidth="1"/>
    <col min="6667" max="6667" width="11.140625" style="607" bestFit="1" customWidth="1"/>
    <col min="6668" max="6668" width="15.42578125" style="607" customWidth="1"/>
    <col min="6669" max="6669" width="16.5703125" style="607" customWidth="1"/>
    <col min="6670" max="6911" width="9.140625" style="607"/>
    <col min="6912" max="6912" width="0" style="607" hidden="1" customWidth="1"/>
    <col min="6913" max="6913" width="45.7109375" style="607" customWidth="1"/>
    <col min="6914" max="6914" width="11.140625" style="607" bestFit="1" customWidth="1"/>
    <col min="6915" max="6915" width="15.42578125" style="607" customWidth="1"/>
    <col min="6916" max="6916" width="16.5703125" style="607" customWidth="1"/>
    <col min="6917" max="6917" width="11.140625" style="607" bestFit="1" customWidth="1"/>
    <col min="6918" max="6918" width="15.42578125" style="607" customWidth="1"/>
    <col min="6919" max="6919" width="16.5703125" style="607" customWidth="1"/>
    <col min="6920" max="6920" width="11.140625" style="607" bestFit="1" customWidth="1"/>
    <col min="6921" max="6921" width="15.42578125" style="607" customWidth="1"/>
    <col min="6922" max="6922" width="16.5703125" style="607" customWidth="1"/>
    <col min="6923" max="6923" width="11.140625" style="607" bestFit="1" customWidth="1"/>
    <col min="6924" max="6924" width="15.42578125" style="607" customWidth="1"/>
    <col min="6925" max="6925" width="16.5703125" style="607" customWidth="1"/>
    <col min="6926" max="7167" width="9.140625" style="607"/>
    <col min="7168" max="7168" width="0" style="607" hidden="1" customWidth="1"/>
    <col min="7169" max="7169" width="45.7109375" style="607" customWidth="1"/>
    <col min="7170" max="7170" width="11.140625" style="607" bestFit="1" customWidth="1"/>
    <col min="7171" max="7171" width="15.42578125" style="607" customWidth="1"/>
    <col min="7172" max="7172" width="16.5703125" style="607" customWidth="1"/>
    <col min="7173" max="7173" width="11.140625" style="607" bestFit="1" customWidth="1"/>
    <col min="7174" max="7174" width="15.42578125" style="607" customWidth="1"/>
    <col min="7175" max="7175" width="16.5703125" style="607" customWidth="1"/>
    <col min="7176" max="7176" width="11.140625" style="607" bestFit="1" customWidth="1"/>
    <col min="7177" max="7177" width="15.42578125" style="607" customWidth="1"/>
    <col min="7178" max="7178" width="16.5703125" style="607" customWidth="1"/>
    <col min="7179" max="7179" width="11.140625" style="607" bestFit="1" customWidth="1"/>
    <col min="7180" max="7180" width="15.42578125" style="607" customWidth="1"/>
    <col min="7181" max="7181" width="16.5703125" style="607" customWidth="1"/>
    <col min="7182" max="7423" width="9.140625" style="607"/>
    <col min="7424" max="7424" width="0" style="607" hidden="1" customWidth="1"/>
    <col min="7425" max="7425" width="45.7109375" style="607" customWidth="1"/>
    <col min="7426" max="7426" width="11.140625" style="607" bestFit="1" customWidth="1"/>
    <col min="7427" max="7427" width="15.42578125" style="607" customWidth="1"/>
    <col min="7428" max="7428" width="16.5703125" style="607" customWidth="1"/>
    <col min="7429" max="7429" width="11.140625" style="607" bestFit="1" customWidth="1"/>
    <col min="7430" max="7430" width="15.42578125" style="607" customWidth="1"/>
    <col min="7431" max="7431" width="16.5703125" style="607" customWidth="1"/>
    <col min="7432" max="7432" width="11.140625" style="607" bestFit="1" customWidth="1"/>
    <col min="7433" max="7433" width="15.42578125" style="607" customWidth="1"/>
    <col min="7434" max="7434" width="16.5703125" style="607" customWidth="1"/>
    <col min="7435" max="7435" width="11.140625" style="607" bestFit="1" customWidth="1"/>
    <col min="7436" max="7436" width="15.42578125" style="607" customWidth="1"/>
    <col min="7437" max="7437" width="16.5703125" style="607" customWidth="1"/>
    <col min="7438" max="7679" width="9.140625" style="607"/>
    <col min="7680" max="7680" width="0" style="607" hidden="1" customWidth="1"/>
    <col min="7681" max="7681" width="45.7109375" style="607" customWidth="1"/>
    <col min="7682" max="7682" width="11.140625" style="607" bestFit="1" customWidth="1"/>
    <col min="7683" max="7683" width="15.42578125" style="607" customWidth="1"/>
    <col min="7684" max="7684" width="16.5703125" style="607" customWidth="1"/>
    <col min="7685" max="7685" width="11.140625" style="607" bestFit="1" customWidth="1"/>
    <col min="7686" max="7686" width="15.42578125" style="607" customWidth="1"/>
    <col min="7687" max="7687" width="16.5703125" style="607" customWidth="1"/>
    <col min="7688" max="7688" width="11.140625" style="607" bestFit="1" customWidth="1"/>
    <col min="7689" max="7689" width="15.42578125" style="607" customWidth="1"/>
    <col min="7690" max="7690" width="16.5703125" style="607" customWidth="1"/>
    <col min="7691" max="7691" width="11.140625" style="607" bestFit="1" customWidth="1"/>
    <col min="7692" max="7692" width="15.42578125" style="607" customWidth="1"/>
    <col min="7693" max="7693" width="16.5703125" style="607" customWidth="1"/>
    <col min="7694" max="7935" width="9.140625" style="607"/>
    <col min="7936" max="7936" width="0" style="607" hidden="1" customWidth="1"/>
    <col min="7937" max="7937" width="45.7109375" style="607" customWidth="1"/>
    <col min="7938" max="7938" width="11.140625" style="607" bestFit="1" customWidth="1"/>
    <col min="7939" max="7939" width="15.42578125" style="607" customWidth="1"/>
    <col min="7940" max="7940" width="16.5703125" style="607" customWidth="1"/>
    <col min="7941" max="7941" width="11.140625" style="607" bestFit="1" customWidth="1"/>
    <col min="7942" max="7942" width="15.42578125" style="607" customWidth="1"/>
    <col min="7943" max="7943" width="16.5703125" style="607" customWidth="1"/>
    <col min="7944" max="7944" width="11.140625" style="607" bestFit="1" customWidth="1"/>
    <col min="7945" max="7945" width="15.42578125" style="607" customWidth="1"/>
    <col min="7946" max="7946" width="16.5703125" style="607" customWidth="1"/>
    <col min="7947" max="7947" width="11.140625" style="607" bestFit="1" customWidth="1"/>
    <col min="7948" max="7948" width="15.42578125" style="607" customWidth="1"/>
    <col min="7949" max="7949" width="16.5703125" style="607" customWidth="1"/>
    <col min="7950" max="8191" width="9.140625" style="607"/>
    <col min="8192" max="8192" width="0" style="607" hidden="1" customWidth="1"/>
    <col min="8193" max="8193" width="45.7109375" style="607" customWidth="1"/>
    <col min="8194" max="8194" width="11.140625" style="607" bestFit="1" customWidth="1"/>
    <col min="8195" max="8195" width="15.42578125" style="607" customWidth="1"/>
    <col min="8196" max="8196" width="16.5703125" style="607" customWidth="1"/>
    <col min="8197" max="8197" width="11.140625" style="607" bestFit="1" customWidth="1"/>
    <col min="8198" max="8198" width="15.42578125" style="607" customWidth="1"/>
    <col min="8199" max="8199" width="16.5703125" style="607" customWidth="1"/>
    <col min="8200" max="8200" width="11.140625" style="607" bestFit="1" customWidth="1"/>
    <col min="8201" max="8201" width="15.42578125" style="607" customWidth="1"/>
    <col min="8202" max="8202" width="16.5703125" style="607" customWidth="1"/>
    <col min="8203" max="8203" width="11.140625" style="607" bestFit="1" customWidth="1"/>
    <col min="8204" max="8204" width="15.42578125" style="607" customWidth="1"/>
    <col min="8205" max="8205" width="16.5703125" style="607" customWidth="1"/>
    <col min="8206" max="8447" width="9.140625" style="607"/>
    <col min="8448" max="8448" width="0" style="607" hidden="1" customWidth="1"/>
    <col min="8449" max="8449" width="45.7109375" style="607" customWidth="1"/>
    <col min="8450" max="8450" width="11.140625" style="607" bestFit="1" customWidth="1"/>
    <col min="8451" max="8451" width="15.42578125" style="607" customWidth="1"/>
    <col min="8452" max="8452" width="16.5703125" style="607" customWidth="1"/>
    <col min="8453" max="8453" width="11.140625" style="607" bestFit="1" customWidth="1"/>
    <col min="8454" max="8454" width="15.42578125" style="607" customWidth="1"/>
    <col min="8455" max="8455" width="16.5703125" style="607" customWidth="1"/>
    <col min="8456" max="8456" width="11.140625" style="607" bestFit="1" customWidth="1"/>
    <col min="8457" max="8457" width="15.42578125" style="607" customWidth="1"/>
    <col min="8458" max="8458" width="16.5703125" style="607" customWidth="1"/>
    <col min="8459" max="8459" width="11.140625" style="607" bestFit="1" customWidth="1"/>
    <col min="8460" max="8460" width="15.42578125" style="607" customWidth="1"/>
    <col min="8461" max="8461" width="16.5703125" style="607" customWidth="1"/>
    <col min="8462" max="8703" width="9.140625" style="607"/>
    <col min="8704" max="8704" width="0" style="607" hidden="1" customWidth="1"/>
    <col min="8705" max="8705" width="45.7109375" style="607" customWidth="1"/>
    <col min="8706" max="8706" width="11.140625" style="607" bestFit="1" customWidth="1"/>
    <col min="8707" max="8707" width="15.42578125" style="607" customWidth="1"/>
    <col min="8708" max="8708" width="16.5703125" style="607" customWidth="1"/>
    <col min="8709" max="8709" width="11.140625" style="607" bestFit="1" customWidth="1"/>
    <col min="8710" max="8710" width="15.42578125" style="607" customWidth="1"/>
    <col min="8711" max="8711" width="16.5703125" style="607" customWidth="1"/>
    <col min="8712" max="8712" width="11.140625" style="607" bestFit="1" customWidth="1"/>
    <col min="8713" max="8713" width="15.42578125" style="607" customWidth="1"/>
    <col min="8714" max="8714" width="16.5703125" style="607" customWidth="1"/>
    <col min="8715" max="8715" width="11.140625" style="607" bestFit="1" customWidth="1"/>
    <col min="8716" max="8716" width="15.42578125" style="607" customWidth="1"/>
    <col min="8717" max="8717" width="16.5703125" style="607" customWidth="1"/>
    <col min="8718" max="8959" width="9.140625" style="607"/>
    <col min="8960" max="8960" width="0" style="607" hidden="1" customWidth="1"/>
    <col min="8961" max="8961" width="45.7109375" style="607" customWidth="1"/>
    <col min="8962" max="8962" width="11.140625" style="607" bestFit="1" customWidth="1"/>
    <col min="8963" max="8963" width="15.42578125" style="607" customWidth="1"/>
    <col min="8964" max="8964" width="16.5703125" style="607" customWidth="1"/>
    <col min="8965" max="8965" width="11.140625" style="607" bestFit="1" customWidth="1"/>
    <col min="8966" max="8966" width="15.42578125" style="607" customWidth="1"/>
    <col min="8967" max="8967" width="16.5703125" style="607" customWidth="1"/>
    <col min="8968" max="8968" width="11.140625" style="607" bestFit="1" customWidth="1"/>
    <col min="8969" max="8969" width="15.42578125" style="607" customWidth="1"/>
    <col min="8970" max="8970" width="16.5703125" style="607" customWidth="1"/>
    <col min="8971" max="8971" width="11.140625" style="607" bestFit="1" customWidth="1"/>
    <col min="8972" max="8972" width="15.42578125" style="607" customWidth="1"/>
    <col min="8973" max="8973" width="16.5703125" style="607" customWidth="1"/>
    <col min="8974" max="9215" width="9.140625" style="607"/>
    <col min="9216" max="9216" width="0" style="607" hidden="1" customWidth="1"/>
    <col min="9217" max="9217" width="45.7109375" style="607" customWidth="1"/>
    <col min="9218" max="9218" width="11.140625" style="607" bestFit="1" customWidth="1"/>
    <col min="9219" max="9219" width="15.42578125" style="607" customWidth="1"/>
    <col min="9220" max="9220" width="16.5703125" style="607" customWidth="1"/>
    <col min="9221" max="9221" width="11.140625" style="607" bestFit="1" customWidth="1"/>
    <col min="9222" max="9222" width="15.42578125" style="607" customWidth="1"/>
    <col min="9223" max="9223" width="16.5703125" style="607" customWidth="1"/>
    <col min="9224" max="9224" width="11.140625" style="607" bestFit="1" customWidth="1"/>
    <col min="9225" max="9225" width="15.42578125" style="607" customWidth="1"/>
    <col min="9226" max="9226" width="16.5703125" style="607" customWidth="1"/>
    <col min="9227" max="9227" width="11.140625" style="607" bestFit="1" customWidth="1"/>
    <col min="9228" max="9228" width="15.42578125" style="607" customWidth="1"/>
    <col min="9229" max="9229" width="16.5703125" style="607" customWidth="1"/>
    <col min="9230" max="9471" width="9.140625" style="607"/>
    <col min="9472" max="9472" width="0" style="607" hidden="1" customWidth="1"/>
    <col min="9473" max="9473" width="45.7109375" style="607" customWidth="1"/>
    <col min="9474" max="9474" width="11.140625" style="607" bestFit="1" customWidth="1"/>
    <col min="9475" max="9475" width="15.42578125" style="607" customWidth="1"/>
    <col min="9476" max="9476" width="16.5703125" style="607" customWidth="1"/>
    <col min="9477" max="9477" width="11.140625" style="607" bestFit="1" customWidth="1"/>
    <col min="9478" max="9478" width="15.42578125" style="607" customWidth="1"/>
    <col min="9479" max="9479" width="16.5703125" style="607" customWidth="1"/>
    <col min="9480" max="9480" width="11.140625" style="607" bestFit="1" customWidth="1"/>
    <col min="9481" max="9481" width="15.42578125" style="607" customWidth="1"/>
    <col min="9482" max="9482" width="16.5703125" style="607" customWidth="1"/>
    <col min="9483" max="9483" width="11.140625" style="607" bestFit="1" customWidth="1"/>
    <col min="9484" max="9484" width="15.42578125" style="607" customWidth="1"/>
    <col min="9485" max="9485" width="16.5703125" style="607" customWidth="1"/>
    <col min="9486" max="9727" width="9.140625" style="607"/>
    <col min="9728" max="9728" width="0" style="607" hidden="1" customWidth="1"/>
    <col min="9729" max="9729" width="45.7109375" style="607" customWidth="1"/>
    <col min="9730" max="9730" width="11.140625" style="607" bestFit="1" customWidth="1"/>
    <col min="9731" max="9731" width="15.42578125" style="607" customWidth="1"/>
    <col min="9732" max="9732" width="16.5703125" style="607" customWidth="1"/>
    <col min="9733" max="9733" width="11.140625" style="607" bestFit="1" customWidth="1"/>
    <col min="9734" max="9734" width="15.42578125" style="607" customWidth="1"/>
    <col min="9735" max="9735" width="16.5703125" style="607" customWidth="1"/>
    <col min="9736" max="9736" width="11.140625" style="607" bestFit="1" customWidth="1"/>
    <col min="9737" max="9737" width="15.42578125" style="607" customWidth="1"/>
    <col min="9738" max="9738" width="16.5703125" style="607" customWidth="1"/>
    <col min="9739" max="9739" width="11.140625" style="607" bestFit="1" customWidth="1"/>
    <col min="9740" max="9740" width="15.42578125" style="607" customWidth="1"/>
    <col min="9741" max="9741" width="16.5703125" style="607" customWidth="1"/>
    <col min="9742" max="9983" width="9.140625" style="607"/>
    <col min="9984" max="9984" width="0" style="607" hidden="1" customWidth="1"/>
    <col min="9985" max="9985" width="45.7109375" style="607" customWidth="1"/>
    <col min="9986" max="9986" width="11.140625" style="607" bestFit="1" customWidth="1"/>
    <col min="9987" max="9987" width="15.42578125" style="607" customWidth="1"/>
    <col min="9988" max="9988" width="16.5703125" style="607" customWidth="1"/>
    <col min="9989" max="9989" width="11.140625" style="607" bestFit="1" customWidth="1"/>
    <col min="9990" max="9990" width="15.42578125" style="607" customWidth="1"/>
    <col min="9991" max="9991" width="16.5703125" style="607" customWidth="1"/>
    <col min="9992" max="9992" width="11.140625" style="607" bestFit="1" customWidth="1"/>
    <col min="9993" max="9993" width="15.42578125" style="607" customWidth="1"/>
    <col min="9994" max="9994" width="16.5703125" style="607" customWidth="1"/>
    <col min="9995" max="9995" width="11.140625" style="607" bestFit="1" customWidth="1"/>
    <col min="9996" max="9996" width="15.42578125" style="607" customWidth="1"/>
    <col min="9997" max="9997" width="16.5703125" style="607" customWidth="1"/>
    <col min="9998" max="10239" width="9.140625" style="607"/>
    <col min="10240" max="10240" width="0" style="607" hidden="1" customWidth="1"/>
    <col min="10241" max="10241" width="45.7109375" style="607" customWidth="1"/>
    <col min="10242" max="10242" width="11.140625" style="607" bestFit="1" customWidth="1"/>
    <col min="10243" max="10243" width="15.42578125" style="607" customWidth="1"/>
    <col min="10244" max="10244" width="16.5703125" style="607" customWidth="1"/>
    <col min="10245" max="10245" width="11.140625" style="607" bestFit="1" customWidth="1"/>
    <col min="10246" max="10246" width="15.42578125" style="607" customWidth="1"/>
    <col min="10247" max="10247" width="16.5703125" style="607" customWidth="1"/>
    <col min="10248" max="10248" width="11.140625" style="607" bestFit="1" customWidth="1"/>
    <col min="10249" max="10249" width="15.42578125" style="607" customWidth="1"/>
    <col min="10250" max="10250" width="16.5703125" style="607" customWidth="1"/>
    <col min="10251" max="10251" width="11.140625" style="607" bestFit="1" customWidth="1"/>
    <col min="10252" max="10252" width="15.42578125" style="607" customWidth="1"/>
    <col min="10253" max="10253" width="16.5703125" style="607" customWidth="1"/>
    <col min="10254" max="10495" width="9.140625" style="607"/>
    <col min="10496" max="10496" width="0" style="607" hidden="1" customWidth="1"/>
    <col min="10497" max="10497" width="45.7109375" style="607" customWidth="1"/>
    <col min="10498" max="10498" width="11.140625" style="607" bestFit="1" customWidth="1"/>
    <col min="10499" max="10499" width="15.42578125" style="607" customWidth="1"/>
    <col min="10500" max="10500" width="16.5703125" style="607" customWidth="1"/>
    <col min="10501" max="10501" width="11.140625" style="607" bestFit="1" customWidth="1"/>
    <col min="10502" max="10502" width="15.42578125" style="607" customWidth="1"/>
    <col min="10503" max="10503" width="16.5703125" style="607" customWidth="1"/>
    <col min="10504" max="10504" width="11.140625" style="607" bestFit="1" customWidth="1"/>
    <col min="10505" max="10505" width="15.42578125" style="607" customWidth="1"/>
    <col min="10506" max="10506" width="16.5703125" style="607" customWidth="1"/>
    <col min="10507" max="10507" width="11.140625" style="607" bestFit="1" customWidth="1"/>
    <col min="10508" max="10508" width="15.42578125" style="607" customWidth="1"/>
    <col min="10509" max="10509" width="16.5703125" style="607" customWidth="1"/>
    <col min="10510" max="10751" width="9.140625" style="607"/>
    <col min="10752" max="10752" width="0" style="607" hidden="1" customWidth="1"/>
    <col min="10753" max="10753" width="45.7109375" style="607" customWidth="1"/>
    <col min="10754" max="10754" width="11.140625" style="607" bestFit="1" customWidth="1"/>
    <col min="10755" max="10755" width="15.42578125" style="607" customWidth="1"/>
    <col min="10756" max="10756" width="16.5703125" style="607" customWidth="1"/>
    <col min="10757" max="10757" width="11.140625" style="607" bestFit="1" customWidth="1"/>
    <col min="10758" max="10758" width="15.42578125" style="607" customWidth="1"/>
    <col min="10759" max="10759" width="16.5703125" style="607" customWidth="1"/>
    <col min="10760" max="10760" width="11.140625" style="607" bestFit="1" customWidth="1"/>
    <col min="10761" max="10761" width="15.42578125" style="607" customWidth="1"/>
    <col min="10762" max="10762" width="16.5703125" style="607" customWidth="1"/>
    <col min="10763" max="10763" width="11.140625" style="607" bestFit="1" customWidth="1"/>
    <col min="10764" max="10764" width="15.42578125" style="607" customWidth="1"/>
    <col min="10765" max="10765" width="16.5703125" style="607" customWidth="1"/>
    <col min="10766" max="11007" width="9.140625" style="607"/>
    <col min="11008" max="11008" width="0" style="607" hidden="1" customWidth="1"/>
    <col min="11009" max="11009" width="45.7109375" style="607" customWidth="1"/>
    <col min="11010" max="11010" width="11.140625" style="607" bestFit="1" customWidth="1"/>
    <col min="11011" max="11011" width="15.42578125" style="607" customWidth="1"/>
    <col min="11012" max="11012" width="16.5703125" style="607" customWidth="1"/>
    <col min="11013" max="11013" width="11.140625" style="607" bestFit="1" customWidth="1"/>
    <col min="11014" max="11014" width="15.42578125" style="607" customWidth="1"/>
    <col min="11015" max="11015" width="16.5703125" style="607" customWidth="1"/>
    <col min="11016" max="11016" width="11.140625" style="607" bestFit="1" customWidth="1"/>
    <col min="11017" max="11017" width="15.42578125" style="607" customWidth="1"/>
    <col min="11018" max="11018" width="16.5703125" style="607" customWidth="1"/>
    <col min="11019" max="11019" width="11.140625" style="607" bestFit="1" customWidth="1"/>
    <col min="11020" max="11020" width="15.42578125" style="607" customWidth="1"/>
    <col min="11021" max="11021" width="16.5703125" style="607" customWidth="1"/>
    <col min="11022" max="11263" width="9.140625" style="607"/>
    <col min="11264" max="11264" width="0" style="607" hidden="1" customWidth="1"/>
    <col min="11265" max="11265" width="45.7109375" style="607" customWidth="1"/>
    <col min="11266" max="11266" width="11.140625" style="607" bestFit="1" customWidth="1"/>
    <col min="11267" max="11267" width="15.42578125" style="607" customWidth="1"/>
    <col min="11268" max="11268" width="16.5703125" style="607" customWidth="1"/>
    <col min="11269" max="11269" width="11.140625" style="607" bestFit="1" customWidth="1"/>
    <col min="11270" max="11270" width="15.42578125" style="607" customWidth="1"/>
    <col min="11271" max="11271" width="16.5703125" style="607" customWidth="1"/>
    <col min="11272" max="11272" width="11.140625" style="607" bestFit="1" customWidth="1"/>
    <col min="11273" max="11273" width="15.42578125" style="607" customWidth="1"/>
    <col min="11274" max="11274" width="16.5703125" style="607" customWidth="1"/>
    <col min="11275" max="11275" width="11.140625" style="607" bestFit="1" customWidth="1"/>
    <col min="11276" max="11276" width="15.42578125" style="607" customWidth="1"/>
    <col min="11277" max="11277" width="16.5703125" style="607" customWidth="1"/>
    <col min="11278" max="11519" width="9.140625" style="607"/>
    <col min="11520" max="11520" width="0" style="607" hidden="1" customWidth="1"/>
    <col min="11521" max="11521" width="45.7109375" style="607" customWidth="1"/>
    <col min="11522" max="11522" width="11.140625" style="607" bestFit="1" customWidth="1"/>
    <col min="11523" max="11523" width="15.42578125" style="607" customWidth="1"/>
    <col min="11524" max="11524" width="16.5703125" style="607" customWidth="1"/>
    <col min="11525" max="11525" width="11.140625" style="607" bestFit="1" customWidth="1"/>
    <col min="11526" max="11526" width="15.42578125" style="607" customWidth="1"/>
    <col min="11527" max="11527" width="16.5703125" style="607" customWidth="1"/>
    <col min="11528" max="11528" width="11.140625" style="607" bestFit="1" customWidth="1"/>
    <col min="11529" max="11529" width="15.42578125" style="607" customWidth="1"/>
    <col min="11530" max="11530" width="16.5703125" style="607" customWidth="1"/>
    <col min="11531" max="11531" width="11.140625" style="607" bestFit="1" customWidth="1"/>
    <col min="11532" max="11532" width="15.42578125" style="607" customWidth="1"/>
    <col min="11533" max="11533" width="16.5703125" style="607" customWidth="1"/>
    <col min="11534" max="11775" width="9.140625" style="607"/>
    <col min="11776" max="11776" width="0" style="607" hidden="1" customWidth="1"/>
    <col min="11777" max="11777" width="45.7109375" style="607" customWidth="1"/>
    <col min="11778" max="11778" width="11.140625" style="607" bestFit="1" customWidth="1"/>
    <col min="11779" max="11779" width="15.42578125" style="607" customWidth="1"/>
    <col min="11780" max="11780" width="16.5703125" style="607" customWidth="1"/>
    <col min="11781" max="11781" width="11.140625" style="607" bestFit="1" customWidth="1"/>
    <col min="11782" max="11782" width="15.42578125" style="607" customWidth="1"/>
    <col min="11783" max="11783" width="16.5703125" style="607" customWidth="1"/>
    <col min="11784" max="11784" width="11.140625" style="607" bestFit="1" customWidth="1"/>
    <col min="11785" max="11785" width="15.42578125" style="607" customWidth="1"/>
    <col min="11786" max="11786" width="16.5703125" style="607" customWidth="1"/>
    <col min="11787" max="11787" width="11.140625" style="607" bestFit="1" customWidth="1"/>
    <col min="11788" max="11788" width="15.42578125" style="607" customWidth="1"/>
    <col min="11789" max="11789" width="16.5703125" style="607" customWidth="1"/>
    <col min="11790" max="12031" width="9.140625" style="607"/>
    <col min="12032" max="12032" width="0" style="607" hidden="1" customWidth="1"/>
    <col min="12033" max="12033" width="45.7109375" style="607" customWidth="1"/>
    <col min="12034" max="12034" width="11.140625" style="607" bestFit="1" customWidth="1"/>
    <col min="12035" max="12035" width="15.42578125" style="607" customWidth="1"/>
    <col min="12036" max="12036" width="16.5703125" style="607" customWidth="1"/>
    <col min="12037" max="12037" width="11.140625" style="607" bestFit="1" customWidth="1"/>
    <col min="12038" max="12038" width="15.42578125" style="607" customWidth="1"/>
    <col min="12039" max="12039" width="16.5703125" style="607" customWidth="1"/>
    <col min="12040" max="12040" width="11.140625" style="607" bestFit="1" customWidth="1"/>
    <col min="12041" max="12041" width="15.42578125" style="607" customWidth="1"/>
    <col min="12042" max="12042" width="16.5703125" style="607" customWidth="1"/>
    <col min="12043" max="12043" width="11.140625" style="607" bestFit="1" customWidth="1"/>
    <col min="12044" max="12044" width="15.42578125" style="607" customWidth="1"/>
    <col min="12045" max="12045" width="16.5703125" style="607" customWidth="1"/>
    <col min="12046" max="12287" width="9.140625" style="607"/>
    <col min="12288" max="12288" width="0" style="607" hidden="1" customWidth="1"/>
    <col min="12289" max="12289" width="45.7109375" style="607" customWidth="1"/>
    <col min="12290" max="12290" width="11.140625" style="607" bestFit="1" customWidth="1"/>
    <col min="12291" max="12291" width="15.42578125" style="607" customWidth="1"/>
    <col min="12292" max="12292" width="16.5703125" style="607" customWidth="1"/>
    <col min="12293" max="12293" width="11.140625" style="607" bestFit="1" customWidth="1"/>
    <col min="12294" max="12294" width="15.42578125" style="607" customWidth="1"/>
    <col min="12295" max="12295" width="16.5703125" style="607" customWidth="1"/>
    <col min="12296" max="12296" width="11.140625" style="607" bestFit="1" customWidth="1"/>
    <col min="12297" max="12297" width="15.42578125" style="607" customWidth="1"/>
    <col min="12298" max="12298" width="16.5703125" style="607" customWidth="1"/>
    <col min="12299" max="12299" width="11.140625" style="607" bestFit="1" customWidth="1"/>
    <col min="12300" max="12300" width="15.42578125" style="607" customWidth="1"/>
    <col min="12301" max="12301" width="16.5703125" style="607" customWidth="1"/>
    <col min="12302" max="12543" width="9.140625" style="607"/>
    <col min="12544" max="12544" width="0" style="607" hidden="1" customWidth="1"/>
    <col min="12545" max="12545" width="45.7109375" style="607" customWidth="1"/>
    <col min="12546" max="12546" width="11.140625" style="607" bestFit="1" customWidth="1"/>
    <col min="12547" max="12547" width="15.42578125" style="607" customWidth="1"/>
    <col min="12548" max="12548" width="16.5703125" style="607" customWidth="1"/>
    <col min="12549" max="12549" width="11.140625" style="607" bestFit="1" customWidth="1"/>
    <col min="12550" max="12550" width="15.42578125" style="607" customWidth="1"/>
    <col min="12551" max="12551" width="16.5703125" style="607" customWidth="1"/>
    <col min="12552" max="12552" width="11.140625" style="607" bestFit="1" customWidth="1"/>
    <col min="12553" max="12553" width="15.42578125" style="607" customWidth="1"/>
    <col min="12554" max="12554" width="16.5703125" style="607" customWidth="1"/>
    <col min="12555" max="12555" width="11.140625" style="607" bestFit="1" customWidth="1"/>
    <col min="12556" max="12556" width="15.42578125" style="607" customWidth="1"/>
    <col min="12557" max="12557" width="16.5703125" style="607" customWidth="1"/>
    <col min="12558" max="12799" width="9.140625" style="607"/>
    <col min="12800" max="12800" width="0" style="607" hidden="1" customWidth="1"/>
    <col min="12801" max="12801" width="45.7109375" style="607" customWidth="1"/>
    <col min="12802" max="12802" width="11.140625" style="607" bestFit="1" customWidth="1"/>
    <col min="12803" max="12803" width="15.42578125" style="607" customWidth="1"/>
    <col min="12804" max="12804" width="16.5703125" style="607" customWidth="1"/>
    <col min="12805" max="12805" width="11.140625" style="607" bestFit="1" customWidth="1"/>
    <col min="12806" max="12806" width="15.42578125" style="607" customWidth="1"/>
    <col min="12807" max="12807" width="16.5703125" style="607" customWidth="1"/>
    <col min="12808" max="12808" width="11.140625" style="607" bestFit="1" customWidth="1"/>
    <col min="12809" max="12809" width="15.42578125" style="607" customWidth="1"/>
    <col min="12810" max="12810" width="16.5703125" style="607" customWidth="1"/>
    <col min="12811" max="12811" width="11.140625" style="607" bestFit="1" customWidth="1"/>
    <col min="12812" max="12812" width="15.42578125" style="607" customWidth="1"/>
    <col min="12813" max="12813" width="16.5703125" style="607" customWidth="1"/>
    <col min="12814" max="13055" width="9.140625" style="607"/>
    <col min="13056" max="13056" width="0" style="607" hidden="1" customWidth="1"/>
    <col min="13057" max="13057" width="45.7109375" style="607" customWidth="1"/>
    <col min="13058" max="13058" width="11.140625" style="607" bestFit="1" customWidth="1"/>
    <col min="13059" max="13059" width="15.42578125" style="607" customWidth="1"/>
    <col min="13060" max="13060" width="16.5703125" style="607" customWidth="1"/>
    <col min="13061" max="13061" width="11.140625" style="607" bestFit="1" customWidth="1"/>
    <col min="13062" max="13062" width="15.42578125" style="607" customWidth="1"/>
    <col min="13063" max="13063" width="16.5703125" style="607" customWidth="1"/>
    <col min="13064" max="13064" width="11.140625" style="607" bestFit="1" customWidth="1"/>
    <col min="13065" max="13065" width="15.42578125" style="607" customWidth="1"/>
    <col min="13066" max="13066" width="16.5703125" style="607" customWidth="1"/>
    <col min="13067" max="13067" width="11.140625" style="607" bestFit="1" customWidth="1"/>
    <col min="13068" max="13068" width="15.42578125" style="607" customWidth="1"/>
    <col min="13069" max="13069" width="16.5703125" style="607" customWidth="1"/>
    <col min="13070" max="13311" width="9.140625" style="607"/>
    <col min="13312" max="13312" width="0" style="607" hidden="1" customWidth="1"/>
    <col min="13313" max="13313" width="45.7109375" style="607" customWidth="1"/>
    <col min="13314" max="13314" width="11.140625" style="607" bestFit="1" customWidth="1"/>
    <col min="13315" max="13315" width="15.42578125" style="607" customWidth="1"/>
    <col min="13316" max="13316" width="16.5703125" style="607" customWidth="1"/>
    <col min="13317" max="13317" width="11.140625" style="607" bestFit="1" customWidth="1"/>
    <col min="13318" max="13318" width="15.42578125" style="607" customWidth="1"/>
    <col min="13319" max="13319" width="16.5703125" style="607" customWidth="1"/>
    <col min="13320" max="13320" width="11.140625" style="607" bestFit="1" customWidth="1"/>
    <col min="13321" max="13321" width="15.42578125" style="607" customWidth="1"/>
    <col min="13322" max="13322" width="16.5703125" style="607" customWidth="1"/>
    <col min="13323" max="13323" width="11.140625" style="607" bestFit="1" customWidth="1"/>
    <col min="13324" max="13324" width="15.42578125" style="607" customWidth="1"/>
    <col min="13325" max="13325" width="16.5703125" style="607" customWidth="1"/>
    <col min="13326" max="13567" width="9.140625" style="607"/>
    <col min="13568" max="13568" width="0" style="607" hidden="1" customWidth="1"/>
    <col min="13569" max="13569" width="45.7109375" style="607" customWidth="1"/>
    <col min="13570" max="13570" width="11.140625" style="607" bestFit="1" customWidth="1"/>
    <col min="13571" max="13571" width="15.42578125" style="607" customWidth="1"/>
    <col min="13572" max="13572" width="16.5703125" style="607" customWidth="1"/>
    <col min="13573" max="13573" width="11.140625" style="607" bestFit="1" customWidth="1"/>
    <col min="13574" max="13574" width="15.42578125" style="607" customWidth="1"/>
    <col min="13575" max="13575" width="16.5703125" style="607" customWidth="1"/>
    <col min="13576" max="13576" width="11.140625" style="607" bestFit="1" customWidth="1"/>
    <col min="13577" max="13577" width="15.42578125" style="607" customWidth="1"/>
    <col min="13578" max="13578" width="16.5703125" style="607" customWidth="1"/>
    <col min="13579" max="13579" width="11.140625" style="607" bestFit="1" customWidth="1"/>
    <col min="13580" max="13580" width="15.42578125" style="607" customWidth="1"/>
    <col min="13581" max="13581" width="16.5703125" style="607" customWidth="1"/>
    <col min="13582" max="13823" width="9.140625" style="607"/>
    <col min="13824" max="13824" width="0" style="607" hidden="1" customWidth="1"/>
    <col min="13825" max="13825" width="45.7109375" style="607" customWidth="1"/>
    <col min="13826" max="13826" width="11.140625" style="607" bestFit="1" customWidth="1"/>
    <col min="13827" max="13827" width="15.42578125" style="607" customWidth="1"/>
    <col min="13828" max="13828" width="16.5703125" style="607" customWidth="1"/>
    <col min="13829" max="13829" width="11.140625" style="607" bestFit="1" customWidth="1"/>
    <col min="13830" max="13830" width="15.42578125" style="607" customWidth="1"/>
    <col min="13831" max="13831" width="16.5703125" style="607" customWidth="1"/>
    <col min="13832" max="13832" width="11.140625" style="607" bestFit="1" customWidth="1"/>
    <col min="13833" max="13833" width="15.42578125" style="607" customWidth="1"/>
    <col min="13834" max="13834" width="16.5703125" style="607" customWidth="1"/>
    <col min="13835" max="13835" width="11.140625" style="607" bestFit="1" customWidth="1"/>
    <col min="13836" max="13836" width="15.42578125" style="607" customWidth="1"/>
    <col min="13837" max="13837" width="16.5703125" style="607" customWidth="1"/>
    <col min="13838" max="14079" width="9.140625" style="607"/>
    <col min="14080" max="14080" width="0" style="607" hidden="1" customWidth="1"/>
    <col min="14081" max="14081" width="45.7109375" style="607" customWidth="1"/>
    <col min="14082" max="14082" width="11.140625" style="607" bestFit="1" customWidth="1"/>
    <col min="14083" max="14083" width="15.42578125" style="607" customWidth="1"/>
    <col min="14084" max="14084" width="16.5703125" style="607" customWidth="1"/>
    <col min="14085" max="14085" width="11.140625" style="607" bestFit="1" customWidth="1"/>
    <col min="14086" max="14086" width="15.42578125" style="607" customWidth="1"/>
    <col min="14087" max="14087" width="16.5703125" style="607" customWidth="1"/>
    <col min="14088" max="14088" width="11.140625" style="607" bestFit="1" customWidth="1"/>
    <col min="14089" max="14089" width="15.42578125" style="607" customWidth="1"/>
    <col min="14090" max="14090" width="16.5703125" style="607" customWidth="1"/>
    <col min="14091" max="14091" width="11.140625" style="607" bestFit="1" customWidth="1"/>
    <col min="14092" max="14092" width="15.42578125" style="607" customWidth="1"/>
    <col min="14093" max="14093" width="16.5703125" style="607" customWidth="1"/>
    <col min="14094" max="14335" width="9.140625" style="607"/>
    <col min="14336" max="14336" width="0" style="607" hidden="1" customWidth="1"/>
    <col min="14337" max="14337" width="45.7109375" style="607" customWidth="1"/>
    <col min="14338" max="14338" width="11.140625" style="607" bestFit="1" customWidth="1"/>
    <col min="14339" max="14339" width="15.42578125" style="607" customWidth="1"/>
    <col min="14340" max="14340" width="16.5703125" style="607" customWidth="1"/>
    <col min="14341" max="14341" width="11.140625" style="607" bestFit="1" customWidth="1"/>
    <col min="14342" max="14342" width="15.42578125" style="607" customWidth="1"/>
    <col min="14343" max="14343" width="16.5703125" style="607" customWidth="1"/>
    <col min="14344" max="14344" width="11.140625" style="607" bestFit="1" customWidth="1"/>
    <col min="14345" max="14345" width="15.42578125" style="607" customWidth="1"/>
    <col min="14346" max="14346" width="16.5703125" style="607" customWidth="1"/>
    <col min="14347" max="14347" width="11.140625" style="607" bestFit="1" customWidth="1"/>
    <col min="14348" max="14348" width="15.42578125" style="607" customWidth="1"/>
    <col min="14349" max="14349" width="16.5703125" style="607" customWidth="1"/>
    <col min="14350" max="14591" width="9.140625" style="607"/>
    <col min="14592" max="14592" width="0" style="607" hidden="1" customWidth="1"/>
    <col min="14593" max="14593" width="45.7109375" style="607" customWidth="1"/>
    <col min="14594" max="14594" width="11.140625" style="607" bestFit="1" customWidth="1"/>
    <col min="14595" max="14595" width="15.42578125" style="607" customWidth="1"/>
    <col min="14596" max="14596" width="16.5703125" style="607" customWidth="1"/>
    <col min="14597" max="14597" width="11.140625" style="607" bestFit="1" customWidth="1"/>
    <col min="14598" max="14598" width="15.42578125" style="607" customWidth="1"/>
    <col min="14599" max="14599" width="16.5703125" style="607" customWidth="1"/>
    <col min="14600" max="14600" width="11.140625" style="607" bestFit="1" customWidth="1"/>
    <col min="14601" max="14601" width="15.42578125" style="607" customWidth="1"/>
    <col min="14602" max="14602" width="16.5703125" style="607" customWidth="1"/>
    <col min="14603" max="14603" width="11.140625" style="607" bestFit="1" customWidth="1"/>
    <col min="14604" max="14604" width="15.42578125" style="607" customWidth="1"/>
    <col min="14605" max="14605" width="16.5703125" style="607" customWidth="1"/>
    <col min="14606" max="14847" width="9.140625" style="607"/>
    <col min="14848" max="14848" width="0" style="607" hidden="1" customWidth="1"/>
    <col min="14849" max="14849" width="45.7109375" style="607" customWidth="1"/>
    <col min="14850" max="14850" width="11.140625" style="607" bestFit="1" customWidth="1"/>
    <col min="14851" max="14851" width="15.42578125" style="607" customWidth="1"/>
    <col min="14852" max="14852" width="16.5703125" style="607" customWidth="1"/>
    <col min="14853" max="14853" width="11.140625" style="607" bestFit="1" customWidth="1"/>
    <col min="14854" max="14854" width="15.42578125" style="607" customWidth="1"/>
    <col min="14855" max="14855" width="16.5703125" style="607" customWidth="1"/>
    <col min="14856" max="14856" width="11.140625" style="607" bestFit="1" customWidth="1"/>
    <col min="14857" max="14857" width="15.42578125" style="607" customWidth="1"/>
    <col min="14858" max="14858" width="16.5703125" style="607" customWidth="1"/>
    <col min="14859" max="14859" width="11.140625" style="607" bestFit="1" customWidth="1"/>
    <col min="14860" max="14860" width="15.42578125" style="607" customWidth="1"/>
    <col min="14861" max="14861" width="16.5703125" style="607" customWidth="1"/>
    <col min="14862" max="15103" width="9.140625" style="607"/>
    <col min="15104" max="15104" width="0" style="607" hidden="1" customWidth="1"/>
    <col min="15105" max="15105" width="45.7109375" style="607" customWidth="1"/>
    <col min="15106" max="15106" width="11.140625" style="607" bestFit="1" customWidth="1"/>
    <col min="15107" max="15107" width="15.42578125" style="607" customWidth="1"/>
    <col min="15108" max="15108" width="16.5703125" style="607" customWidth="1"/>
    <col min="15109" max="15109" width="11.140625" style="607" bestFit="1" customWidth="1"/>
    <col min="15110" max="15110" width="15.42578125" style="607" customWidth="1"/>
    <col min="15111" max="15111" width="16.5703125" style="607" customWidth="1"/>
    <col min="15112" max="15112" width="11.140625" style="607" bestFit="1" customWidth="1"/>
    <col min="15113" max="15113" width="15.42578125" style="607" customWidth="1"/>
    <col min="15114" max="15114" width="16.5703125" style="607" customWidth="1"/>
    <col min="15115" max="15115" width="11.140625" style="607" bestFit="1" customWidth="1"/>
    <col min="15116" max="15116" width="15.42578125" style="607" customWidth="1"/>
    <col min="15117" max="15117" width="16.5703125" style="607" customWidth="1"/>
    <col min="15118" max="15359" width="9.140625" style="607"/>
    <col min="15360" max="15360" width="0" style="607" hidden="1" customWidth="1"/>
    <col min="15361" max="15361" width="45.7109375" style="607" customWidth="1"/>
    <col min="15362" max="15362" width="11.140625" style="607" bestFit="1" customWidth="1"/>
    <col min="15363" max="15363" width="15.42578125" style="607" customWidth="1"/>
    <col min="15364" max="15364" width="16.5703125" style="607" customWidth="1"/>
    <col min="15365" max="15365" width="11.140625" style="607" bestFit="1" customWidth="1"/>
    <col min="15366" max="15366" width="15.42578125" style="607" customWidth="1"/>
    <col min="15367" max="15367" width="16.5703125" style="607" customWidth="1"/>
    <col min="15368" max="15368" width="11.140625" style="607" bestFit="1" customWidth="1"/>
    <col min="15369" max="15369" width="15.42578125" style="607" customWidth="1"/>
    <col min="15370" max="15370" width="16.5703125" style="607" customWidth="1"/>
    <col min="15371" max="15371" width="11.140625" style="607" bestFit="1" customWidth="1"/>
    <col min="15372" max="15372" width="15.42578125" style="607" customWidth="1"/>
    <col min="15373" max="15373" width="16.5703125" style="607" customWidth="1"/>
    <col min="15374" max="15615" width="9.140625" style="607"/>
    <col min="15616" max="15616" width="0" style="607" hidden="1" customWidth="1"/>
    <col min="15617" max="15617" width="45.7109375" style="607" customWidth="1"/>
    <col min="15618" max="15618" width="11.140625" style="607" bestFit="1" customWidth="1"/>
    <col min="15619" max="15619" width="15.42578125" style="607" customWidth="1"/>
    <col min="15620" max="15620" width="16.5703125" style="607" customWidth="1"/>
    <col min="15621" max="15621" width="11.140625" style="607" bestFit="1" customWidth="1"/>
    <col min="15622" max="15622" width="15.42578125" style="607" customWidth="1"/>
    <col min="15623" max="15623" width="16.5703125" style="607" customWidth="1"/>
    <col min="15624" max="15624" width="11.140625" style="607" bestFit="1" customWidth="1"/>
    <col min="15625" max="15625" width="15.42578125" style="607" customWidth="1"/>
    <col min="15626" max="15626" width="16.5703125" style="607" customWidth="1"/>
    <col min="15627" max="15627" width="11.140625" style="607" bestFit="1" customWidth="1"/>
    <col min="15628" max="15628" width="15.42578125" style="607" customWidth="1"/>
    <col min="15629" max="15629" width="16.5703125" style="607" customWidth="1"/>
    <col min="15630" max="15871" width="9.140625" style="607"/>
    <col min="15872" max="15872" width="0" style="607" hidden="1" customWidth="1"/>
    <col min="15873" max="15873" width="45.7109375" style="607" customWidth="1"/>
    <col min="15874" max="15874" width="11.140625" style="607" bestFit="1" customWidth="1"/>
    <col min="15875" max="15875" width="15.42578125" style="607" customWidth="1"/>
    <col min="15876" max="15876" width="16.5703125" style="607" customWidth="1"/>
    <col min="15877" max="15877" width="11.140625" style="607" bestFit="1" customWidth="1"/>
    <col min="15878" max="15878" width="15.42578125" style="607" customWidth="1"/>
    <col min="15879" max="15879" width="16.5703125" style="607" customWidth="1"/>
    <col min="15880" max="15880" width="11.140625" style="607" bestFit="1" customWidth="1"/>
    <col min="15881" max="15881" width="15.42578125" style="607" customWidth="1"/>
    <col min="15882" max="15882" width="16.5703125" style="607" customWidth="1"/>
    <col min="15883" max="15883" width="11.140625" style="607" bestFit="1" customWidth="1"/>
    <col min="15884" max="15884" width="15.42578125" style="607" customWidth="1"/>
    <col min="15885" max="15885" width="16.5703125" style="607" customWidth="1"/>
    <col min="15886" max="16127" width="9.140625" style="607"/>
    <col min="16128" max="16128" width="0" style="607" hidden="1" customWidth="1"/>
    <col min="16129" max="16129" width="45.7109375" style="607" customWidth="1"/>
    <col min="16130" max="16130" width="11.140625" style="607" bestFit="1" customWidth="1"/>
    <col min="16131" max="16131" width="15.42578125" style="607" customWidth="1"/>
    <col min="16132" max="16132" width="16.5703125" style="607" customWidth="1"/>
    <col min="16133" max="16133" width="11.140625" style="607" bestFit="1" customWidth="1"/>
    <col min="16134" max="16134" width="15.42578125" style="607" customWidth="1"/>
    <col min="16135" max="16135" width="16.5703125" style="607" customWidth="1"/>
    <col min="16136" max="16136" width="11.140625" style="607" bestFit="1" customWidth="1"/>
    <col min="16137" max="16137" width="15.42578125" style="607" customWidth="1"/>
    <col min="16138" max="16138" width="16.5703125" style="607" customWidth="1"/>
    <col min="16139" max="16139" width="11.140625" style="607" bestFit="1" customWidth="1"/>
    <col min="16140" max="16140" width="15.42578125" style="607" customWidth="1"/>
    <col min="16141" max="16141" width="16.5703125" style="607" customWidth="1"/>
    <col min="16142" max="16384" width="9.140625" style="607"/>
  </cols>
  <sheetData>
    <row r="1" spans="1:13" s="28" customFormat="1" ht="30" customHeight="1">
      <c r="A1" s="734" t="s">
        <v>1</v>
      </c>
      <c r="B1" s="734"/>
      <c r="C1" s="734"/>
      <c r="D1" s="734"/>
      <c r="E1" s="734"/>
      <c r="F1" s="734"/>
      <c r="G1" s="734"/>
      <c r="H1" s="734"/>
      <c r="I1" s="734"/>
      <c r="J1" s="734"/>
      <c r="K1" s="734"/>
      <c r="L1" s="734"/>
      <c r="M1" s="734"/>
    </row>
    <row r="2" spans="1:13" s="28" customFormat="1" ht="15" customHeight="1">
      <c r="A2" s="735" t="s">
        <v>1022</v>
      </c>
      <c r="B2" s="735"/>
      <c r="C2" s="735"/>
      <c r="D2" s="735"/>
      <c r="E2" s="735"/>
      <c r="F2" s="735"/>
      <c r="G2" s="735"/>
      <c r="H2" s="735"/>
      <c r="I2" s="735"/>
      <c r="J2" s="735"/>
      <c r="K2" s="735"/>
      <c r="L2" s="735"/>
      <c r="M2" s="735"/>
    </row>
    <row r="3" spans="1:13" s="343" customFormat="1" ht="30" customHeight="1">
      <c r="A3" s="736" t="s">
        <v>508</v>
      </c>
      <c r="B3" s="736"/>
      <c r="C3" s="736"/>
      <c r="D3" s="736"/>
      <c r="E3" s="736"/>
      <c r="F3" s="736"/>
      <c r="G3" s="736"/>
      <c r="H3" s="736"/>
      <c r="I3" s="736"/>
      <c r="J3" s="736"/>
      <c r="K3" s="736"/>
      <c r="L3" s="736"/>
      <c r="M3" s="736"/>
    </row>
    <row r="4" spans="1:13" s="31" customFormat="1" ht="15" customHeight="1">
      <c r="A4" s="47"/>
      <c r="B4" s="47"/>
      <c r="C4" s="47"/>
      <c r="D4" s="47"/>
      <c r="E4" s="47"/>
      <c r="F4" s="47"/>
      <c r="G4" s="47"/>
      <c r="H4" s="47"/>
      <c r="I4" s="47"/>
      <c r="J4" s="47"/>
      <c r="K4" s="47"/>
      <c r="L4" s="47"/>
      <c r="M4" s="47"/>
    </row>
    <row r="5" spans="1:13" s="31" customFormat="1" ht="15" customHeight="1">
      <c r="A5" s="447"/>
      <c r="B5" s="799" t="str">
        <f>"DIC-20"</f>
        <v>DIC-20</v>
      </c>
      <c r="C5" s="799"/>
      <c r="D5" s="799"/>
      <c r="E5" s="799" t="str">
        <f>"DIC-21"</f>
        <v>DIC-21</v>
      </c>
      <c r="F5" s="799"/>
      <c r="G5" s="799"/>
      <c r="H5" s="799" t="str">
        <f>"DIC-22"</f>
        <v>DIC-22</v>
      </c>
      <c r="I5" s="799"/>
      <c r="J5" s="799"/>
      <c r="K5" s="799" t="s">
        <v>1516</v>
      </c>
      <c r="L5" s="799"/>
      <c r="M5" s="799"/>
    </row>
    <row r="6" spans="1:13" s="31" customFormat="1" ht="15" customHeight="1" thickBot="1">
      <c r="A6" s="448"/>
      <c r="B6" s="449" t="s">
        <v>1023</v>
      </c>
      <c r="C6" s="450" t="s">
        <v>1015</v>
      </c>
      <c r="D6" s="449" t="s">
        <v>1016</v>
      </c>
      <c r="E6" s="449" t="s">
        <v>1023</v>
      </c>
      <c r="F6" s="450" t="s">
        <v>1015</v>
      </c>
      <c r="G6" s="449" t="s">
        <v>1016</v>
      </c>
      <c r="H6" s="449" t="s">
        <v>1023</v>
      </c>
      <c r="I6" s="450" t="s">
        <v>1015</v>
      </c>
      <c r="J6" s="449" t="s">
        <v>1016</v>
      </c>
      <c r="K6" s="449" t="s">
        <v>1023</v>
      </c>
      <c r="L6" s="450" t="s">
        <v>1015</v>
      </c>
      <c r="M6" s="449" t="s">
        <v>1016</v>
      </c>
    </row>
    <row r="7" spans="1:13" s="19" customFormat="1" ht="15" customHeight="1" thickTop="1">
      <c r="A7" s="434" t="s">
        <v>436</v>
      </c>
      <c r="B7" s="434"/>
      <c r="C7" s="434"/>
      <c r="D7" s="434"/>
      <c r="E7" s="687"/>
      <c r="F7" s="687"/>
      <c r="G7" s="687"/>
      <c r="H7" s="687"/>
      <c r="I7" s="687"/>
      <c r="J7" s="687"/>
      <c r="K7" s="687"/>
      <c r="L7" s="687"/>
      <c r="M7" s="687"/>
    </row>
    <row r="8" spans="1:13" s="19" customFormat="1" ht="15" customHeight="1">
      <c r="A8" s="47" t="s">
        <v>31</v>
      </c>
      <c r="B8" s="71">
        <v>19513299.219260003</v>
      </c>
      <c r="C8" s="620">
        <v>0.10189901271198498</v>
      </c>
      <c r="D8" s="71">
        <v>3</v>
      </c>
      <c r="E8" s="71">
        <v>19598291.262990002</v>
      </c>
      <c r="F8" s="620">
        <v>9.8296351384206088E-2</v>
      </c>
      <c r="G8" s="71">
        <v>3</v>
      </c>
      <c r="H8" s="71">
        <v>20339044.25646</v>
      </c>
      <c r="I8" s="620">
        <v>9.4708962685514458E-2</v>
      </c>
      <c r="J8" s="71">
        <v>4</v>
      </c>
      <c r="K8" s="71">
        <v>22133692.295170002</v>
      </c>
      <c r="L8" s="620">
        <v>0.10569561736413448</v>
      </c>
      <c r="M8" s="688">
        <v>3</v>
      </c>
    </row>
    <row r="9" spans="1:13" s="19" customFormat="1" ht="15" customHeight="1">
      <c r="A9" s="47" t="s">
        <v>113</v>
      </c>
      <c r="B9" s="71">
        <v>20111436.971809998</v>
      </c>
      <c r="C9" s="620">
        <v>0.10502250667707624</v>
      </c>
      <c r="D9" s="71">
        <v>2</v>
      </c>
      <c r="E9" s="71">
        <v>22125826.554990001</v>
      </c>
      <c r="F9" s="620">
        <v>0.1109733492849154</v>
      </c>
      <c r="G9" s="71">
        <v>2</v>
      </c>
      <c r="H9" s="71">
        <v>24697830.654620003</v>
      </c>
      <c r="I9" s="620">
        <v>0.11500569507530445</v>
      </c>
      <c r="J9" s="71">
        <v>2</v>
      </c>
      <c r="K9" s="71">
        <v>29300155.895529997</v>
      </c>
      <c r="L9" s="620">
        <v>0.13991782414537454</v>
      </c>
      <c r="M9" s="688">
        <v>1</v>
      </c>
    </row>
    <row r="10" spans="1:13" s="19" customFormat="1" ht="15" customHeight="1">
      <c r="A10" s="47" t="s">
        <v>33</v>
      </c>
      <c r="B10" s="71">
        <v>25681501.997009996</v>
      </c>
      <c r="C10" s="620">
        <v>0.13410954748148263</v>
      </c>
      <c r="D10" s="71">
        <v>1</v>
      </c>
      <c r="E10" s="71">
        <v>25320421.576700002</v>
      </c>
      <c r="F10" s="620">
        <v>0.12699602343392352</v>
      </c>
      <c r="G10" s="71">
        <v>1</v>
      </c>
      <c r="H10" s="71">
        <v>25988637.388270002</v>
      </c>
      <c r="I10" s="620">
        <v>0.12101634952051712</v>
      </c>
      <c r="J10" s="71">
        <v>1</v>
      </c>
      <c r="K10" s="71">
        <v>27578690.465890002</v>
      </c>
      <c r="L10" s="620">
        <v>0.13169726388229905</v>
      </c>
      <c r="M10" s="688">
        <v>2</v>
      </c>
    </row>
    <row r="11" spans="1:13" s="19" customFormat="1" ht="15" customHeight="1">
      <c r="A11" s="47" t="s">
        <v>35</v>
      </c>
      <c r="B11" s="71">
        <v>16345417.584729999</v>
      </c>
      <c r="C11" s="620">
        <v>8.5356246350999296E-2</v>
      </c>
      <c r="D11" s="71">
        <v>5</v>
      </c>
      <c r="E11" s="71">
        <v>16089936.252730004</v>
      </c>
      <c r="F11" s="620">
        <v>8.0699996057030307E-2</v>
      </c>
      <c r="G11" s="71">
        <v>5</v>
      </c>
      <c r="H11" s="71">
        <v>17355460.971329998</v>
      </c>
      <c r="I11" s="620">
        <v>8.0815877324300761E-2</v>
      </c>
      <c r="J11" s="71">
        <v>5</v>
      </c>
      <c r="K11" s="71">
        <v>18831467.2531</v>
      </c>
      <c r="L11" s="620">
        <v>8.992641311920789E-2</v>
      </c>
      <c r="M11" s="688">
        <v>4</v>
      </c>
    </row>
    <row r="12" spans="1:13" s="19" customFormat="1" ht="15" customHeight="1">
      <c r="A12" s="47" t="s">
        <v>43</v>
      </c>
      <c r="B12" s="71">
        <v>15973089.098619999</v>
      </c>
      <c r="C12" s="620">
        <v>8.3411933525984888E-2</v>
      </c>
      <c r="D12" s="71">
        <v>6</v>
      </c>
      <c r="E12" s="71">
        <v>15817386.780310001</v>
      </c>
      <c r="F12" s="620">
        <v>7.9333008580873707E-2</v>
      </c>
      <c r="G12" s="71">
        <v>6</v>
      </c>
      <c r="H12" s="71">
        <v>16057812.36081</v>
      </c>
      <c r="I12" s="620">
        <v>7.4773363611120094E-2</v>
      </c>
      <c r="J12" s="71">
        <v>6</v>
      </c>
      <c r="K12" s="71">
        <v>16652580.12999</v>
      </c>
      <c r="L12" s="620">
        <v>7.9521514714881114E-2</v>
      </c>
      <c r="M12" s="688">
        <v>5</v>
      </c>
    </row>
    <row r="13" spans="1:13" s="19" customFormat="1" ht="15" customHeight="1">
      <c r="A13" s="47" t="s">
        <v>41</v>
      </c>
      <c r="B13" s="71">
        <v>10108545.860170001</v>
      </c>
      <c r="C13" s="620">
        <v>5.2787120074042064E-2</v>
      </c>
      <c r="D13" s="71">
        <v>9</v>
      </c>
      <c r="E13" s="71">
        <v>10601623.353329999</v>
      </c>
      <c r="F13" s="620">
        <v>5.3173048629492785E-2</v>
      </c>
      <c r="G13" s="71">
        <v>9</v>
      </c>
      <c r="H13" s="71">
        <v>11397054.536939999</v>
      </c>
      <c r="I13" s="620">
        <v>5.3070498262030585E-2</v>
      </c>
      <c r="J13" s="71">
        <v>9</v>
      </c>
      <c r="K13" s="71">
        <v>13273472.617689999</v>
      </c>
      <c r="L13" s="620">
        <v>6.3385171537729781E-2</v>
      </c>
      <c r="M13" s="688">
        <v>8</v>
      </c>
    </row>
    <row r="14" spans="1:13" s="19" customFormat="1" ht="15" customHeight="1">
      <c r="A14" s="47" t="s">
        <v>37</v>
      </c>
      <c r="B14" s="71">
        <v>8442511.4861699995</v>
      </c>
      <c r="C14" s="620">
        <v>4.408703703612972E-2</v>
      </c>
      <c r="D14" s="71">
        <v>10</v>
      </c>
      <c r="E14" s="71">
        <v>8784116.941300001</v>
      </c>
      <c r="F14" s="620">
        <v>4.4057241209214039E-2</v>
      </c>
      <c r="G14" s="71">
        <v>10</v>
      </c>
      <c r="H14" s="71">
        <v>9534881.6552400012</v>
      </c>
      <c r="I14" s="620">
        <v>4.4399271642771625E-2</v>
      </c>
      <c r="J14" s="71">
        <v>10</v>
      </c>
      <c r="K14" s="71">
        <v>10130188.389880002</v>
      </c>
      <c r="L14" s="620">
        <v>4.8374961646909909E-2</v>
      </c>
      <c r="M14" s="688">
        <v>9</v>
      </c>
    </row>
    <row r="15" spans="1:13" s="19" customFormat="1" ht="15" customHeight="1">
      <c r="A15" s="47" t="s">
        <v>39</v>
      </c>
      <c r="B15" s="71">
        <v>12218608.015070001</v>
      </c>
      <c r="C15" s="620">
        <v>6.3805924970183739E-2</v>
      </c>
      <c r="D15" s="71">
        <v>8</v>
      </c>
      <c r="E15" s="71">
        <v>13157632.404539999</v>
      </c>
      <c r="F15" s="620">
        <v>6.5992858298992416E-2</v>
      </c>
      <c r="G15" s="71">
        <v>8</v>
      </c>
      <c r="H15" s="71">
        <v>14325664.206240002</v>
      </c>
      <c r="I15" s="620">
        <v>6.6707598432166421E-2</v>
      </c>
      <c r="J15" s="71">
        <v>8</v>
      </c>
      <c r="K15" s="71">
        <v>15629781.034429999</v>
      </c>
      <c r="L15" s="620">
        <v>7.4637314627384488E-2</v>
      </c>
      <c r="M15" s="688">
        <v>7</v>
      </c>
    </row>
    <row r="16" spans="1:13" s="19" customFormat="1" ht="15" customHeight="1">
      <c r="A16" s="47" t="s">
        <v>45</v>
      </c>
      <c r="B16" s="71">
        <v>82041.368229999993</v>
      </c>
      <c r="C16" s="620">
        <v>4.2842047886951148E-4</v>
      </c>
      <c r="D16" s="71">
        <v>50</v>
      </c>
      <c r="E16" s="71">
        <v>107566.4837</v>
      </c>
      <c r="F16" s="620">
        <v>5.3950585472243629E-4</v>
      </c>
      <c r="G16" s="71">
        <v>47</v>
      </c>
      <c r="H16" s="71">
        <v>112714.87134</v>
      </c>
      <c r="I16" s="620">
        <v>5.2485792396326787E-4</v>
      </c>
      <c r="J16" s="71">
        <v>46</v>
      </c>
      <c r="K16" s="71">
        <v>111256.85254000001</v>
      </c>
      <c r="L16" s="620">
        <v>5.3128784652761675E-4</v>
      </c>
      <c r="M16" s="688">
        <v>47</v>
      </c>
    </row>
    <row r="17" spans="1:13" s="19" customFormat="1" ht="15" customHeight="1">
      <c r="A17" s="47" t="s">
        <v>47</v>
      </c>
      <c r="B17" s="71">
        <v>12905007.11906</v>
      </c>
      <c r="C17" s="620">
        <v>6.7390320434348658E-2</v>
      </c>
      <c r="D17" s="71">
        <v>7</v>
      </c>
      <c r="E17" s="71">
        <v>13876697.968430001</v>
      </c>
      <c r="F17" s="620">
        <v>6.9599372784767563E-2</v>
      </c>
      <c r="G17" s="71">
        <v>7</v>
      </c>
      <c r="H17" s="71">
        <v>15170827.55572</v>
      </c>
      <c r="I17" s="620">
        <v>7.0643110008805132E-2</v>
      </c>
      <c r="J17" s="71">
        <v>7</v>
      </c>
      <c r="K17" s="71">
        <v>16554996.28445</v>
      </c>
      <c r="L17" s="620">
        <v>7.9055519947195313E-2</v>
      </c>
      <c r="M17" s="688">
        <v>6</v>
      </c>
    </row>
    <row r="18" spans="1:13" s="19" customFormat="1" ht="15" customHeight="1">
      <c r="A18" s="47" t="s">
        <v>49</v>
      </c>
      <c r="B18" s="71">
        <v>3215531.8658499997</v>
      </c>
      <c r="C18" s="620">
        <v>1.6791601263517485E-2</v>
      </c>
      <c r="D18" s="71">
        <v>13</v>
      </c>
      <c r="E18" s="71">
        <v>3444045.79764</v>
      </c>
      <c r="F18" s="620">
        <v>1.7273808791046157E-2</v>
      </c>
      <c r="G18" s="71">
        <v>13</v>
      </c>
      <c r="H18" s="71">
        <v>3947649.89004</v>
      </c>
      <c r="I18" s="620">
        <v>1.8382271134127857E-2</v>
      </c>
      <c r="J18" s="71">
        <v>13</v>
      </c>
      <c r="K18" s="71">
        <v>4087536.1321300007</v>
      </c>
      <c r="L18" s="620">
        <v>1.9519321458985182E-2</v>
      </c>
      <c r="M18" s="688">
        <v>11</v>
      </c>
    </row>
    <row r="19" spans="1:13" s="19" customFormat="1" ht="15" customHeight="1">
      <c r="A19" s="47" t="s">
        <v>51</v>
      </c>
      <c r="B19" s="71">
        <v>16775325.838169999</v>
      </c>
      <c r="C19" s="620">
        <v>8.7601238382176802E-2</v>
      </c>
      <c r="D19" s="71">
        <v>4</v>
      </c>
      <c r="E19" s="71">
        <v>18567618.147810005</v>
      </c>
      <c r="F19" s="620">
        <v>9.3126951392518711E-2</v>
      </c>
      <c r="G19" s="71">
        <v>4</v>
      </c>
      <c r="H19" s="71">
        <v>20984435.415589999</v>
      </c>
      <c r="I19" s="620">
        <v>9.7714233062867126E-2</v>
      </c>
      <c r="J19" s="71">
        <v>3</v>
      </c>
      <c r="K19" s="126" t="s">
        <v>1018</v>
      </c>
      <c r="L19" s="620" t="s">
        <v>1018</v>
      </c>
      <c r="M19" s="562" t="s">
        <v>1018</v>
      </c>
    </row>
    <row r="20" spans="1:13" s="19" customFormat="1" ht="15" customHeight="1">
      <c r="A20" s="47" t="s">
        <v>53</v>
      </c>
      <c r="B20" s="71">
        <v>7763556.7714499999</v>
      </c>
      <c r="C20" s="620">
        <v>4.0541519577659314E-2</v>
      </c>
      <c r="D20" s="71">
        <v>11</v>
      </c>
      <c r="E20" s="71">
        <v>8558062.4795300029</v>
      </c>
      <c r="F20" s="620">
        <v>4.2923452119750259E-2</v>
      </c>
      <c r="G20" s="71">
        <v>11</v>
      </c>
      <c r="H20" s="71">
        <v>8993744.6667600013</v>
      </c>
      <c r="I20" s="620">
        <v>4.1879461852130852E-2</v>
      </c>
      <c r="J20" s="71">
        <v>11</v>
      </c>
      <c r="K20" s="71">
        <v>9022597.077130001</v>
      </c>
      <c r="L20" s="620">
        <v>4.3085850999347058E-2</v>
      </c>
      <c r="M20" s="688">
        <v>10</v>
      </c>
    </row>
    <row r="21" spans="1:13" s="19" customFormat="1" ht="15" customHeight="1">
      <c r="A21" s="49" t="s">
        <v>437</v>
      </c>
      <c r="B21" s="71">
        <v>169135873.1956</v>
      </c>
      <c r="C21" s="620">
        <v>0.88323242896445531</v>
      </c>
      <c r="D21" s="71"/>
      <c r="E21" s="71">
        <v>176049226.00400004</v>
      </c>
      <c r="F21" s="620">
        <v>0.88298496782145353</v>
      </c>
      <c r="G21" s="71"/>
      <c r="H21" s="71">
        <v>188905758.42936</v>
      </c>
      <c r="I21" s="620">
        <v>0.87964155053561977</v>
      </c>
      <c r="J21" s="71"/>
      <c r="K21" s="71">
        <v>183306414.42792994</v>
      </c>
      <c r="L21" s="620">
        <v>0.87534806128997611</v>
      </c>
      <c r="M21" s="71"/>
    </row>
    <row r="22" spans="1:13" s="19" customFormat="1" ht="15" customHeight="1">
      <c r="A22" s="49"/>
      <c r="B22" s="71"/>
      <c r="C22" s="248"/>
      <c r="D22" s="71"/>
      <c r="E22" s="71"/>
      <c r="F22" s="248"/>
      <c r="G22" s="71"/>
      <c r="H22" s="71"/>
      <c r="I22" s="248"/>
      <c r="J22" s="71"/>
      <c r="K22" s="71"/>
      <c r="L22" s="248"/>
      <c r="M22" s="71"/>
    </row>
    <row r="23" spans="1:13" s="31" customFormat="1" ht="15" customHeight="1">
      <c r="A23" s="434" t="s">
        <v>438</v>
      </c>
      <c r="B23" s="687"/>
      <c r="C23" s="452"/>
      <c r="D23" s="687"/>
      <c r="E23" s="687"/>
      <c r="F23" s="452"/>
      <c r="G23" s="687"/>
      <c r="H23" s="687"/>
      <c r="I23" s="452"/>
      <c r="J23" s="687"/>
      <c r="K23" s="687"/>
      <c r="L23" s="452"/>
      <c r="M23" s="687"/>
    </row>
    <row r="24" spans="1:13" s="19" customFormat="1" ht="15" customHeight="1">
      <c r="A24" s="47" t="s">
        <v>57</v>
      </c>
      <c r="B24" s="71">
        <v>3424424.5969900005</v>
      </c>
      <c r="C24" s="620">
        <v>1.7882446561508596E-2</v>
      </c>
      <c r="D24" s="71">
        <v>12</v>
      </c>
      <c r="E24" s="71">
        <v>3615748.2094799997</v>
      </c>
      <c r="F24" s="620">
        <v>1.8134992063672209E-2</v>
      </c>
      <c r="G24" s="71">
        <v>12</v>
      </c>
      <c r="H24" s="71">
        <v>4144646.3068400011</v>
      </c>
      <c r="I24" s="620">
        <v>1.9299586916159527E-2</v>
      </c>
      <c r="J24" s="71">
        <v>12</v>
      </c>
      <c r="K24" s="71">
        <v>3837583.2434200002</v>
      </c>
      <c r="L24" s="620">
        <v>1.8325714692801059E-2</v>
      </c>
      <c r="M24" s="688">
        <v>12</v>
      </c>
    </row>
    <row r="25" spans="1:13" s="19" customFormat="1" ht="15" customHeight="1">
      <c r="A25" s="47" t="s">
        <v>55</v>
      </c>
      <c r="B25" s="71">
        <v>794282.52010999992</v>
      </c>
      <c r="C25" s="620">
        <v>4.1477688377507859E-3</v>
      </c>
      <c r="D25" s="71">
        <v>19</v>
      </c>
      <c r="E25" s="71">
        <v>693635.13957999996</v>
      </c>
      <c r="F25" s="620">
        <v>3.4789667373372017E-3</v>
      </c>
      <c r="G25" s="71">
        <v>23</v>
      </c>
      <c r="H25" s="71">
        <v>641816.22237000009</v>
      </c>
      <c r="I25" s="620">
        <v>2.988623648630475E-3</v>
      </c>
      <c r="J25" s="71">
        <v>23</v>
      </c>
      <c r="K25" s="71">
        <v>590059.20205999992</v>
      </c>
      <c r="L25" s="620">
        <v>2.817725610865652E-3</v>
      </c>
      <c r="M25" s="688">
        <v>22</v>
      </c>
    </row>
    <row r="26" spans="1:13" s="19" customFormat="1" ht="15" customHeight="1">
      <c r="A26" s="49" t="s">
        <v>437</v>
      </c>
      <c r="B26" s="71">
        <v>4218707.1171000004</v>
      </c>
      <c r="C26" s="620">
        <v>2.2030210177230412E-2</v>
      </c>
      <c r="D26" s="347"/>
      <c r="E26" s="71">
        <v>4309383.3490599999</v>
      </c>
      <c r="F26" s="620">
        <v>2.1613958801009411E-2</v>
      </c>
      <c r="G26" s="347"/>
      <c r="H26" s="71">
        <v>4786462.5292100012</v>
      </c>
      <c r="I26" s="620">
        <v>2.2288210564790002E-2</v>
      </c>
      <c r="J26" s="347"/>
      <c r="K26" s="71">
        <v>4427642.4454800002</v>
      </c>
      <c r="L26" s="620">
        <v>2.1143440303666709E-2</v>
      </c>
      <c r="M26" s="347"/>
    </row>
    <row r="27" spans="1:13" s="19" customFormat="1" ht="15" customHeight="1">
      <c r="A27" s="49"/>
      <c r="B27" s="71"/>
      <c r="C27" s="248"/>
      <c r="D27" s="347"/>
      <c r="E27" s="71"/>
      <c r="F27" s="248"/>
      <c r="G27" s="347"/>
      <c r="H27" s="71"/>
      <c r="I27" s="248"/>
      <c r="J27" s="347"/>
      <c r="K27" s="71"/>
      <c r="L27" s="248"/>
      <c r="M27" s="347"/>
    </row>
    <row r="28" spans="1:13" s="19" customFormat="1" ht="15" customHeight="1">
      <c r="A28" s="434" t="s">
        <v>1010</v>
      </c>
      <c r="B28" s="687"/>
      <c r="C28" s="452"/>
      <c r="D28" s="687"/>
      <c r="E28" s="687"/>
      <c r="F28" s="452"/>
      <c r="G28" s="687"/>
      <c r="H28" s="687"/>
      <c r="I28" s="452"/>
      <c r="J28" s="687"/>
      <c r="K28" s="687"/>
      <c r="L28" s="452"/>
      <c r="M28" s="687"/>
    </row>
    <row r="29" spans="1:13" s="19" customFormat="1" ht="15" customHeight="1">
      <c r="A29" s="47" t="s">
        <v>116</v>
      </c>
      <c r="B29" s="688">
        <v>2371300.1074399999</v>
      </c>
      <c r="C29" s="620">
        <v>1.2382997861712666E-2</v>
      </c>
      <c r="D29" s="688">
        <v>14</v>
      </c>
      <c r="E29" s="688">
        <v>2626807.0635199999</v>
      </c>
      <c r="F29" s="620">
        <v>1.3174901151810083E-2</v>
      </c>
      <c r="G29" s="688">
        <v>14</v>
      </c>
      <c r="H29" s="688">
        <v>3239511.4605099997</v>
      </c>
      <c r="I29" s="620">
        <v>1.5084817465564542E-2</v>
      </c>
      <c r="J29" s="688">
        <v>14</v>
      </c>
      <c r="K29" s="688">
        <v>3584141.1990399999</v>
      </c>
      <c r="L29" s="620">
        <v>1.7115446067506306E-2</v>
      </c>
      <c r="M29" s="688">
        <v>13</v>
      </c>
    </row>
    <row r="30" spans="1:13" s="19" customFormat="1" ht="15" customHeight="1">
      <c r="A30" s="49" t="s">
        <v>437</v>
      </c>
      <c r="B30" s="688">
        <v>2371300.1074399999</v>
      </c>
      <c r="C30" s="620">
        <v>1.2382997861712666E-2</v>
      </c>
      <c r="D30" s="689"/>
      <c r="E30" s="688">
        <v>2626807.0635199999</v>
      </c>
      <c r="F30" s="620">
        <v>1.3174901151810083E-2</v>
      </c>
      <c r="G30" s="689"/>
      <c r="H30" s="688">
        <v>3239511.4605099997</v>
      </c>
      <c r="I30" s="620">
        <v>1.5084817465564542E-2</v>
      </c>
      <c r="J30" s="689"/>
      <c r="K30" s="688">
        <v>3584141.1990399999</v>
      </c>
      <c r="L30" s="620">
        <v>1.7115446067506306E-2</v>
      </c>
      <c r="M30" s="689"/>
    </row>
    <row r="31" spans="1:13" s="19" customFormat="1" ht="15" customHeight="1">
      <c r="A31" s="49"/>
      <c r="B31" s="71"/>
      <c r="C31" s="248"/>
      <c r="D31" s="71"/>
      <c r="E31" s="71"/>
      <c r="F31" s="248"/>
      <c r="G31" s="71"/>
      <c r="H31" s="71"/>
      <c r="I31" s="248"/>
      <c r="J31" s="71"/>
      <c r="K31" s="71"/>
      <c r="L31" s="248"/>
      <c r="M31" s="71"/>
    </row>
    <row r="32" spans="1:13" s="19" customFormat="1" ht="15" customHeight="1">
      <c r="A32" s="434" t="s">
        <v>1024</v>
      </c>
      <c r="B32" s="687"/>
      <c r="C32" s="452"/>
      <c r="D32" s="687"/>
      <c r="E32" s="687"/>
      <c r="F32" s="452"/>
      <c r="G32" s="687"/>
      <c r="H32" s="687"/>
      <c r="I32" s="452"/>
      <c r="J32" s="687"/>
      <c r="K32" s="687"/>
      <c r="L32" s="452"/>
      <c r="M32" s="687"/>
    </row>
    <row r="33" spans="1:13" s="19" customFormat="1" ht="15" customHeight="1">
      <c r="A33" s="47" t="s">
        <v>60</v>
      </c>
      <c r="B33" s="71">
        <v>1812032.7058700002</v>
      </c>
      <c r="C33" s="620">
        <v>9.4624888237266423E-3</v>
      </c>
      <c r="D33" s="71">
        <v>15</v>
      </c>
      <c r="E33" s="71">
        <v>1671830.6194199999</v>
      </c>
      <c r="F33" s="620">
        <v>8.3851621458304413E-3</v>
      </c>
      <c r="G33" s="71">
        <v>16</v>
      </c>
      <c r="H33" s="71">
        <v>1605459.4961400002</v>
      </c>
      <c r="I33" s="620">
        <v>7.4758381758638541E-3</v>
      </c>
      <c r="J33" s="71">
        <v>17</v>
      </c>
      <c r="K33" s="71">
        <v>1556068.5567099997</v>
      </c>
      <c r="L33" s="620">
        <v>7.4307361179983319E-3</v>
      </c>
      <c r="M33" s="688">
        <v>16</v>
      </c>
    </row>
    <row r="34" spans="1:13" s="19" customFormat="1" ht="15" customHeight="1">
      <c r="A34" s="47" t="s">
        <v>62</v>
      </c>
      <c r="B34" s="71">
        <v>781167.69137999997</v>
      </c>
      <c r="C34" s="620">
        <v>4.0792819277865764E-3</v>
      </c>
      <c r="D34" s="71">
        <v>20</v>
      </c>
      <c r="E34" s="71">
        <v>764914.02136999997</v>
      </c>
      <c r="F34" s="620">
        <v>3.836470048043392E-3</v>
      </c>
      <c r="G34" s="71">
        <v>21</v>
      </c>
      <c r="H34" s="71">
        <v>806716.48396999994</v>
      </c>
      <c r="I34" s="620">
        <v>3.7564833634617452E-3</v>
      </c>
      <c r="J34" s="71">
        <v>21</v>
      </c>
      <c r="K34" s="71">
        <v>785185.60619999992</v>
      </c>
      <c r="L34" s="620">
        <v>3.7495179875998968E-3</v>
      </c>
      <c r="M34" s="688">
        <v>20</v>
      </c>
    </row>
    <row r="35" spans="1:13" s="19" customFormat="1" ht="15" customHeight="1">
      <c r="A35" s="47" t="s">
        <v>64</v>
      </c>
      <c r="B35" s="71">
        <v>252403.64713999999</v>
      </c>
      <c r="C35" s="620">
        <v>1.3180610005799562E-3</v>
      </c>
      <c r="D35" s="71">
        <v>29</v>
      </c>
      <c r="E35" s="71">
        <v>240231.60378</v>
      </c>
      <c r="F35" s="620">
        <v>1.2048953565326089E-3</v>
      </c>
      <c r="G35" s="71">
        <v>33</v>
      </c>
      <c r="H35" s="71">
        <v>247765.51426</v>
      </c>
      <c r="I35" s="620">
        <v>1.1537225913333953E-3</v>
      </c>
      <c r="J35" s="71">
        <v>33</v>
      </c>
      <c r="K35" s="71">
        <v>248807.65126000001</v>
      </c>
      <c r="L35" s="620">
        <v>1.1881378829227095E-3</v>
      </c>
      <c r="M35" s="688">
        <v>32</v>
      </c>
    </row>
    <row r="36" spans="1:13" s="19" customFormat="1" ht="15" customHeight="1">
      <c r="A36" s="49" t="s">
        <v>437</v>
      </c>
      <c r="B36" s="71">
        <v>2845604.0443900004</v>
      </c>
      <c r="C36" s="620">
        <v>1.4859826530064204E-2</v>
      </c>
      <c r="D36" s="71"/>
      <c r="E36" s="71">
        <v>2676976.2445699996</v>
      </c>
      <c r="F36" s="620">
        <v>1.3426527550406442E-2</v>
      </c>
      <c r="G36" s="71"/>
      <c r="H36" s="71">
        <v>2659941.49437</v>
      </c>
      <c r="I36" s="620">
        <v>1.2386044130658993E-2</v>
      </c>
      <c r="J36" s="71"/>
      <c r="K36" s="71">
        <v>2590061.8141699997</v>
      </c>
      <c r="L36" s="620">
        <v>1.2368391988520938E-2</v>
      </c>
      <c r="M36" s="71"/>
    </row>
    <row r="37" spans="1:13" s="19" customFormat="1" ht="15" customHeight="1">
      <c r="A37" s="49"/>
      <c r="B37" s="71"/>
      <c r="C37" s="248"/>
      <c r="D37" s="71"/>
      <c r="E37" s="71"/>
      <c r="F37" s="248"/>
      <c r="G37" s="71"/>
      <c r="H37" s="71"/>
      <c r="I37" s="248"/>
      <c r="J37" s="71"/>
      <c r="K37" s="71"/>
      <c r="L37" s="248"/>
      <c r="M37" s="71"/>
    </row>
    <row r="38" spans="1:13" s="19" customFormat="1" ht="15" customHeight="1">
      <c r="A38" s="434" t="s">
        <v>956</v>
      </c>
      <c r="B38" s="687"/>
      <c r="C38" s="452"/>
      <c r="D38" s="687"/>
      <c r="E38" s="687"/>
      <c r="F38" s="452"/>
      <c r="G38" s="687"/>
      <c r="H38" s="687"/>
      <c r="I38" s="452"/>
      <c r="J38" s="687"/>
      <c r="K38" s="687"/>
      <c r="L38" s="452"/>
      <c r="M38" s="687"/>
    </row>
    <row r="39" spans="1:13" s="19" customFormat="1" ht="15" customHeight="1">
      <c r="A39" s="47" t="s">
        <v>65</v>
      </c>
      <c r="B39" s="71">
        <v>1171948.66977</v>
      </c>
      <c r="C39" s="620">
        <v>6.119951631387296E-3</v>
      </c>
      <c r="D39" s="71">
        <v>17</v>
      </c>
      <c r="E39" s="71">
        <v>1145621.8426999999</v>
      </c>
      <c r="F39" s="620">
        <v>5.7459319127539351E-3</v>
      </c>
      <c r="G39" s="71">
        <v>18</v>
      </c>
      <c r="H39" s="71">
        <v>1215264.87301</v>
      </c>
      <c r="I39" s="620">
        <v>5.6588930167829352E-3</v>
      </c>
      <c r="J39" s="71">
        <v>18</v>
      </c>
      <c r="K39" s="71">
        <v>1270363.93358</v>
      </c>
      <c r="L39" s="620">
        <v>6.0664031308580689E-3</v>
      </c>
      <c r="M39" s="688">
        <v>17</v>
      </c>
    </row>
    <row r="40" spans="1:13" s="19" customFormat="1" ht="15" customHeight="1">
      <c r="A40" s="47" t="s">
        <v>66</v>
      </c>
      <c r="B40" s="71">
        <v>758492.71574000013</v>
      </c>
      <c r="C40" s="620">
        <v>3.9608724208526512E-3</v>
      </c>
      <c r="D40" s="71">
        <v>22</v>
      </c>
      <c r="E40" s="71">
        <v>754205.56166999985</v>
      </c>
      <c r="F40" s="620">
        <v>3.7827611556032338E-3</v>
      </c>
      <c r="G40" s="71">
        <v>22</v>
      </c>
      <c r="H40" s="71">
        <v>771164.66134999995</v>
      </c>
      <c r="I40" s="620">
        <v>3.5909359464118915E-3</v>
      </c>
      <c r="J40" s="71">
        <v>22</v>
      </c>
      <c r="K40" s="71">
        <v>769041.17613000004</v>
      </c>
      <c r="L40" s="620">
        <v>3.672423055562141E-3</v>
      </c>
      <c r="M40" s="688">
        <v>21</v>
      </c>
    </row>
    <row r="41" spans="1:13" s="19" customFormat="1" ht="15" customHeight="1">
      <c r="A41" s="47" t="s">
        <v>67</v>
      </c>
      <c r="B41" s="71">
        <v>364911.22950999998</v>
      </c>
      <c r="C41" s="620">
        <v>1.9055758141021235E-3</v>
      </c>
      <c r="D41" s="71">
        <v>23</v>
      </c>
      <c r="E41" s="71">
        <v>365390.73890000005</v>
      </c>
      <c r="F41" s="620">
        <v>1.8326381612296498E-3</v>
      </c>
      <c r="G41" s="71">
        <v>26</v>
      </c>
      <c r="H41" s="71">
        <v>332437.98602999997</v>
      </c>
      <c r="I41" s="620">
        <v>1.5480008016680901E-3</v>
      </c>
      <c r="J41" s="71">
        <v>28</v>
      </c>
      <c r="K41" s="71">
        <v>342018.55822000006</v>
      </c>
      <c r="L41" s="620">
        <v>1.6332504391480438E-3</v>
      </c>
      <c r="M41" s="688">
        <v>26</v>
      </c>
    </row>
    <row r="42" spans="1:13" s="19" customFormat="1" ht="15" customHeight="1">
      <c r="A42" s="47" t="s">
        <v>68</v>
      </c>
      <c r="B42" s="71">
        <v>101158.48117</v>
      </c>
      <c r="C42" s="620">
        <v>5.282500067220298E-4</v>
      </c>
      <c r="D42" s="71">
        <v>47</v>
      </c>
      <c r="E42" s="71">
        <v>93882.000149999993</v>
      </c>
      <c r="F42" s="620">
        <v>4.7087054435319091E-4</v>
      </c>
      <c r="G42" s="71">
        <v>50</v>
      </c>
      <c r="H42" s="71">
        <v>86289.497499999998</v>
      </c>
      <c r="I42" s="620">
        <v>4.0180790679402811E-4</v>
      </c>
      <c r="J42" s="71">
        <v>52</v>
      </c>
      <c r="K42" s="71">
        <v>94936.162110000005</v>
      </c>
      <c r="L42" s="620">
        <v>4.5335121364218511E-4</v>
      </c>
      <c r="M42" s="688">
        <v>51</v>
      </c>
    </row>
    <row r="43" spans="1:13" s="19" customFormat="1" ht="15" customHeight="1">
      <c r="A43" s="47" t="s">
        <v>69</v>
      </c>
      <c r="B43" s="71">
        <v>199593.82615000004</v>
      </c>
      <c r="C43" s="620">
        <v>1.0422856505830167E-3</v>
      </c>
      <c r="D43" s="71">
        <v>36</v>
      </c>
      <c r="E43" s="71">
        <v>183462.43691999998</v>
      </c>
      <c r="F43" s="620">
        <v>9.2016635140770755E-4</v>
      </c>
      <c r="G43" s="71">
        <v>38</v>
      </c>
      <c r="H43" s="71">
        <v>201660.94502000004</v>
      </c>
      <c r="I43" s="620">
        <v>9.3903620426798542E-4</v>
      </c>
      <c r="J43" s="71">
        <v>38</v>
      </c>
      <c r="K43" s="71">
        <v>204292.32249000002</v>
      </c>
      <c r="L43" s="620">
        <v>9.7556263367072171E-4</v>
      </c>
      <c r="M43" s="688">
        <v>37</v>
      </c>
    </row>
    <row r="44" spans="1:13" s="19" customFormat="1" ht="15" customHeight="1">
      <c r="A44" s="47" t="s">
        <v>86</v>
      </c>
      <c r="B44" s="71">
        <v>112733.19877000002</v>
      </c>
      <c r="C44" s="620">
        <v>5.8869499206977774E-4</v>
      </c>
      <c r="D44" s="71">
        <v>44</v>
      </c>
      <c r="E44" s="71">
        <v>112333.33829</v>
      </c>
      <c r="F44" s="620">
        <v>5.6341428671216316E-4</v>
      </c>
      <c r="G44" s="71">
        <v>45</v>
      </c>
      <c r="H44" s="71">
        <v>122448.88518000003</v>
      </c>
      <c r="I44" s="620">
        <v>5.7018445661290477E-4</v>
      </c>
      <c r="J44" s="71">
        <v>45</v>
      </c>
      <c r="K44" s="71">
        <v>119757.65892999999</v>
      </c>
      <c r="L44" s="620">
        <v>5.7188197639541558E-4</v>
      </c>
      <c r="M44" s="688">
        <v>45</v>
      </c>
    </row>
    <row r="45" spans="1:13" s="19" customFormat="1" ht="15" customHeight="1">
      <c r="A45" s="47" t="s">
        <v>70</v>
      </c>
      <c r="B45" s="71">
        <v>328517.22124000004</v>
      </c>
      <c r="C45" s="620">
        <v>1.7155252917050658E-3</v>
      </c>
      <c r="D45" s="71">
        <v>26</v>
      </c>
      <c r="E45" s="71">
        <v>327425.90900000004</v>
      </c>
      <c r="F45" s="620">
        <v>1.6422233842465529E-3</v>
      </c>
      <c r="G45" s="71">
        <v>28</v>
      </c>
      <c r="H45" s="71">
        <v>335223.63727000001</v>
      </c>
      <c r="I45" s="620">
        <v>1.5609722144846105E-3</v>
      </c>
      <c r="J45" s="71">
        <v>27</v>
      </c>
      <c r="K45" s="71">
        <v>329396.13039000001</v>
      </c>
      <c r="L45" s="620">
        <v>1.5729742193319211E-3</v>
      </c>
      <c r="M45" s="688">
        <v>27</v>
      </c>
    </row>
    <row r="46" spans="1:13" s="19" customFormat="1" ht="15" customHeight="1">
      <c r="A46" s="47" t="s">
        <v>71</v>
      </c>
      <c r="B46" s="71">
        <v>189189.47148000001</v>
      </c>
      <c r="C46" s="620">
        <v>9.8795043913219006E-4</v>
      </c>
      <c r="D46" s="71">
        <v>37</v>
      </c>
      <c r="E46" s="71">
        <v>178029.16958000002</v>
      </c>
      <c r="F46" s="620">
        <v>8.9291548813344229E-4</v>
      </c>
      <c r="G46" s="71">
        <v>39</v>
      </c>
      <c r="H46" s="71">
        <v>188683.34272000002</v>
      </c>
      <c r="I46" s="620">
        <v>8.7860586956394588E-4</v>
      </c>
      <c r="J46" s="71">
        <v>39</v>
      </c>
      <c r="K46" s="71">
        <v>189297.42320999998</v>
      </c>
      <c r="L46" s="620">
        <v>9.0395708699659194E-4</v>
      </c>
      <c r="M46" s="688">
        <v>38</v>
      </c>
    </row>
    <row r="47" spans="1:13" s="19" customFormat="1" ht="15" customHeight="1">
      <c r="A47" s="47" t="s">
        <v>72</v>
      </c>
      <c r="B47" s="71">
        <v>176077.60759</v>
      </c>
      <c r="C47" s="620">
        <v>9.1948441728386841E-4</v>
      </c>
      <c r="D47" s="71">
        <v>39</v>
      </c>
      <c r="E47" s="71">
        <v>173292.81723000002</v>
      </c>
      <c r="F47" s="620">
        <v>8.6916004187399213E-4</v>
      </c>
      <c r="G47" s="71">
        <v>40</v>
      </c>
      <c r="H47" s="71">
        <v>182158.52492999999</v>
      </c>
      <c r="I47" s="620">
        <v>8.4822299036810462E-4</v>
      </c>
      <c r="J47" s="71">
        <v>40</v>
      </c>
      <c r="K47" s="71">
        <v>180635.82465000002</v>
      </c>
      <c r="L47" s="620">
        <v>8.6259512194572377E-4</v>
      </c>
      <c r="M47" s="688">
        <v>40</v>
      </c>
    </row>
    <row r="48" spans="1:13" s="19" customFormat="1" ht="15" customHeight="1">
      <c r="A48" s="47" t="s">
        <v>73</v>
      </c>
      <c r="B48" s="71">
        <v>154314.53187999999</v>
      </c>
      <c r="C48" s="620">
        <v>8.0583740077215863E-4</v>
      </c>
      <c r="D48" s="71">
        <v>41</v>
      </c>
      <c r="E48" s="71">
        <v>154198.69886999999</v>
      </c>
      <c r="F48" s="620">
        <v>7.7339239853711902E-4</v>
      </c>
      <c r="G48" s="71">
        <v>42</v>
      </c>
      <c r="H48" s="71">
        <v>158832.99768</v>
      </c>
      <c r="I48" s="620">
        <v>7.3960743980020893E-4</v>
      </c>
      <c r="J48" s="71">
        <v>42</v>
      </c>
      <c r="K48" s="71">
        <v>161122.22976999998</v>
      </c>
      <c r="L48" s="620">
        <v>7.6941132638508444E-4</v>
      </c>
      <c r="M48" s="688">
        <v>42</v>
      </c>
    </row>
    <row r="49" spans="1:13" s="19" customFormat="1" ht="15" customHeight="1">
      <c r="A49" s="47" t="s">
        <v>74</v>
      </c>
      <c r="B49" s="71">
        <v>116177.84432999999</v>
      </c>
      <c r="C49" s="620">
        <v>6.0668488187737963E-4</v>
      </c>
      <c r="D49" s="71">
        <v>42</v>
      </c>
      <c r="E49" s="71">
        <v>120698.57520000001</v>
      </c>
      <c r="F49" s="620">
        <v>6.053706111530748E-4</v>
      </c>
      <c r="G49" s="71">
        <v>43</v>
      </c>
      <c r="H49" s="71">
        <v>134899.13662999996</v>
      </c>
      <c r="I49" s="620">
        <v>6.2815917681780333E-4</v>
      </c>
      <c r="J49" s="71">
        <v>43</v>
      </c>
      <c r="K49" s="71">
        <v>133009.53461</v>
      </c>
      <c r="L49" s="620">
        <v>6.3516401549451389E-4</v>
      </c>
      <c r="M49" s="688">
        <v>43</v>
      </c>
    </row>
    <row r="50" spans="1:13" s="19" customFormat="1" ht="15" customHeight="1">
      <c r="A50" s="47" t="s">
        <v>80</v>
      </c>
      <c r="B50" s="71">
        <v>55025.075279999997</v>
      </c>
      <c r="C50" s="620">
        <v>2.8734214416931619E-4</v>
      </c>
      <c r="D50" s="71">
        <v>54</v>
      </c>
      <c r="E50" s="71">
        <v>55079.264549999993</v>
      </c>
      <c r="F50" s="620">
        <v>2.7625320338077512E-4</v>
      </c>
      <c r="G50" s="71">
        <v>58</v>
      </c>
      <c r="H50" s="71">
        <v>55820.14824000001</v>
      </c>
      <c r="I50" s="620">
        <v>2.5992707769849696E-4</v>
      </c>
      <c r="J50" s="71">
        <v>61</v>
      </c>
      <c r="K50" s="71">
        <v>56995.397990000005</v>
      </c>
      <c r="L50" s="620">
        <v>2.7217166016092981E-4</v>
      </c>
      <c r="M50" s="688">
        <v>62</v>
      </c>
    </row>
    <row r="51" spans="1:13" s="19" customFormat="1" ht="15" customHeight="1">
      <c r="A51" s="47" t="s">
        <v>78</v>
      </c>
      <c r="B51" s="71">
        <v>112742.14984</v>
      </c>
      <c r="C51" s="620">
        <v>5.8874199033052336E-4</v>
      </c>
      <c r="D51" s="71">
        <v>43</v>
      </c>
      <c r="E51" s="71">
        <v>118230.98081000001</v>
      </c>
      <c r="F51" s="620">
        <v>5.9299425027659449E-4</v>
      </c>
      <c r="G51" s="71">
        <v>44</v>
      </c>
      <c r="H51" s="71">
        <v>122727.0907</v>
      </c>
      <c r="I51" s="620">
        <v>5.7147992339493968E-4</v>
      </c>
      <c r="J51" s="71">
        <v>44</v>
      </c>
      <c r="K51" s="71">
        <v>125533.15885000001</v>
      </c>
      <c r="L51" s="620">
        <v>5.9946187682459614E-4</v>
      </c>
      <c r="M51" s="688">
        <v>44</v>
      </c>
    </row>
    <row r="52" spans="1:13" s="19" customFormat="1" ht="15" customHeight="1">
      <c r="A52" s="47" t="s">
        <v>87</v>
      </c>
      <c r="B52" s="71">
        <v>185443.72385000001</v>
      </c>
      <c r="C52" s="620">
        <v>9.6839394063306993E-4</v>
      </c>
      <c r="D52" s="71">
        <v>38</v>
      </c>
      <c r="E52" s="71">
        <v>186615.20939999999</v>
      </c>
      <c r="F52" s="620">
        <v>9.3597926220538369E-4</v>
      </c>
      <c r="G52" s="71">
        <v>37</v>
      </c>
      <c r="H52" s="71">
        <v>208062.24525000001</v>
      </c>
      <c r="I52" s="620">
        <v>9.6884392271224238E-4</v>
      </c>
      <c r="J52" s="71">
        <v>37</v>
      </c>
      <c r="K52" s="71">
        <v>208132.42626000001</v>
      </c>
      <c r="L52" s="620">
        <v>9.9390038470203329E-4</v>
      </c>
      <c r="M52" s="688">
        <v>35</v>
      </c>
    </row>
    <row r="53" spans="1:13" s="19" customFormat="1" ht="15" customHeight="1">
      <c r="A53" s="47" t="s">
        <v>79</v>
      </c>
      <c r="B53" s="71">
        <v>80083.997929999983</v>
      </c>
      <c r="C53" s="620">
        <v>4.1820096817184042E-4</v>
      </c>
      <c r="D53" s="71">
        <v>51</v>
      </c>
      <c r="E53" s="71">
        <v>73732.826199999996</v>
      </c>
      <c r="F53" s="620">
        <v>3.6981120932683088E-4</v>
      </c>
      <c r="G53" s="71">
        <v>52</v>
      </c>
      <c r="H53" s="71">
        <v>69782.360900000014</v>
      </c>
      <c r="I53" s="620">
        <v>3.2494226037617661E-4</v>
      </c>
      <c r="J53" s="71">
        <v>53</v>
      </c>
      <c r="K53" s="71">
        <v>70209.235420000012</v>
      </c>
      <c r="L53" s="620">
        <v>3.3527205417959669E-4</v>
      </c>
      <c r="M53" s="688">
        <v>55</v>
      </c>
    </row>
    <row r="54" spans="1:13" s="19" customFormat="1" ht="15" customHeight="1">
      <c r="A54" s="47" t="s">
        <v>77</v>
      </c>
      <c r="B54" s="71">
        <v>230552.75467999998</v>
      </c>
      <c r="C54" s="620">
        <v>1.2039544455187342E-3</v>
      </c>
      <c r="D54" s="71">
        <v>32</v>
      </c>
      <c r="E54" s="71">
        <v>242044.13655999998</v>
      </c>
      <c r="F54" s="620">
        <v>1.2139862184168142E-3</v>
      </c>
      <c r="G54" s="71">
        <v>32</v>
      </c>
      <c r="H54" s="71">
        <v>252019.86357999998</v>
      </c>
      <c r="I54" s="620">
        <v>1.1735330114258265E-3</v>
      </c>
      <c r="J54" s="71">
        <v>32</v>
      </c>
      <c r="K54" s="71">
        <v>244637.00507999997</v>
      </c>
      <c r="L54" s="620">
        <v>1.1682216838121496E-3</v>
      </c>
      <c r="M54" s="688">
        <v>33</v>
      </c>
    </row>
    <row r="55" spans="1:13" s="19" customFormat="1" ht="15" customHeight="1">
      <c r="A55" s="47" t="s">
        <v>75</v>
      </c>
      <c r="B55" s="71">
        <v>103063.68607000001</v>
      </c>
      <c r="C55" s="620">
        <v>5.3820319394214274E-4</v>
      </c>
      <c r="D55" s="71">
        <v>46</v>
      </c>
      <c r="E55" s="71">
        <v>97577.613290000008</v>
      </c>
      <c r="F55" s="620">
        <v>4.8940610354632999E-4</v>
      </c>
      <c r="G55" s="71">
        <v>49</v>
      </c>
      <c r="H55" s="71">
        <v>100584.39077</v>
      </c>
      <c r="I55" s="620">
        <v>4.6837222005431499E-4</v>
      </c>
      <c r="J55" s="71">
        <v>50</v>
      </c>
      <c r="K55" s="71">
        <v>100017.70940000001</v>
      </c>
      <c r="L55" s="620">
        <v>4.7761726337392375E-4</v>
      </c>
      <c r="M55" s="688">
        <v>50</v>
      </c>
    </row>
    <row r="56" spans="1:13" s="19" customFormat="1" ht="15" customHeight="1">
      <c r="A56" s="47" t="s">
        <v>76</v>
      </c>
      <c r="B56" s="71">
        <v>61295.356189999999</v>
      </c>
      <c r="C56" s="620">
        <v>3.2008426582204883E-4</v>
      </c>
      <c r="D56" s="71">
        <v>53</v>
      </c>
      <c r="E56" s="71">
        <v>62107.243459999998</v>
      </c>
      <c r="F56" s="620">
        <v>3.115024337952003E-4</v>
      </c>
      <c r="G56" s="71">
        <v>53</v>
      </c>
      <c r="H56" s="71">
        <v>63011.15750999999</v>
      </c>
      <c r="I56" s="620">
        <v>2.9341208417353343E-4</v>
      </c>
      <c r="J56" s="71">
        <v>56</v>
      </c>
      <c r="K56" s="71">
        <v>62098.52246</v>
      </c>
      <c r="L56" s="620">
        <v>2.9654074798187027E-4</v>
      </c>
      <c r="M56" s="688">
        <v>58</v>
      </c>
    </row>
    <row r="57" spans="1:13" s="19" customFormat="1" ht="15" customHeight="1">
      <c r="A57" s="47" t="s">
        <v>84</v>
      </c>
      <c r="B57" s="71">
        <v>224060.40239999999</v>
      </c>
      <c r="C57" s="620">
        <v>1.1700478114053065E-3</v>
      </c>
      <c r="D57" s="71">
        <v>34</v>
      </c>
      <c r="E57" s="71">
        <v>252382.11810000002</v>
      </c>
      <c r="F57" s="620">
        <v>1.2658369564440765E-3</v>
      </c>
      <c r="G57" s="71">
        <v>30</v>
      </c>
      <c r="H57" s="71">
        <v>292589.02283999999</v>
      </c>
      <c r="I57" s="620">
        <v>1.362443706642868E-3</v>
      </c>
      <c r="J57" s="71">
        <v>30</v>
      </c>
      <c r="K57" s="71">
        <v>280988.50102999998</v>
      </c>
      <c r="L57" s="620">
        <v>1.3418119621672673E-3</v>
      </c>
      <c r="M57" s="688">
        <v>31</v>
      </c>
    </row>
    <row r="58" spans="1:13" s="19" customFormat="1" ht="15" customHeight="1">
      <c r="A58" s="47" t="s">
        <v>85</v>
      </c>
      <c r="B58" s="71">
        <v>239471.45837000001</v>
      </c>
      <c r="C58" s="620">
        <v>1.2505244998886019E-3</v>
      </c>
      <c r="D58" s="71">
        <v>30</v>
      </c>
      <c r="E58" s="71">
        <v>251409.29581999997</v>
      </c>
      <c r="F58" s="620">
        <v>1.2609577106268736E-3</v>
      </c>
      <c r="G58" s="71">
        <v>31</v>
      </c>
      <c r="H58" s="71">
        <v>294848.8062799999</v>
      </c>
      <c r="I58" s="620">
        <v>1.372966410797382E-3</v>
      </c>
      <c r="J58" s="71">
        <v>29</v>
      </c>
      <c r="K58" s="71">
        <v>297250.04704999999</v>
      </c>
      <c r="L58" s="620">
        <v>1.4194661611575665E-3</v>
      </c>
      <c r="M58" s="688">
        <v>28</v>
      </c>
    </row>
    <row r="59" spans="1:13" s="19" customFormat="1" ht="15" customHeight="1">
      <c r="A59" s="47" t="s">
        <v>83</v>
      </c>
      <c r="B59" s="71">
        <v>64833.583039999998</v>
      </c>
      <c r="C59" s="620">
        <v>3.3856502635299312E-4</v>
      </c>
      <c r="D59" s="71">
        <v>52</v>
      </c>
      <c r="E59" s="71">
        <v>59798.658579999988</v>
      </c>
      <c r="F59" s="620">
        <v>2.9992359421578862E-4</v>
      </c>
      <c r="G59" s="71">
        <v>55</v>
      </c>
      <c r="H59" s="71">
        <v>60463.207350000004</v>
      </c>
      <c r="I59" s="620">
        <v>2.8154752880971172E-4</v>
      </c>
      <c r="J59" s="71">
        <v>58</v>
      </c>
      <c r="K59" s="71">
        <v>60583.514390000004</v>
      </c>
      <c r="L59" s="620">
        <v>2.8930608911271994E-4</v>
      </c>
      <c r="M59" s="688">
        <v>59</v>
      </c>
    </row>
    <row r="60" spans="1:13" s="19" customFormat="1" ht="15" customHeight="1">
      <c r="A60" s="47" t="s">
        <v>82</v>
      </c>
      <c r="B60" s="71">
        <v>163526.15749999997</v>
      </c>
      <c r="C60" s="620">
        <v>8.5393750963074237E-4</v>
      </c>
      <c r="D60" s="71">
        <v>40</v>
      </c>
      <c r="E60" s="71">
        <v>163435.53535999998</v>
      </c>
      <c r="F60" s="620">
        <v>8.1972028055069489E-4</v>
      </c>
      <c r="G60" s="71">
        <v>41</v>
      </c>
      <c r="H60" s="71">
        <v>175343.41076999999</v>
      </c>
      <c r="I60" s="620">
        <v>8.1648834322646448E-4</v>
      </c>
      <c r="J60" s="71">
        <v>41</v>
      </c>
      <c r="K60" s="71">
        <v>182829.50249000001</v>
      </c>
      <c r="L60" s="620">
        <v>8.7307065085905446E-4</v>
      </c>
      <c r="M60" s="688">
        <v>39</v>
      </c>
    </row>
    <row r="61" spans="1:13" s="19" customFormat="1" ht="15" customHeight="1">
      <c r="A61" s="47" t="s">
        <v>81</v>
      </c>
      <c r="B61" s="71">
        <v>90660.458660000004</v>
      </c>
      <c r="C61" s="620">
        <v>4.7342914657683247E-4</v>
      </c>
      <c r="D61" s="71">
        <v>49</v>
      </c>
      <c r="E61" s="71">
        <v>86701.80481999999</v>
      </c>
      <c r="F61" s="620">
        <v>4.3485786377334135E-4</v>
      </c>
      <c r="G61" s="71">
        <v>51</v>
      </c>
      <c r="H61" s="71">
        <v>94280.300720000014</v>
      </c>
      <c r="I61" s="620">
        <v>4.3901716178396696E-4</v>
      </c>
      <c r="J61" s="71">
        <v>51</v>
      </c>
      <c r="K61" s="71">
        <v>93550.290980000005</v>
      </c>
      <c r="L61" s="620">
        <v>4.4673322588311407E-4</v>
      </c>
      <c r="M61" s="688">
        <v>52</v>
      </c>
    </row>
    <row r="62" spans="1:13" s="19" customFormat="1" ht="15" customHeight="1">
      <c r="A62" s="47" t="s">
        <v>88</v>
      </c>
      <c r="B62" s="71">
        <v>95531.935710000005</v>
      </c>
      <c r="C62" s="620">
        <v>4.9887087172708982E-4</v>
      </c>
      <c r="D62" s="71">
        <v>48</v>
      </c>
      <c r="E62" s="71">
        <v>100788.91200999999</v>
      </c>
      <c r="F62" s="620">
        <v>5.0551255605001675E-4</v>
      </c>
      <c r="G62" s="71">
        <v>48</v>
      </c>
      <c r="H62" s="71">
        <v>102376.97871000001</v>
      </c>
      <c r="I62" s="620">
        <v>4.7671942369767407E-4</v>
      </c>
      <c r="J62" s="71">
        <v>49</v>
      </c>
      <c r="K62" s="71">
        <v>101971.62295</v>
      </c>
      <c r="L62" s="620">
        <v>4.8694783941109326E-4</v>
      </c>
      <c r="M62" s="688">
        <v>49</v>
      </c>
    </row>
    <row r="63" spans="1:13" s="19" customFormat="1" ht="15" customHeight="1">
      <c r="A63" s="47" t="s">
        <v>89</v>
      </c>
      <c r="B63" s="71">
        <v>220042.41217000003</v>
      </c>
      <c r="C63" s="620">
        <v>1.1490656989969045E-3</v>
      </c>
      <c r="D63" s="71">
        <v>35</v>
      </c>
      <c r="E63" s="71">
        <v>212535.55826000002</v>
      </c>
      <c r="F63" s="620">
        <v>1.0659842552608371E-3</v>
      </c>
      <c r="G63" s="71">
        <v>36</v>
      </c>
      <c r="H63" s="71">
        <v>208506.03451</v>
      </c>
      <c r="I63" s="620">
        <v>9.7091043183310341E-4</v>
      </c>
      <c r="J63" s="71">
        <v>36</v>
      </c>
      <c r="K63" s="71">
        <v>206947.32745000001</v>
      </c>
      <c r="L63" s="620">
        <v>9.8824115041387141E-4</v>
      </c>
      <c r="M63" s="688">
        <v>36</v>
      </c>
    </row>
    <row r="64" spans="1:13" s="19" customFormat="1" ht="15" customHeight="1">
      <c r="A64" s="47" t="s">
        <v>90</v>
      </c>
      <c r="B64" s="71">
        <v>109291.15242</v>
      </c>
      <c r="C64" s="620">
        <v>5.707207683490911E-4</v>
      </c>
      <c r="D64" s="71">
        <v>45</v>
      </c>
      <c r="E64" s="71">
        <v>107826.59182000002</v>
      </c>
      <c r="F64" s="620">
        <v>5.4081044188354708E-4</v>
      </c>
      <c r="G64" s="71">
        <v>46</v>
      </c>
      <c r="H64" s="71">
        <v>108773.71429</v>
      </c>
      <c r="I64" s="620">
        <v>5.0650588680362367E-4</v>
      </c>
      <c r="J64" s="71">
        <v>48</v>
      </c>
      <c r="K64" s="71">
        <v>105480.50261000001</v>
      </c>
      <c r="L64" s="620">
        <v>5.0370388702277379E-4</v>
      </c>
      <c r="M64" s="688">
        <v>48</v>
      </c>
    </row>
    <row r="65" spans="1:13" s="19" customFormat="1" ht="15" customHeight="1">
      <c r="A65" s="47" t="s">
        <v>91</v>
      </c>
      <c r="B65" s="71">
        <v>252509.16699</v>
      </c>
      <c r="C65" s="620">
        <v>1.3186093136219874E-3</v>
      </c>
      <c r="D65" s="71">
        <v>28</v>
      </c>
      <c r="E65" s="71">
        <v>271467.56900999998</v>
      </c>
      <c r="F65" s="620">
        <v>1.3615611276894608E-3</v>
      </c>
      <c r="G65" s="71">
        <v>29</v>
      </c>
      <c r="H65" s="71">
        <v>290512.09653000004</v>
      </c>
      <c r="I65" s="620">
        <v>1.3527724785402067E-3</v>
      </c>
      <c r="J65" s="71">
        <v>31</v>
      </c>
      <c r="K65" s="71">
        <v>296056.66064000007</v>
      </c>
      <c r="L65" s="620">
        <v>1.4137673508697577E-3</v>
      </c>
      <c r="M65" s="688">
        <v>29</v>
      </c>
    </row>
    <row r="66" spans="1:13" s="19" customFormat="1" ht="15" customHeight="1">
      <c r="A66" s="47" t="s">
        <v>92</v>
      </c>
      <c r="B66" s="71">
        <v>238228.51446000001</v>
      </c>
      <c r="C66" s="620">
        <v>1.2440387399057162E-3</v>
      </c>
      <c r="D66" s="71">
        <v>31</v>
      </c>
      <c r="E66" s="71">
        <v>218562.05544999999</v>
      </c>
      <c r="F66" s="620">
        <v>1.0962104967966407E-3</v>
      </c>
      <c r="G66" s="71">
        <v>35</v>
      </c>
      <c r="H66" s="71">
        <v>235561.91799999998</v>
      </c>
      <c r="I66" s="620">
        <v>1.0968964234838255E-3</v>
      </c>
      <c r="J66" s="71">
        <v>35</v>
      </c>
      <c r="K66" s="71">
        <v>284082.34565999999</v>
      </c>
      <c r="L66" s="620">
        <v>1.3565860818141697E-3</v>
      </c>
      <c r="M66" s="688">
        <v>30</v>
      </c>
    </row>
    <row r="67" spans="1:13" s="19" customFormat="1" ht="15" customHeight="1">
      <c r="A67" s="47" t="s">
        <v>93</v>
      </c>
      <c r="B67" s="71">
        <v>51576.978990000003</v>
      </c>
      <c r="C67" s="620">
        <v>2.6933658827479911E-4</v>
      </c>
      <c r="D67" s="71">
        <v>56</v>
      </c>
      <c r="E67" s="71">
        <v>61559.615409999999</v>
      </c>
      <c r="F67" s="620">
        <v>3.0875577397122361E-4</v>
      </c>
      <c r="G67" s="71">
        <v>54</v>
      </c>
      <c r="H67" s="71">
        <v>67246.83481</v>
      </c>
      <c r="I67" s="620">
        <v>3.1313555781837632E-4</v>
      </c>
      <c r="J67" s="71">
        <v>54</v>
      </c>
      <c r="K67" s="71">
        <v>75000.250039999999</v>
      </c>
      <c r="L67" s="620">
        <v>3.5815071542185121E-4</v>
      </c>
      <c r="M67" s="688">
        <v>54</v>
      </c>
    </row>
    <row r="68" spans="1:13" s="19" customFormat="1" ht="15" customHeight="1">
      <c r="A68" s="47" t="s">
        <v>94</v>
      </c>
      <c r="B68" s="71">
        <v>224300.96023999999</v>
      </c>
      <c r="C68" s="620">
        <v>1.1713063203874928E-3</v>
      </c>
      <c r="D68" s="71">
        <v>33</v>
      </c>
      <c r="E68" s="71">
        <v>229251.12529999999</v>
      </c>
      <c r="F68" s="620">
        <v>1.1498221383344971E-3</v>
      </c>
      <c r="G68" s="71">
        <v>34</v>
      </c>
      <c r="H68" s="71">
        <v>236952.31825000001</v>
      </c>
      <c r="I68" s="620">
        <v>1.103370836132461E-3</v>
      </c>
      <c r="J68" s="71">
        <v>34</v>
      </c>
      <c r="K68" s="71">
        <v>241213.05536999999</v>
      </c>
      <c r="L68" s="620">
        <v>1.1518712044797351E-3</v>
      </c>
      <c r="M68" s="688">
        <v>34</v>
      </c>
    </row>
    <row r="69" spans="1:13" s="19" customFormat="1" ht="15" customHeight="1">
      <c r="A69" s="47" t="s">
        <v>1412</v>
      </c>
      <c r="B69" s="71">
        <v>54122.804880000003</v>
      </c>
      <c r="C69" s="620">
        <v>2.8263187403681784E-4</v>
      </c>
      <c r="D69" s="71">
        <v>55</v>
      </c>
      <c r="E69" s="71">
        <v>54887.714740000003</v>
      </c>
      <c r="F69" s="620">
        <v>2.7529247434686729E-4</v>
      </c>
      <c r="G69" s="71">
        <v>59</v>
      </c>
      <c r="H69" s="71">
        <v>60755.906430000003</v>
      </c>
      <c r="I69" s="620">
        <v>2.8291048499861916E-4</v>
      </c>
      <c r="J69" s="71">
        <v>57</v>
      </c>
      <c r="K69" s="71">
        <v>66670.339609999995</v>
      </c>
      <c r="L69" s="620">
        <v>3.1837266963782624E-4</v>
      </c>
      <c r="M69" s="688">
        <v>57</v>
      </c>
    </row>
    <row r="70" spans="1:13" s="19" customFormat="1" ht="15" customHeight="1">
      <c r="A70" s="47" t="s">
        <v>1262</v>
      </c>
      <c r="B70" s="620" t="s">
        <v>1018</v>
      </c>
      <c r="C70" s="620" t="s">
        <v>1018</v>
      </c>
      <c r="D70" s="620" t="s">
        <v>1018</v>
      </c>
      <c r="E70" s="71">
        <v>55476.561350000004</v>
      </c>
      <c r="F70" s="620">
        <v>2.7824586821734534E-4</v>
      </c>
      <c r="G70" s="71">
        <v>57</v>
      </c>
      <c r="H70" s="71">
        <v>64144.507459999993</v>
      </c>
      <c r="I70" s="620">
        <v>2.9868953953331948E-4</v>
      </c>
      <c r="J70" s="71">
        <v>55</v>
      </c>
      <c r="K70" s="71">
        <v>68038.139140000014</v>
      </c>
      <c r="L70" s="620">
        <v>3.2490435959835179E-4</v>
      </c>
      <c r="M70" s="688">
        <v>56</v>
      </c>
    </row>
    <row r="71" spans="1:13" s="19" customFormat="1" ht="15" customHeight="1">
      <c r="A71" s="47" t="s">
        <v>1269</v>
      </c>
      <c r="B71" s="620" t="s">
        <v>1018</v>
      </c>
      <c r="C71" s="620" t="s">
        <v>1018</v>
      </c>
      <c r="D71" s="620" t="s">
        <v>1018</v>
      </c>
      <c r="E71" s="71">
        <v>57641.103479999998</v>
      </c>
      <c r="F71" s="620">
        <v>2.8910225314097347E-4</v>
      </c>
      <c r="G71" s="71">
        <v>56</v>
      </c>
      <c r="H71" s="71">
        <v>58411.458989999999</v>
      </c>
      <c r="I71" s="620">
        <v>2.7199354208265171E-4</v>
      </c>
      <c r="J71" s="71">
        <v>59</v>
      </c>
      <c r="K71" s="71">
        <v>59239.925830000015</v>
      </c>
      <c r="L71" s="620">
        <v>2.8289001444976923E-4</v>
      </c>
      <c r="M71" s="688">
        <v>60</v>
      </c>
    </row>
    <row r="72" spans="1:13" s="19" customFormat="1" ht="15" customHeight="1">
      <c r="A72" s="47" t="s">
        <v>1270</v>
      </c>
      <c r="B72" s="620" t="s">
        <v>1018</v>
      </c>
      <c r="C72" s="620" t="s">
        <v>1018</v>
      </c>
      <c r="D72" s="620" t="s">
        <v>1018</v>
      </c>
      <c r="E72" s="71">
        <v>20014.280970000003</v>
      </c>
      <c r="F72" s="620">
        <v>1.0038277156562702E-4</v>
      </c>
      <c r="G72" s="71">
        <v>63</v>
      </c>
      <c r="H72" s="71">
        <v>21244.862650000003</v>
      </c>
      <c r="I72" s="620">
        <v>9.8926915080518705E-5</v>
      </c>
      <c r="J72" s="71">
        <v>64</v>
      </c>
      <c r="K72" s="71">
        <v>22356.221219999999</v>
      </c>
      <c r="L72" s="620">
        <v>1.0675826573647208E-4</v>
      </c>
      <c r="M72" s="688">
        <v>67</v>
      </c>
    </row>
    <row r="73" spans="1:13" s="19" customFormat="1" ht="15" customHeight="1">
      <c r="A73" s="47" t="s">
        <v>1281</v>
      </c>
      <c r="B73" s="620" t="s">
        <v>1018</v>
      </c>
      <c r="C73" s="620" t="s">
        <v>1018</v>
      </c>
      <c r="D73" s="620" t="s">
        <v>1018</v>
      </c>
      <c r="E73" s="71">
        <v>32707.584079999997</v>
      </c>
      <c r="F73" s="620">
        <v>1.6404675971560414E-4</v>
      </c>
      <c r="G73" s="71">
        <v>61</v>
      </c>
      <c r="H73" s="71">
        <v>35713.16822</v>
      </c>
      <c r="I73" s="620">
        <v>1.6629872444744748E-4</v>
      </c>
      <c r="J73" s="71">
        <v>62</v>
      </c>
      <c r="K73" s="71">
        <v>38399.184470000007</v>
      </c>
      <c r="L73" s="620">
        <v>1.8336866053395015E-4</v>
      </c>
      <c r="M73" s="688">
        <v>63</v>
      </c>
    </row>
    <row r="74" spans="1:13" s="19" customFormat="1" ht="15" customHeight="1">
      <c r="A74" s="47" t="s">
        <v>1280</v>
      </c>
      <c r="B74" s="620" t="s">
        <v>1018</v>
      </c>
      <c r="C74" s="620" t="s">
        <v>1018</v>
      </c>
      <c r="D74" s="620" t="s">
        <v>1018</v>
      </c>
      <c r="E74" s="71">
        <v>17310.47928</v>
      </c>
      <c r="F74" s="620">
        <v>8.6821699458522163E-5</v>
      </c>
      <c r="G74" s="71">
        <v>64</v>
      </c>
      <c r="H74" s="71">
        <v>18932.089799999998</v>
      </c>
      <c r="I74" s="620">
        <v>8.8157465209188056E-5</v>
      </c>
      <c r="J74" s="71">
        <v>65</v>
      </c>
      <c r="K74" s="71">
        <v>19483.193510000001</v>
      </c>
      <c r="L74" s="620">
        <v>9.3038619079100713E-5</v>
      </c>
      <c r="M74" s="688">
        <v>68</v>
      </c>
    </row>
    <row r="75" spans="1:13" s="19" customFormat="1" ht="15" customHeight="1">
      <c r="A75" s="47" t="s">
        <v>1373</v>
      </c>
      <c r="B75" s="620" t="s">
        <v>1018</v>
      </c>
      <c r="C75" s="620" t="s">
        <v>1018</v>
      </c>
      <c r="D75" s="620" t="s">
        <v>1018</v>
      </c>
      <c r="E75" s="620" t="s">
        <v>1018</v>
      </c>
      <c r="F75" s="620" t="s">
        <v>1018</v>
      </c>
      <c r="G75" s="620" t="s">
        <v>1018</v>
      </c>
      <c r="H75" s="71">
        <v>111453.74949000002</v>
      </c>
      <c r="I75" s="620">
        <v>5.1898549747520417E-4</v>
      </c>
      <c r="J75" s="71">
        <v>47</v>
      </c>
      <c r="K75" s="71">
        <v>116097.87175999999</v>
      </c>
      <c r="L75" s="620">
        <v>5.5440529608397461E-4</v>
      </c>
      <c r="M75" s="688">
        <v>46</v>
      </c>
    </row>
    <row r="76" spans="1:13" s="19" customFormat="1" ht="15" customHeight="1">
      <c r="A76" s="47" t="s">
        <v>1439</v>
      </c>
      <c r="B76" s="620" t="s">
        <v>1018</v>
      </c>
      <c r="C76" s="620" t="s">
        <v>1018</v>
      </c>
      <c r="D76" s="620" t="s">
        <v>1018</v>
      </c>
      <c r="E76" s="620" t="s">
        <v>1018</v>
      </c>
      <c r="F76" s="620" t="s">
        <v>1018</v>
      </c>
      <c r="G76" s="620" t="s">
        <v>1018</v>
      </c>
      <c r="H76" s="620" t="s">
        <v>1018</v>
      </c>
      <c r="I76" s="620" t="s">
        <v>1018</v>
      </c>
      <c r="J76" s="620" t="s">
        <v>1018</v>
      </c>
      <c r="K76" s="71">
        <v>163465.61140999998</v>
      </c>
      <c r="L76" s="620">
        <v>7.8060173988937027E-4</v>
      </c>
      <c r="M76" s="688">
        <v>41</v>
      </c>
    </row>
    <row r="77" spans="1:13" s="19" customFormat="1" ht="15" customHeight="1">
      <c r="A77" s="47" t="s">
        <v>1440</v>
      </c>
      <c r="B77" s="620" t="s">
        <v>1018</v>
      </c>
      <c r="C77" s="620" t="s">
        <v>1018</v>
      </c>
      <c r="D77" s="620" t="s">
        <v>1018</v>
      </c>
      <c r="E77" s="620" t="s">
        <v>1018</v>
      </c>
      <c r="F77" s="620" t="s">
        <v>1018</v>
      </c>
      <c r="G77" s="620" t="s">
        <v>1018</v>
      </c>
      <c r="H77" s="620" t="s">
        <v>1018</v>
      </c>
      <c r="I77" s="620" t="s">
        <v>1018</v>
      </c>
      <c r="J77" s="620" t="s">
        <v>1018</v>
      </c>
      <c r="K77" s="71">
        <v>81048.655629999994</v>
      </c>
      <c r="L77" s="620">
        <v>3.8703382965233306E-4</v>
      </c>
      <c r="M77" s="688">
        <v>53</v>
      </c>
    </row>
    <row r="78" spans="1:13" s="19" customFormat="1" ht="15" customHeight="1">
      <c r="A78" s="47" t="s">
        <v>1441</v>
      </c>
      <c r="B78" s="620" t="s">
        <v>1018</v>
      </c>
      <c r="C78" s="620" t="s">
        <v>1018</v>
      </c>
      <c r="D78" s="620" t="s">
        <v>1018</v>
      </c>
      <c r="E78" s="620" t="s">
        <v>1018</v>
      </c>
      <c r="F78" s="620" t="s">
        <v>1018</v>
      </c>
      <c r="G78" s="620" t="s">
        <v>1018</v>
      </c>
      <c r="H78" s="620" t="s">
        <v>1018</v>
      </c>
      <c r="I78" s="620" t="s">
        <v>1018</v>
      </c>
      <c r="J78" s="620" t="s">
        <v>1018</v>
      </c>
      <c r="K78" s="71">
        <v>23063.47596</v>
      </c>
      <c r="L78" s="620">
        <v>1.1013563835831535E-4</v>
      </c>
      <c r="M78" s="688">
        <v>66</v>
      </c>
    </row>
    <row r="79" spans="1:13" s="19" customFormat="1" ht="15" customHeight="1">
      <c r="A79" s="641" t="s">
        <v>1498</v>
      </c>
      <c r="B79" s="695" t="s">
        <v>1018</v>
      </c>
      <c r="C79" s="695" t="s">
        <v>1018</v>
      </c>
      <c r="D79" s="695" t="s">
        <v>1018</v>
      </c>
      <c r="E79" s="695" t="s">
        <v>1018</v>
      </c>
      <c r="F79" s="695" t="s">
        <v>1018</v>
      </c>
      <c r="G79" s="695" t="s">
        <v>1018</v>
      </c>
      <c r="H79" s="695" t="s">
        <v>1018</v>
      </c>
      <c r="I79" s="695" t="s">
        <v>1018</v>
      </c>
      <c r="J79" s="695" t="s">
        <v>1018</v>
      </c>
      <c r="K79" s="71">
        <v>30098.429269999997</v>
      </c>
      <c r="L79" s="620">
        <v>1.4372984050553552E-4</v>
      </c>
      <c r="M79" s="688">
        <v>64</v>
      </c>
    </row>
    <row r="80" spans="1:13" s="19" customFormat="1" ht="15" customHeight="1">
      <c r="A80" s="49" t="s">
        <v>437</v>
      </c>
      <c r="B80" s="71">
        <v>6529477.5273000002</v>
      </c>
      <c r="C80" s="620">
        <v>3.4097123286258579E-2</v>
      </c>
      <c r="D80" s="71"/>
      <c r="E80" s="71">
        <v>6697684.9266199982</v>
      </c>
      <c r="F80" s="620">
        <v>3.3592622038993922E-2</v>
      </c>
      <c r="G80" s="71"/>
      <c r="H80" s="71">
        <v>7139182.1303700004</v>
      </c>
      <c r="I80" s="620">
        <v>3.3243672881804652E-2</v>
      </c>
      <c r="J80" s="71"/>
      <c r="K80" s="71">
        <v>7575409.078019999</v>
      </c>
      <c r="L80" s="620">
        <v>3.6175055142603482E-2</v>
      </c>
      <c r="M80" s="71"/>
    </row>
    <row r="81" spans="1:13" s="19" customFormat="1" ht="15" customHeight="1">
      <c r="A81" s="49"/>
      <c r="B81" s="126"/>
      <c r="C81" s="248"/>
      <c r="D81" s="71"/>
      <c r="E81" s="126"/>
      <c r="F81" s="248"/>
      <c r="G81" s="71"/>
      <c r="H81" s="126"/>
      <c r="I81" s="248"/>
      <c r="J81" s="71"/>
      <c r="K81" s="126"/>
      <c r="L81" s="248"/>
      <c r="M81" s="71"/>
    </row>
    <row r="82" spans="1:13" s="19" customFormat="1" ht="15" customHeight="1">
      <c r="A82" s="434" t="s">
        <v>443</v>
      </c>
      <c r="B82" s="687"/>
      <c r="C82" s="452"/>
      <c r="D82" s="687"/>
      <c r="E82" s="687"/>
      <c r="F82" s="452"/>
      <c r="G82" s="687"/>
      <c r="H82" s="687"/>
      <c r="I82" s="452"/>
      <c r="J82" s="687"/>
      <c r="K82" s="687"/>
      <c r="L82" s="452"/>
      <c r="M82" s="687"/>
    </row>
    <row r="83" spans="1:13" s="19" customFormat="1" ht="15" customHeight="1">
      <c r="A83" s="47" t="s">
        <v>97</v>
      </c>
      <c r="B83" s="71">
        <v>770888.8261699999</v>
      </c>
      <c r="C83" s="620">
        <v>4.0256046919861883E-3</v>
      </c>
      <c r="D83" s="126">
        <v>21</v>
      </c>
      <c r="E83" s="71">
        <v>821143.84735000005</v>
      </c>
      <c r="F83" s="620">
        <v>4.1184939581197033E-3</v>
      </c>
      <c r="G83" s="126">
        <v>20</v>
      </c>
      <c r="H83" s="71">
        <v>863681.98626000003</v>
      </c>
      <c r="I83" s="620">
        <v>4.0217437937315513E-3</v>
      </c>
      <c r="J83" s="126">
        <v>20</v>
      </c>
      <c r="K83" s="71">
        <v>828063.83366</v>
      </c>
      <c r="L83" s="620">
        <v>3.9542755428431074E-3</v>
      </c>
      <c r="M83" s="562">
        <v>19</v>
      </c>
    </row>
    <row r="84" spans="1:13" s="19" customFormat="1" ht="15" customHeight="1">
      <c r="A84" s="47" t="s">
        <v>99</v>
      </c>
      <c r="B84" s="71">
        <v>2271682.6220799997</v>
      </c>
      <c r="C84" s="620">
        <v>1.1862794440581276E-2</v>
      </c>
      <c r="D84" s="126">
        <v>14</v>
      </c>
      <c r="E84" s="71">
        <v>2527737.87751</v>
      </c>
      <c r="F84" s="620">
        <v>1.2678013979928114E-2</v>
      </c>
      <c r="G84" s="126">
        <v>15</v>
      </c>
      <c r="H84" s="71">
        <v>2912334.1314899996</v>
      </c>
      <c r="I84" s="620">
        <v>1.3561312965796338E-2</v>
      </c>
      <c r="J84" s="126">
        <v>15</v>
      </c>
      <c r="K84" s="71">
        <v>2846827.8587799999</v>
      </c>
      <c r="L84" s="620">
        <v>1.3594533801702426E-2</v>
      </c>
      <c r="M84" s="562">
        <v>14</v>
      </c>
    </row>
    <row r="85" spans="1:13" s="19" customFormat="1" ht="15" customHeight="1">
      <c r="A85" s="47" t="s">
        <v>100</v>
      </c>
      <c r="B85" s="71">
        <v>1377303.4752199999</v>
      </c>
      <c r="C85" s="620">
        <v>7.1923161688474636E-3</v>
      </c>
      <c r="D85" s="126">
        <v>16</v>
      </c>
      <c r="E85" s="71">
        <v>1467789.9495600001</v>
      </c>
      <c r="F85" s="620">
        <v>7.361784489478199E-3</v>
      </c>
      <c r="G85" s="126">
        <v>17</v>
      </c>
      <c r="H85" s="71">
        <v>1730560.3254999998</v>
      </c>
      <c r="I85" s="620">
        <v>8.0583714370331908E-3</v>
      </c>
      <c r="J85" s="126">
        <v>16</v>
      </c>
      <c r="K85" s="71">
        <v>1760999.09638</v>
      </c>
      <c r="L85" s="620">
        <v>8.4093464473699309E-3</v>
      </c>
      <c r="M85" s="562">
        <v>15</v>
      </c>
    </row>
    <row r="86" spans="1:13" s="19" customFormat="1" ht="15" customHeight="1">
      <c r="A86" s="47" t="s">
        <v>102</v>
      </c>
      <c r="B86" s="71">
        <v>46097.48431</v>
      </c>
      <c r="C86" s="620">
        <v>2.4071986950973136E-4</v>
      </c>
      <c r="D86" s="126">
        <v>57</v>
      </c>
      <c r="E86" s="71">
        <v>49962.5599</v>
      </c>
      <c r="F86" s="620">
        <v>2.5059007839419058E-4</v>
      </c>
      <c r="G86" s="126">
        <v>60</v>
      </c>
      <c r="H86" s="71">
        <v>55988.344259999998</v>
      </c>
      <c r="I86" s="620">
        <v>2.6071028414522914E-4</v>
      </c>
      <c r="J86" s="126">
        <v>60</v>
      </c>
      <c r="K86" s="71">
        <v>58350.186549999999</v>
      </c>
      <c r="L86" s="620">
        <v>2.7864121848574278E-4</v>
      </c>
      <c r="M86" s="562">
        <v>61</v>
      </c>
    </row>
    <row r="87" spans="1:13" s="19" customFormat="1" ht="15" customHeight="1">
      <c r="A87" s="47" t="s">
        <v>104</v>
      </c>
      <c r="B87" s="71">
        <v>332900.15563000005</v>
      </c>
      <c r="C87" s="620">
        <v>1.7384134446881484E-3</v>
      </c>
      <c r="D87" s="126">
        <v>25</v>
      </c>
      <c r="E87" s="71">
        <v>365446.85824000003</v>
      </c>
      <c r="F87" s="620">
        <v>1.8329196309909703E-3</v>
      </c>
      <c r="G87" s="126">
        <v>25</v>
      </c>
      <c r="H87" s="71">
        <v>434221.26226999995</v>
      </c>
      <c r="I87" s="620">
        <v>2.0219556438855076E-3</v>
      </c>
      <c r="J87" s="126">
        <v>25</v>
      </c>
      <c r="K87" s="71">
        <v>445072.71461000002</v>
      </c>
      <c r="L87" s="620">
        <v>2.125367729671597E-3</v>
      </c>
      <c r="M87" s="562">
        <v>24</v>
      </c>
    </row>
    <row r="88" spans="1:13" s="19" customFormat="1" ht="15" customHeight="1">
      <c r="A88" s="47" t="s">
        <v>106</v>
      </c>
      <c r="B88" s="71">
        <v>272962.42324999999</v>
      </c>
      <c r="C88" s="620">
        <v>1.4254154721807339E-3</v>
      </c>
      <c r="D88" s="126">
        <v>27</v>
      </c>
      <c r="E88" s="71">
        <v>340924.92345</v>
      </c>
      <c r="F88" s="620">
        <v>1.7099284637308769E-3</v>
      </c>
      <c r="G88" s="126">
        <v>27</v>
      </c>
      <c r="H88" s="71">
        <v>447043.63884999999</v>
      </c>
      <c r="I88" s="620">
        <v>2.0816631684742858E-3</v>
      </c>
      <c r="J88" s="126">
        <v>24</v>
      </c>
      <c r="K88" s="71">
        <v>467811.56955999997</v>
      </c>
      <c r="L88" s="620">
        <v>2.2339531965716777E-3</v>
      </c>
      <c r="M88" s="562">
        <v>23</v>
      </c>
    </row>
    <row r="89" spans="1:13" s="19" customFormat="1" ht="15" customHeight="1">
      <c r="A89" s="47" t="s">
        <v>108</v>
      </c>
      <c r="B89" s="71">
        <v>37846.343829999998</v>
      </c>
      <c r="C89" s="620">
        <v>1.9763290846400619E-4</v>
      </c>
      <c r="D89" s="126">
        <v>58</v>
      </c>
      <c r="E89" s="71">
        <v>27865.578449999997</v>
      </c>
      <c r="F89" s="620">
        <v>1.3976140338407613E-4</v>
      </c>
      <c r="G89" s="126">
        <v>62</v>
      </c>
      <c r="H89" s="71">
        <v>30794.973169999997</v>
      </c>
      <c r="I89" s="620">
        <v>1.433971000841204E-4</v>
      </c>
      <c r="J89" s="126">
        <v>63</v>
      </c>
      <c r="K89" s="71">
        <v>29806.637199999994</v>
      </c>
      <c r="L89" s="620">
        <v>1.4233643796928816E-4</v>
      </c>
      <c r="M89" s="562">
        <v>65</v>
      </c>
    </row>
    <row r="90" spans="1:13" s="19" customFormat="1" ht="15" customHeight="1">
      <c r="A90" s="47" t="s">
        <v>110</v>
      </c>
      <c r="B90" s="71">
        <v>950834.13968000002</v>
      </c>
      <c r="C90" s="620">
        <v>4.9652826953037275E-3</v>
      </c>
      <c r="D90" s="126">
        <v>18</v>
      </c>
      <c r="E90" s="71">
        <v>1033638.8509099999</v>
      </c>
      <c r="F90" s="620">
        <v>5.1842748089618593E-3</v>
      </c>
      <c r="G90" s="126">
        <v>19</v>
      </c>
      <c r="H90" s="71">
        <v>1128672.6568500001</v>
      </c>
      <c r="I90" s="620">
        <v>5.2556754975256748E-3</v>
      </c>
      <c r="J90" s="126">
        <v>19</v>
      </c>
      <c r="K90" s="71">
        <v>1129419.3547799997</v>
      </c>
      <c r="L90" s="620">
        <v>5.3933466849778317E-3</v>
      </c>
      <c r="M90" s="562">
        <v>18</v>
      </c>
    </row>
    <row r="91" spans="1:13" s="19" customFormat="1" ht="15" customHeight="1">
      <c r="A91" s="47" t="s">
        <v>507</v>
      </c>
      <c r="B91" s="126">
        <v>334970.45262999996</v>
      </c>
      <c r="C91" s="620">
        <v>1.7492230446596246E-3</v>
      </c>
      <c r="D91" s="126">
        <v>24</v>
      </c>
      <c r="E91" s="126">
        <v>385053.09297999996</v>
      </c>
      <c r="F91" s="620">
        <v>1.9312558233387023E-3</v>
      </c>
      <c r="G91" s="126">
        <v>24</v>
      </c>
      <c r="H91" s="71">
        <v>418956.37221</v>
      </c>
      <c r="I91" s="620">
        <v>1.9508745308862165E-3</v>
      </c>
      <c r="J91" s="126">
        <v>26</v>
      </c>
      <c r="K91" s="71">
        <v>359724.92887</v>
      </c>
      <c r="L91" s="620">
        <v>1.7178041481348777E-3</v>
      </c>
      <c r="M91" s="562">
        <v>25</v>
      </c>
    </row>
    <row r="92" spans="1:13" s="19" customFormat="1" ht="15" customHeight="1">
      <c r="A92" s="49" t="s">
        <v>437</v>
      </c>
      <c r="B92" s="71">
        <v>6395485.9227999998</v>
      </c>
      <c r="C92" s="620">
        <v>3.3397413180278841E-2</v>
      </c>
      <c r="D92" s="126"/>
      <c r="E92" s="71">
        <v>7019563.5383499991</v>
      </c>
      <c r="F92" s="620">
        <v>3.5207022636326683E-2</v>
      </c>
      <c r="G92" s="126"/>
      <c r="H92" s="71">
        <v>8022253.6908599986</v>
      </c>
      <c r="I92" s="620">
        <v>3.7355704421562108E-2</v>
      </c>
      <c r="J92" s="126"/>
      <c r="K92" s="71">
        <v>7926076.1803899994</v>
      </c>
      <c r="L92" s="620">
        <v>3.7849605207726476E-2</v>
      </c>
      <c r="M92" s="126"/>
    </row>
    <row r="93" spans="1:13" s="19" customFormat="1" ht="15" customHeight="1">
      <c r="A93" s="49"/>
      <c r="B93" s="71"/>
      <c r="C93" s="248"/>
      <c r="D93" s="71"/>
      <c r="E93" s="71"/>
      <c r="F93" s="248"/>
      <c r="G93" s="71"/>
      <c r="H93" s="71"/>
      <c r="I93" s="248"/>
      <c r="J93" s="71"/>
      <c r="K93" s="71"/>
      <c r="L93" s="248"/>
      <c r="M93" s="71"/>
    </row>
    <row r="94" spans="1:13" s="45" customFormat="1" ht="15" customHeight="1">
      <c r="A94" s="434" t="s">
        <v>156</v>
      </c>
      <c r="B94" s="453">
        <v>191496447.91463</v>
      </c>
      <c r="C94" s="643">
        <v>1</v>
      </c>
      <c r="D94" s="687"/>
      <c r="E94" s="453">
        <v>199379641.12612003</v>
      </c>
      <c r="F94" s="643">
        <v>1</v>
      </c>
      <c r="G94" s="687"/>
      <c r="H94" s="453">
        <v>214753109.73468</v>
      </c>
      <c r="I94" s="643">
        <v>1</v>
      </c>
      <c r="J94" s="687"/>
      <c r="K94" s="453">
        <v>209409745.14502993</v>
      </c>
      <c r="L94" s="643">
        <v>1</v>
      </c>
      <c r="M94" s="687"/>
    </row>
    <row r="95" spans="1:13" s="31" customFormat="1" ht="15" customHeight="1" thickBot="1">
      <c r="A95" s="118"/>
      <c r="B95" s="118"/>
      <c r="C95" s="118"/>
      <c r="D95" s="118"/>
      <c r="E95" s="185"/>
      <c r="F95" s="183"/>
      <c r="G95" s="185"/>
      <c r="H95" s="185"/>
      <c r="I95" s="183"/>
      <c r="J95" s="185"/>
      <c r="K95" s="185"/>
      <c r="L95" s="183"/>
      <c r="M95" s="185"/>
    </row>
    <row r="96" spans="1:13" s="31" customFormat="1" ht="15" customHeight="1" thickTop="1">
      <c r="A96" s="685" t="s">
        <v>1442</v>
      </c>
      <c r="B96" s="685"/>
      <c r="C96" s="685"/>
      <c r="D96" s="685"/>
      <c r="E96" s="71"/>
      <c r="F96" s="307"/>
      <c r="G96" s="71"/>
      <c r="H96" s="71"/>
      <c r="I96" s="307"/>
      <c r="J96" s="71"/>
      <c r="K96" s="71"/>
      <c r="L96" s="307"/>
      <c r="M96" s="71"/>
    </row>
    <row r="97" spans="1:13" s="31" customFormat="1" ht="15" customHeight="1">
      <c r="A97" s="685" t="s">
        <v>1021</v>
      </c>
      <c r="B97" s="685"/>
      <c r="C97" s="685"/>
      <c r="D97" s="685"/>
      <c r="E97" s="71"/>
      <c r="F97" s="307"/>
      <c r="G97" s="71"/>
      <c r="H97" s="71"/>
      <c r="I97" s="307"/>
      <c r="J97" s="71"/>
      <c r="K97" s="71"/>
      <c r="L97" s="307"/>
      <c r="M97" s="71"/>
    </row>
    <row r="98" spans="1:13" s="31" customFormat="1" ht="15" customHeight="1">
      <c r="A98" s="685" t="s">
        <v>1428</v>
      </c>
      <c r="B98" s="685"/>
      <c r="C98" s="685"/>
      <c r="D98" s="685"/>
      <c r="E98" s="71"/>
      <c r="F98" s="307"/>
      <c r="G98" s="71"/>
      <c r="H98" s="71"/>
      <c r="I98" s="307"/>
      <c r="J98" s="307"/>
      <c r="K98" s="307"/>
      <c r="L98" s="307"/>
      <c r="M98" s="71"/>
    </row>
    <row r="99" spans="1:13" s="31" customFormat="1" ht="15" customHeight="1">
      <c r="A99" s="685" t="s">
        <v>1443</v>
      </c>
      <c r="B99" s="685"/>
      <c r="C99" s="685"/>
      <c r="D99" s="685"/>
      <c r="E99" s="71"/>
      <c r="F99" s="307"/>
      <c r="G99" s="71"/>
      <c r="H99" s="71"/>
      <c r="I99" s="307"/>
      <c r="J99" s="71"/>
      <c r="K99" s="71"/>
      <c r="L99" s="307"/>
      <c r="M99" s="71"/>
    </row>
    <row r="100" spans="1:13" s="31" customFormat="1" ht="15" customHeight="1">
      <c r="A100" s="685" t="s">
        <v>1444</v>
      </c>
      <c r="B100" s="685"/>
      <c r="C100" s="685"/>
      <c r="D100" s="685"/>
      <c r="E100" s="71"/>
      <c r="F100" s="307"/>
      <c r="G100" s="71"/>
      <c r="H100" s="71"/>
      <c r="I100" s="307"/>
      <c r="J100" s="71"/>
      <c r="K100" s="71"/>
      <c r="L100" s="307"/>
      <c r="M100" s="71"/>
    </row>
    <row r="101" spans="1:13" s="31" customFormat="1" ht="15" customHeight="1">
      <c r="A101" s="685" t="s">
        <v>1445</v>
      </c>
      <c r="B101" s="685"/>
      <c r="C101" s="685"/>
      <c r="D101" s="685"/>
      <c r="E101" s="71"/>
      <c r="F101" s="307"/>
      <c r="G101" s="71"/>
      <c r="H101" s="71"/>
      <c r="I101" s="307"/>
      <c r="J101" s="71"/>
      <c r="K101" s="71"/>
      <c r="L101" s="307"/>
      <c r="M101" s="71"/>
    </row>
    <row r="102" spans="1:13">
      <c r="A102" s="685" t="s">
        <v>1446</v>
      </c>
      <c r="B102" s="685"/>
      <c r="C102" s="685"/>
      <c r="D102" s="685"/>
    </row>
    <row r="103" spans="1:13">
      <c r="A103" s="685" t="s">
        <v>1447</v>
      </c>
      <c r="B103" s="685"/>
      <c r="C103" s="685"/>
      <c r="D103" s="685"/>
    </row>
    <row r="104" spans="1:13">
      <c r="A104" s="694" t="s">
        <v>1499</v>
      </c>
    </row>
    <row r="105" spans="1:13">
      <c r="A105" s="696"/>
    </row>
  </sheetData>
  <mergeCells count="7">
    <mergeCell ref="A1:M1"/>
    <mergeCell ref="A2:M2"/>
    <mergeCell ref="A3:M3"/>
    <mergeCell ref="B5:D5"/>
    <mergeCell ref="E5:G5"/>
    <mergeCell ref="H5:J5"/>
    <mergeCell ref="K5:M5"/>
  </mergeCells>
  <pageMargins left="0.9" right="0.65" top="0.56000000000000005" bottom="0.28000000000000003" header="0.5" footer="0.23"/>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47"/>
  <sheetViews>
    <sheetView zoomScaleNormal="100" workbookViewId="0">
      <selection sqref="A1:M1"/>
    </sheetView>
  </sheetViews>
  <sheetFormatPr defaultRowHeight="12.75"/>
  <cols>
    <col min="1" max="1" width="48.85546875" style="33" customWidth="1"/>
    <col min="2" max="2" width="21.140625" style="33" customWidth="1"/>
    <col min="3" max="3" width="15.42578125" style="33" customWidth="1"/>
    <col min="4" max="4" width="16.5703125" style="33" customWidth="1"/>
    <col min="5" max="5" width="21.140625" style="607" customWidth="1"/>
    <col min="6" max="6" width="15.42578125" style="607" customWidth="1"/>
    <col min="7" max="7" width="16.5703125" style="607" customWidth="1"/>
    <col min="8" max="8" width="21.140625" style="607" customWidth="1"/>
    <col min="9" max="9" width="15.42578125" style="607" customWidth="1"/>
    <col min="10" max="10" width="16.5703125" style="607" customWidth="1"/>
    <col min="11" max="11" width="21.140625" style="607" customWidth="1"/>
    <col min="12" max="12" width="15.42578125" style="607" customWidth="1"/>
    <col min="13" max="13" width="16.5703125" style="607" customWidth="1"/>
    <col min="14" max="255" width="9.140625" style="607"/>
    <col min="256" max="256" width="0" style="607" hidden="1" customWidth="1"/>
    <col min="257" max="257" width="48.85546875" style="607" customWidth="1"/>
    <col min="258" max="258" width="21.140625" style="607" customWidth="1"/>
    <col min="259" max="259" width="15.42578125" style="607" customWidth="1"/>
    <col min="260" max="260" width="16.5703125" style="607" customWidth="1"/>
    <col min="261" max="261" width="21.140625" style="607" customWidth="1"/>
    <col min="262" max="262" width="15.42578125" style="607" customWidth="1"/>
    <col min="263" max="263" width="16.5703125" style="607" customWidth="1"/>
    <col min="264" max="264" width="21.140625" style="607" customWidth="1"/>
    <col min="265" max="265" width="15.42578125" style="607" customWidth="1"/>
    <col min="266" max="266" width="16.5703125" style="607" customWidth="1"/>
    <col min="267" max="267" width="21.140625" style="607" customWidth="1"/>
    <col min="268" max="268" width="15.42578125" style="607" customWidth="1"/>
    <col min="269" max="269" width="16.5703125" style="607" customWidth="1"/>
    <col min="270" max="511" width="9.140625" style="607"/>
    <col min="512" max="512" width="0" style="607" hidden="1" customWidth="1"/>
    <col min="513" max="513" width="48.85546875" style="607" customWidth="1"/>
    <col min="514" max="514" width="21.140625" style="607" customWidth="1"/>
    <col min="515" max="515" width="15.42578125" style="607" customWidth="1"/>
    <col min="516" max="516" width="16.5703125" style="607" customWidth="1"/>
    <col min="517" max="517" width="21.140625" style="607" customWidth="1"/>
    <col min="518" max="518" width="15.42578125" style="607" customWidth="1"/>
    <col min="519" max="519" width="16.5703125" style="607" customWidth="1"/>
    <col min="520" max="520" width="21.140625" style="607" customWidth="1"/>
    <col min="521" max="521" width="15.42578125" style="607" customWidth="1"/>
    <col min="522" max="522" width="16.5703125" style="607" customWidth="1"/>
    <col min="523" max="523" width="21.140625" style="607" customWidth="1"/>
    <col min="524" max="524" width="15.42578125" style="607" customWidth="1"/>
    <col min="525" max="525" width="16.5703125" style="607" customWidth="1"/>
    <col min="526" max="767" width="9.140625" style="607"/>
    <col min="768" max="768" width="0" style="607" hidden="1" customWidth="1"/>
    <col min="769" max="769" width="48.85546875" style="607" customWidth="1"/>
    <col min="770" max="770" width="21.140625" style="607" customWidth="1"/>
    <col min="771" max="771" width="15.42578125" style="607" customWidth="1"/>
    <col min="772" max="772" width="16.5703125" style="607" customWidth="1"/>
    <col min="773" max="773" width="21.140625" style="607" customWidth="1"/>
    <col min="774" max="774" width="15.42578125" style="607" customWidth="1"/>
    <col min="775" max="775" width="16.5703125" style="607" customWidth="1"/>
    <col min="776" max="776" width="21.140625" style="607" customWidth="1"/>
    <col min="777" max="777" width="15.42578125" style="607" customWidth="1"/>
    <col min="778" max="778" width="16.5703125" style="607" customWidth="1"/>
    <col min="779" max="779" width="21.140625" style="607" customWidth="1"/>
    <col min="780" max="780" width="15.42578125" style="607" customWidth="1"/>
    <col min="781" max="781" width="16.5703125" style="607" customWidth="1"/>
    <col min="782" max="1023" width="9.140625" style="607"/>
    <col min="1024" max="1024" width="0" style="607" hidden="1" customWidth="1"/>
    <col min="1025" max="1025" width="48.85546875" style="607" customWidth="1"/>
    <col min="1026" max="1026" width="21.140625" style="607" customWidth="1"/>
    <col min="1027" max="1027" width="15.42578125" style="607" customWidth="1"/>
    <col min="1028" max="1028" width="16.5703125" style="607" customWidth="1"/>
    <col min="1029" max="1029" width="21.140625" style="607" customWidth="1"/>
    <col min="1030" max="1030" width="15.42578125" style="607" customWidth="1"/>
    <col min="1031" max="1031" width="16.5703125" style="607" customWidth="1"/>
    <col min="1032" max="1032" width="21.140625" style="607" customWidth="1"/>
    <col min="1033" max="1033" width="15.42578125" style="607" customWidth="1"/>
    <col min="1034" max="1034" width="16.5703125" style="607" customWidth="1"/>
    <col min="1035" max="1035" width="21.140625" style="607" customWidth="1"/>
    <col min="1036" max="1036" width="15.42578125" style="607" customWidth="1"/>
    <col min="1037" max="1037" width="16.5703125" style="607" customWidth="1"/>
    <col min="1038" max="1279" width="9.140625" style="607"/>
    <col min="1280" max="1280" width="0" style="607" hidden="1" customWidth="1"/>
    <col min="1281" max="1281" width="48.85546875" style="607" customWidth="1"/>
    <col min="1282" max="1282" width="21.140625" style="607" customWidth="1"/>
    <col min="1283" max="1283" width="15.42578125" style="607" customWidth="1"/>
    <col min="1284" max="1284" width="16.5703125" style="607" customWidth="1"/>
    <col min="1285" max="1285" width="21.140625" style="607" customWidth="1"/>
    <col min="1286" max="1286" width="15.42578125" style="607" customWidth="1"/>
    <col min="1287" max="1287" width="16.5703125" style="607" customWidth="1"/>
    <col min="1288" max="1288" width="21.140625" style="607" customWidth="1"/>
    <col min="1289" max="1289" width="15.42578125" style="607" customWidth="1"/>
    <col min="1290" max="1290" width="16.5703125" style="607" customWidth="1"/>
    <col min="1291" max="1291" width="21.140625" style="607" customWidth="1"/>
    <col min="1292" max="1292" width="15.42578125" style="607" customWidth="1"/>
    <col min="1293" max="1293" width="16.5703125" style="607" customWidth="1"/>
    <col min="1294" max="1535" width="9.140625" style="607"/>
    <col min="1536" max="1536" width="0" style="607" hidden="1" customWidth="1"/>
    <col min="1537" max="1537" width="48.85546875" style="607" customWidth="1"/>
    <col min="1538" max="1538" width="21.140625" style="607" customWidth="1"/>
    <col min="1539" max="1539" width="15.42578125" style="607" customWidth="1"/>
    <col min="1540" max="1540" width="16.5703125" style="607" customWidth="1"/>
    <col min="1541" max="1541" width="21.140625" style="607" customWidth="1"/>
    <col min="1542" max="1542" width="15.42578125" style="607" customWidth="1"/>
    <col min="1543" max="1543" width="16.5703125" style="607" customWidth="1"/>
    <col min="1544" max="1544" width="21.140625" style="607" customWidth="1"/>
    <col min="1545" max="1545" width="15.42578125" style="607" customWidth="1"/>
    <col min="1546" max="1546" width="16.5703125" style="607" customWidth="1"/>
    <col min="1547" max="1547" width="21.140625" style="607" customWidth="1"/>
    <col min="1548" max="1548" width="15.42578125" style="607" customWidth="1"/>
    <col min="1549" max="1549" width="16.5703125" style="607" customWidth="1"/>
    <col min="1550" max="1791" width="9.140625" style="607"/>
    <col min="1792" max="1792" width="0" style="607" hidden="1" customWidth="1"/>
    <col min="1793" max="1793" width="48.85546875" style="607" customWidth="1"/>
    <col min="1794" max="1794" width="21.140625" style="607" customWidth="1"/>
    <col min="1795" max="1795" width="15.42578125" style="607" customWidth="1"/>
    <col min="1796" max="1796" width="16.5703125" style="607" customWidth="1"/>
    <col min="1797" max="1797" width="21.140625" style="607" customWidth="1"/>
    <col min="1798" max="1798" width="15.42578125" style="607" customWidth="1"/>
    <col min="1799" max="1799" width="16.5703125" style="607" customWidth="1"/>
    <col min="1800" max="1800" width="21.140625" style="607" customWidth="1"/>
    <col min="1801" max="1801" width="15.42578125" style="607" customWidth="1"/>
    <col min="1802" max="1802" width="16.5703125" style="607" customWidth="1"/>
    <col min="1803" max="1803" width="21.140625" style="607" customWidth="1"/>
    <col min="1804" max="1804" width="15.42578125" style="607" customWidth="1"/>
    <col min="1805" max="1805" width="16.5703125" style="607" customWidth="1"/>
    <col min="1806" max="2047" width="9.140625" style="607"/>
    <col min="2048" max="2048" width="0" style="607" hidden="1" customWidth="1"/>
    <col min="2049" max="2049" width="48.85546875" style="607" customWidth="1"/>
    <col min="2050" max="2050" width="21.140625" style="607" customWidth="1"/>
    <col min="2051" max="2051" width="15.42578125" style="607" customWidth="1"/>
    <col min="2052" max="2052" width="16.5703125" style="607" customWidth="1"/>
    <col min="2053" max="2053" width="21.140625" style="607" customWidth="1"/>
    <col min="2054" max="2054" width="15.42578125" style="607" customWidth="1"/>
    <col min="2055" max="2055" width="16.5703125" style="607" customWidth="1"/>
    <col min="2056" max="2056" width="21.140625" style="607" customWidth="1"/>
    <col min="2057" max="2057" width="15.42578125" style="607" customWidth="1"/>
    <col min="2058" max="2058" width="16.5703125" style="607" customWidth="1"/>
    <col min="2059" max="2059" width="21.140625" style="607" customWidth="1"/>
    <col min="2060" max="2060" width="15.42578125" style="607" customWidth="1"/>
    <col min="2061" max="2061" width="16.5703125" style="607" customWidth="1"/>
    <col min="2062" max="2303" width="9.140625" style="607"/>
    <col min="2304" max="2304" width="0" style="607" hidden="1" customWidth="1"/>
    <col min="2305" max="2305" width="48.85546875" style="607" customWidth="1"/>
    <col min="2306" max="2306" width="21.140625" style="607" customWidth="1"/>
    <col min="2307" max="2307" width="15.42578125" style="607" customWidth="1"/>
    <col min="2308" max="2308" width="16.5703125" style="607" customWidth="1"/>
    <col min="2309" max="2309" width="21.140625" style="607" customWidth="1"/>
    <col min="2310" max="2310" width="15.42578125" style="607" customWidth="1"/>
    <col min="2311" max="2311" width="16.5703125" style="607" customWidth="1"/>
    <col min="2312" max="2312" width="21.140625" style="607" customWidth="1"/>
    <col min="2313" max="2313" width="15.42578125" style="607" customWidth="1"/>
    <col min="2314" max="2314" width="16.5703125" style="607" customWidth="1"/>
    <col min="2315" max="2315" width="21.140625" style="607" customWidth="1"/>
    <col min="2316" max="2316" width="15.42578125" style="607" customWidth="1"/>
    <col min="2317" max="2317" width="16.5703125" style="607" customWidth="1"/>
    <col min="2318" max="2559" width="9.140625" style="607"/>
    <col min="2560" max="2560" width="0" style="607" hidden="1" customWidth="1"/>
    <col min="2561" max="2561" width="48.85546875" style="607" customWidth="1"/>
    <col min="2562" max="2562" width="21.140625" style="607" customWidth="1"/>
    <col min="2563" max="2563" width="15.42578125" style="607" customWidth="1"/>
    <col min="2564" max="2564" width="16.5703125" style="607" customWidth="1"/>
    <col min="2565" max="2565" width="21.140625" style="607" customWidth="1"/>
    <col min="2566" max="2566" width="15.42578125" style="607" customWidth="1"/>
    <col min="2567" max="2567" width="16.5703125" style="607" customWidth="1"/>
    <col min="2568" max="2568" width="21.140625" style="607" customWidth="1"/>
    <col min="2569" max="2569" width="15.42578125" style="607" customWidth="1"/>
    <col min="2570" max="2570" width="16.5703125" style="607" customWidth="1"/>
    <col min="2571" max="2571" width="21.140625" style="607" customWidth="1"/>
    <col min="2572" max="2572" width="15.42578125" style="607" customWidth="1"/>
    <col min="2573" max="2573" width="16.5703125" style="607" customWidth="1"/>
    <col min="2574" max="2815" width="9.140625" style="607"/>
    <col min="2816" max="2816" width="0" style="607" hidden="1" customWidth="1"/>
    <col min="2817" max="2817" width="48.85546875" style="607" customWidth="1"/>
    <col min="2818" max="2818" width="21.140625" style="607" customWidth="1"/>
    <col min="2819" max="2819" width="15.42578125" style="607" customWidth="1"/>
    <col min="2820" max="2820" width="16.5703125" style="607" customWidth="1"/>
    <col min="2821" max="2821" width="21.140625" style="607" customWidth="1"/>
    <col min="2822" max="2822" width="15.42578125" style="607" customWidth="1"/>
    <col min="2823" max="2823" width="16.5703125" style="607" customWidth="1"/>
    <col min="2824" max="2824" width="21.140625" style="607" customWidth="1"/>
    <col min="2825" max="2825" width="15.42578125" style="607" customWidth="1"/>
    <col min="2826" max="2826" width="16.5703125" style="607" customWidth="1"/>
    <col min="2827" max="2827" width="21.140625" style="607" customWidth="1"/>
    <col min="2828" max="2828" width="15.42578125" style="607" customWidth="1"/>
    <col min="2829" max="2829" width="16.5703125" style="607" customWidth="1"/>
    <col min="2830" max="3071" width="9.140625" style="607"/>
    <col min="3072" max="3072" width="0" style="607" hidden="1" customWidth="1"/>
    <col min="3073" max="3073" width="48.85546875" style="607" customWidth="1"/>
    <col min="3074" max="3074" width="21.140625" style="607" customWidth="1"/>
    <col min="3075" max="3075" width="15.42578125" style="607" customWidth="1"/>
    <col min="3076" max="3076" width="16.5703125" style="607" customWidth="1"/>
    <col min="3077" max="3077" width="21.140625" style="607" customWidth="1"/>
    <col min="3078" max="3078" width="15.42578125" style="607" customWidth="1"/>
    <col min="3079" max="3079" width="16.5703125" style="607" customWidth="1"/>
    <col min="3080" max="3080" width="21.140625" style="607" customWidth="1"/>
    <col min="3081" max="3081" width="15.42578125" style="607" customWidth="1"/>
    <col min="3082" max="3082" width="16.5703125" style="607" customWidth="1"/>
    <col min="3083" max="3083" width="21.140625" style="607" customWidth="1"/>
    <col min="3084" max="3084" width="15.42578125" style="607" customWidth="1"/>
    <col min="3085" max="3085" width="16.5703125" style="607" customWidth="1"/>
    <col min="3086" max="3327" width="9.140625" style="607"/>
    <col min="3328" max="3328" width="0" style="607" hidden="1" customWidth="1"/>
    <col min="3329" max="3329" width="48.85546875" style="607" customWidth="1"/>
    <col min="3330" max="3330" width="21.140625" style="607" customWidth="1"/>
    <col min="3331" max="3331" width="15.42578125" style="607" customWidth="1"/>
    <col min="3332" max="3332" width="16.5703125" style="607" customWidth="1"/>
    <col min="3333" max="3333" width="21.140625" style="607" customWidth="1"/>
    <col min="3334" max="3334" width="15.42578125" style="607" customWidth="1"/>
    <col min="3335" max="3335" width="16.5703125" style="607" customWidth="1"/>
    <col min="3336" max="3336" width="21.140625" style="607" customWidth="1"/>
    <col min="3337" max="3337" width="15.42578125" style="607" customWidth="1"/>
    <col min="3338" max="3338" width="16.5703125" style="607" customWidth="1"/>
    <col min="3339" max="3339" width="21.140625" style="607" customWidth="1"/>
    <col min="3340" max="3340" width="15.42578125" style="607" customWidth="1"/>
    <col min="3341" max="3341" width="16.5703125" style="607" customWidth="1"/>
    <col min="3342" max="3583" width="9.140625" style="607"/>
    <col min="3584" max="3584" width="0" style="607" hidden="1" customWidth="1"/>
    <col min="3585" max="3585" width="48.85546875" style="607" customWidth="1"/>
    <col min="3586" max="3586" width="21.140625" style="607" customWidth="1"/>
    <col min="3587" max="3587" width="15.42578125" style="607" customWidth="1"/>
    <col min="3588" max="3588" width="16.5703125" style="607" customWidth="1"/>
    <col min="3589" max="3589" width="21.140625" style="607" customWidth="1"/>
    <col min="3590" max="3590" width="15.42578125" style="607" customWidth="1"/>
    <col min="3591" max="3591" width="16.5703125" style="607" customWidth="1"/>
    <col min="3592" max="3592" width="21.140625" style="607" customWidth="1"/>
    <col min="3593" max="3593" width="15.42578125" style="607" customWidth="1"/>
    <col min="3594" max="3594" width="16.5703125" style="607" customWidth="1"/>
    <col min="3595" max="3595" width="21.140625" style="607" customWidth="1"/>
    <col min="3596" max="3596" width="15.42578125" style="607" customWidth="1"/>
    <col min="3597" max="3597" width="16.5703125" style="607" customWidth="1"/>
    <col min="3598" max="3839" width="9.140625" style="607"/>
    <col min="3840" max="3840" width="0" style="607" hidden="1" customWidth="1"/>
    <col min="3841" max="3841" width="48.85546875" style="607" customWidth="1"/>
    <col min="3842" max="3842" width="21.140625" style="607" customWidth="1"/>
    <col min="3843" max="3843" width="15.42578125" style="607" customWidth="1"/>
    <col min="3844" max="3844" width="16.5703125" style="607" customWidth="1"/>
    <col min="3845" max="3845" width="21.140625" style="607" customWidth="1"/>
    <col min="3846" max="3846" width="15.42578125" style="607" customWidth="1"/>
    <col min="3847" max="3847" width="16.5703125" style="607" customWidth="1"/>
    <col min="3848" max="3848" width="21.140625" style="607" customWidth="1"/>
    <col min="3849" max="3849" width="15.42578125" style="607" customWidth="1"/>
    <col min="3850" max="3850" width="16.5703125" style="607" customWidth="1"/>
    <col min="3851" max="3851" width="21.140625" style="607" customWidth="1"/>
    <col min="3852" max="3852" width="15.42578125" style="607" customWidth="1"/>
    <col min="3853" max="3853" width="16.5703125" style="607" customWidth="1"/>
    <col min="3854" max="4095" width="9.140625" style="607"/>
    <col min="4096" max="4096" width="0" style="607" hidden="1" customWidth="1"/>
    <col min="4097" max="4097" width="48.85546875" style="607" customWidth="1"/>
    <col min="4098" max="4098" width="21.140625" style="607" customWidth="1"/>
    <col min="4099" max="4099" width="15.42578125" style="607" customWidth="1"/>
    <col min="4100" max="4100" width="16.5703125" style="607" customWidth="1"/>
    <col min="4101" max="4101" width="21.140625" style="607" customWidth="1"/>
    <col min="4102" max="4102" width="15.42578125" style="607" customWidth="1"/>
    <col min="4103" max="4103" width="16.5703125" style="607" customWidth="1"/>
    <col min="4104" max="4104" width="21.140625" style="607" customWidth="1"/>
    <col min="4105" max="4105" width="15.42578125" style="607" customWidth="1"/>
    <col min="4106" max="4106" width="16.5703125" style="607" customWidth="1"/>
    <col min="4107" max="4107" width="21.140625" style="607" customWidth="1"/>
    <col min="4108" max="4108" width="15.42578125" style="607" customWidth="1"/>
    <col min="4109" max="4109" width="16.5703125" style="607" customWidth="1"/>
    <col min="4110" max="4351" width="9.140625" style="607"/>
    <col min="4352" max="4352" width="0" style="607" hidden="1" customWidth="1"/>
    <col min="4353" max="4353" width="48.85546875" style="607" customWidth="1"/>
    <col min="4354" max="4354" width="21.140625" style="607" customWidth="1"/>
    <col min="4355" max="4355" width="15.42578125" style="607" customWidth="1"/>
    <col min="4356" max="4356" width="16.5703125" style="607" customWidth="1"/>
    <col min="4357" max="4357" width="21.140625" style="607" customWidth="1"/>
    <col min="4358" max="4358" width="15.42578125" style="607" customWidth="1"/>
    <col min="4359" max="4359" width="16.5703125" style="607" customWidth="1"/>
    <col min="4360" max="4360" width="21.140625" style="607" customWidth="1"/>
    <col min="4361" max="4361" width="15.42578125" style="607" customWidth="1"/>
    <col min="4362" max="4362" width="16.5703125" style="607" customWidth="1"/>
    <col min="4363" max="4363" width="21.140625" style="607" customWidth="1"/>
    <col min="4364" max="4364" width="15.42578125" style="607" customWidth="1"/>
    <col min="4365" max="4365" width="16.5703125" style="607" customWidth="1"/>
    <col min="4366" max="4607" width="9.140625" style="607"/>
    <col min="4608" max="4608" width="0" style="607" hidden="1" customWidth="1"/>
    <col min="4609" max="4609" width="48.85546875" style="607" customWidth="1"/>
    <col min="4610" max="4610" width="21.140625" style="607" customWidth="1"/>
    <col min="4611" max="4611" width="15.42578125" style="607" customWidth="1"/>
    <col min="4612" max="4612" width="16.5703125" style="607" customWidth="1"/>
    <col min="4613" max="4613" width="21.140625" style="607" customWidth="1"/>
    <col min="4614" max="4614" width="15.42578125" style="607" customWidth="1"/>
    <col min="4615" max="4615" width="16.5703125" style="607" customWidth="1"/>
    <col min="4616" max="4616" width="21.140625" style="607" customWidth="1"/>
    <col min="4617" max="4617" width="15.42578125" style="607" customWidth="1"/>
    <col min="4618" max="4618" width="16.5703125" style="607" customWidth="1"/>
    <col min="4619" max="4619" width="21.140625" style="607" customWidth="1"/>
    <col min="4620" max="4620" width="15.42578125" style="607" customWidth="1"/>
    <col min="4621" max="4621" width="16.5703125" style="607" customWidth="1"/>
    <col min="4622" max="4863" width="9.140625" style="607"/>
    <col min="4864" max="4864" width="0" style="607" hidden="1" customWidth="1"/>
    <col min="4865" max="4865" width="48.85546875" style="607" customWidth="1"/>
    <col min="4866" max="4866" width="21.140625" style="607" customWidth="1"/>
    <col min="4867" max="4867" width="15.42578125" style="607" customWidth="1"/>
    <col min="4868" max="4868" width="16.5703125" style="607" customWidth="1"/>
    <col min="4869" max="4869" width="21.140625" style="607" customWidth="1"/>
    <col min="4870" max="4870" width="15.42578125" style="607" customWidth="1"/>
    <col min="4871" max="4871" width="16.5703125" style="607" customWidth="1"/>
    <col min="4872" max="4872" width="21.140625" style="607" customWidth="1"/>
    <col min="4873" max="4873" width="15.42578125" style="607" customWidth="1"/>
    <col min="4874" max="4874" width="16.5703125" style="607" customWidth="1"/>
    <col min="4875" max="4875" width="21.140625" style="607" customWidth="1"/>
    <col min="4876" max="4876" width="15.42578125" style="607" customWidth="1"/>
    <col min="4877" max="4877" width="16.5703125" style="607" customWidth="1"/>
    <col min="4878" max="5119" width="9.140625" style="607"/>
    <col min="5120" max="5120" width="0" style="607" hidden="1" customWidth="1"/>
    <col min="5121" max="5121" width="48.85546875" style="607" customWidth="1"/>
    <col min="5122" max="5122" width="21.140625" style="607" customWidth="1"/>
    <col min="5123" max="5123" width="15.42578125" style="607" customWidth="1"/>
    <col min="5124" max="5124" width="16.5703125" style="607" customWidth="1"/>
    <col min="5125" max="5125" width="21.140625" style="607" customWidth="1"/>
    <col min="5126" max="5126" width="15.42578125" style="607" customWidth="1"/>
    <col min="5127" max="5127" width="16.5703125" style="607" customWidth="1"/>
    <col min="5128" max="5128" width="21.140625" style="607" customWidth="1"/>
    <col min="5129" max="5129" width="15.42578125" style="607" customWidth="1"/>
    <col min="5130" max="5130" width="16.5703125" style="607" customWidth="1"/>
    <col min="5131" max="5131" width="21.140625" style="607" customWidth="1"/>
    <col min="5132" max="5132" width="15.42578125" style="607" customWidth="1"/>
    <col min="5133" max="5133" width="16.5703125" style="607" customWidth="1"/>
    <col min="5134" max="5375" width="9.140625" style="607"/>
    <col min="5376" max="5376" width="0" style="607" hidden="1" customWidth="1"/>
    <col min="5377" max="5377" width="48.85546875" style="607" customWidth="1"/>
    <col min="5378" max="5378" width="21.140625" style="607" customWidth="1"/>
    <col min="5379" max="5379" width="15.42578125" style="607" customWidth="1"/>
    <col min="5380" max="5380" width="16.5703125" style="607" customWidth="1"/>
    <col min="5381" max="5381" width="21.140625" style="607" customWidth="1"/>
    <col min="5382" max="5382" width="15.42578125" style="607" customWidth="1"/>
    <col min="5383" max="5383" width="16.5703125" style="607" customWidth="1"/>
    <col min="5384" max="5384" width="21.140625" style="607" customWidth="1"/>
    <col min="5385" max="5385" width="15.42578125" style="607" customWidth="1"/>
    <col min="5386" max="5386" width="16.5703125" style="607" customWidth="1"/>
    <col min="5387" max="5387" width="21.140625" style="607" customWidth="1"/>
    <col min="5388" max="5388" width="15.42578125" style="607" customWidth="1"/>
    <col min="5389" max="5389" width="16.5703125" style="607" customWidth="1"/>
    <col min="5390" max="5631" width="9.140625" style="607"/>
    <col min="5632" max="5632" width="0" style="607" hidden="1" customWidth="1"/>
    <col min="5633" max="5633" width="48.85546875" style="607" customWidth="1"/>
    <col min="5634" max="5634" width="21.140625" style="607" customWidth="1"/>
    <col min="5635" max="5635" width="15.42578125" style="607" customWidth="1"/>
    <col min="5636" max="5636" width="16.5703125" style="607" customWidth="1"/>
    <col min="5637" max="5637" width="21.140625" style="607" customWidth="1"/>
    <col min="5638" max="5638" width="15.42578125" style="607" customWidth="1"/>
    <col min="5639" max="5639" width="16.5703125" style="607" customWidth="1"/>
    <col min="5640" max="5640" width="21.140625" style="607" customWidth="1"/>
    <col min="5641" max="5641" width="15.42578125" style="607" customWidth="1"/>
    <col min="5642" max="5642" width="16.5703125" style="607" customWidth="1"/>
    <col min="5643" max="5643" width="21.140625" style="607" customWidth="1"/>
    <col min="5644" max="5644" width="15.42578125" style="607" customWidth="1"/>
    <col min="5645" max="5645" width="16.5703125" style="607" customWidth="1"/>
    <col min="5646" max="5887" width="9.140625" style="607"/>
    <col min="5888" max="5888" width="0" style="607" hidden="1" customWidth="1"/>
    <col min="5889" max="5889" width="48.85546875" style="607" customWidth="1"/>
    <col min="5890" max="5890" width="21.140625" style="607" customWidth="1"/>
    <col min="5891" max="5891" width="15.42578125" style="607" customWidth="1"/>
    <col min="5892" max="5892" width="16.5703125" style="607" customWidth="1"/>
    <col min="5893" max="5893" width="21.140625" style="607" customWidth="1"/>
    <col min="5894" max="5894" width="15.42578125" style="607" customWidth="1"/>
    <col min="5895" max="5895" width="16.5703125" style="607" customWidth="1"/>
    <col min="5896" max="5896" width="21.140625" style="607" customWidth="1"/>
    <col min="5897" max="5897" width="15.42578125" style="607" customWidth="1"/>
    <col min="5898" max="5898" width="16.5703125" style="607" customWidth="1"/>
    <col min="5899" max="5899" width="21.140625" style="607" customWidth="1"/>
    <col min="5900" max="5900" width="15.42578125" style="607" customWidth="1"/>
    <col min="5901" max="5901" width="16.5703125" style="607" customWidth="1"/>
    <col min="5902" max="6143" width="9.140625" style="607"/>
    <col min="6144" max="6144" width="0" style="607" hidden="1" customWidth="1"/>
    <col min="6145" max="6145" width="48.85546875" style="607" customWidth="1"/>
    <col min="6146" max="6146" width="21.140625" style="607" customWidth="1"/>
    <col min="6147" max="6147" width="15.42578125" style="607" customWidth="1"/>
    <col min="6148" max="6148" width="16.5703125" style="607" customWidth="1"/>
    <col min="6149" max="6149" width="21.140625" style="607" customWidth="1"/>
    <col min="6150" max="6150" width="15.42578125" style="607" customWidth="1"/>
    <col min="6151" max="6151" width="16.5703125" style="607" customWidth="1"/>
    <col min="6152" max="6152" width="21.140625" style="607" customWidth="1"/>
    <col min="6153" max="6153" width="15.42578125" style="607" customWidth="1"/>
    <col min="6154" max="6154" width="16.5703125" style="607" customWidth="1"/>
    <col min="6155" max="6155" width="21.140625" style="607" customWidth="1"/>
    <col min="6156" max="6156" width="15.42578125" style="607" customWidth="1"/>
    <col min="6157" max="6157" width="16.5703125" style="607" customWidth="1"/>
    <col min="6158" max="6399" width="9.140625" style="607"/>
    <col min="6400" max="6400" width="0" style="607" hidden="1" customWidth="1"/>
    <col min="6401" max="6401" width="48.85546875" style="607" customWidth="1"/>
    <col min="6402" max="6402" width="21.140625" style="607" customWidth="1"/>
    <col min="6403" max="6403" width="15.42578125" style="607" customWidth="1"/>
    <col min="6404" max="6404" width="16.5703125" style="607" customWidth="1"/>
    <col min="6405" max="6405" width="21.140625" style="607" customWidth="1"/>
    <col min="6406" max="6406" width="15.42578125" style="607" customWidth="1"/>
    <col min="6407" max="6407" width="16.5703125" style="607" customWidth="1"/>
    <col min="6408" max="6408" width="21.140625" style="607" customWidth="1"/>
    <col min="6409" max="6409" width="15.42578125" style="607" customWidth="1"/>
    <col min="6410" max="6410" width="16.5703125" style="607" customWidth="1"/>
    <col min="6411" max="6411" width="21.140625" style="607" customWidth="1"/>
    <col min="6412" max="6412" width="15.42578125" style="607" customWidth="1"/>
    <col min="6413" max="6413" width="16.5703125" style="607" customWidth="1"/>
    <col min="6414" max="6655" width="9.140625" style="607"/>
    <col min="6656" max="6656" width="0" style="607" hidden="1" customWidth="1"/>
    <col min="6657" max="6657" width="48.85546875" style="607" customWidth="1"/>
    <col min="6658" max="6658" width="21.140625" style="607" customWidth="1"/>
    <col min="6659" max="6659" width="15.42578125" style="607" customWidth="1"/>
    <col min="6660" max="6660" width="16.5703125" style="607" customWidth="1"/>
    <col min="6661" max="6661" width="21.140625" style="607" customWidth="1"/>
    <col min="6662" max="6662" width="15.42578125" style="607" customWidth="1"/>
    <col min="6663" max="6663" width="16.5703125" style="607" customWidth="1"/>
    <col min="6664" max="6664" width="21.140625" style="607" customWidth="1"/>
    <col min="6665" max="6665" width="15.42578125" style="607" customWidth="1"/>
    <col min="6666" max="6666" width="16.5703125" style="607" customWidth="1"/>
    <col min="6667" max="6667" width="21.140625" style="607" customWidth="1"/>
    <col min="6668" max="6668" width="15.42578125" style="607" customWidth="1"/>
    <col min="6669" max="6669" width="16.5703125" style="607" customWidth="1"/>
    <col min="6670" max="6911" width="9.140625" style="607"/>
    <col min="6912" max="6912" width="0" style="607" hidden="1" customWidth="1"/>
    <col min="6913" max="6913" width="48.85546875" style="607" customWidth="1"/>
    <col min="6914" max="6914" width="21.140625" style="607" customWidth="1"/>
    <col min="6915" max="6915" width="15.42578125" style="607" customWidth="1"/>
    <col min="6916" max="6916" width="16.5703125" style="607" customWidth="1"/>
    <col min="6917" max="6917" width="21.140625" style="607" customWidth="1"/>
    <col min="6918" max="6918" width="15.42578125" style="607" customWidth="1"/>
    <col min="6919" max="6919" width="16.5703125" style="607" customWidth="1"/>
    <col min="6920" max="6920" width="21.140625" style="607" customWidth="1"/>
    <col min="6921" max="6921" width="15.42578125" style="607" customWidth="1"/>
    <col min="6922" max="6922" width="16.5703125" style="607" customWidth="1"/>
    <col min="6923" max="6923" width="21.140625" style="607" customWidth="1"/>
    <col min="6924" max="6924" width="15.42578125" style="607" customWidth="1"/>
    <col min="6925" max="6925" width="16.5703125" style="607" customWidth="1"/>
    <col min="6926" max="7167" width="9.140625" style="607"/>
    <col min="7168" max="7168" width="0" style="607" hidden="1" customWidth="1"/>
    <col min="7169" max="7169" width="48.85546875" style="607" customWidth="1"/>
    <col min="7170" max="7170" width="21.140625" style="607" customWidth="1"/>
    <col min="7171" max="7171" width="15.42578125" style="607" customWidth="1"/>
    <col min="7172" max="7172" width="16.5703125" style="607" customWidth="1"/>
    <col min="7173" max="7173" width="21.140625" style="607" customWidth="1"/>
    <col min="7174" max="7174" width="15.42578125" style="607" customWidth="1"/>
    <col min="7175" max="7175" width="16.5703125" style="607" customWidth="1"/>
    <col min="7176" max="7176" width="21.140625" style="607" customWidth="1"/>
    <col min="7177" max="7177" width="15.42578125" style="607" customWidth="1"/>
    <col min="7178" max="7178" width="16.5703125" style="607" customWidth="1"/>
    <col min="7179" max="7179" width="21.140625" style="607" customWidth="1"/>
    <col min="7180" max="7180" width="15.42578125" style="607" customWidth="1"/>
    <col min="7181" max="7181" width="16.5703125" style="607" customWidth="1"/>
    <col min="7182" max="7423" width="9.140625" style="607"/>
    <col min="7424" max="7424" width="0" style="607" hidden="1" customWidth="1"/>
    <col min="7425" max="7425" width="48.85546875" style="607" customWidth="1"/>
    <col min="7426" max="7426" width="21.140625" style="607" customWidth="1"/>
    <col min="7427" max="7427" width="15.42578125" style="607" customWidth="1"/>
    <col min="7428" max="7428" width="16.5703125" style="607" customWidth="1"/>
    <col min="7429" max="7429" width="21.140625" style="607" customWidth="1"/>
    <col min="7430" max="7430" width="15.42578125" style="607" customWidth="1"/>
    <col min="7431" max="7431" width="16.5703125" style="607" customWidth="1"/>
    <col min="7432" max="7432" width="21.140625" style="607" customWidth="1"/>
    <col min="7433" max="7433" width="15.42578125" style="607" customWidth="1"/>
    <col min="7434" max="7434" width="16.5703125" style="607" customWidth="1"/>
    <col min="7435" max="7435" width="21.140625" style="607" customWidth="1"/>
    <col min="7436" max="7436" width="15.42578125" style="607" customWidth="1"/>
    <col min="7437" max="7437" width="16.5703125" style="607" customWidth="1"/>
    <col min="7438" max="7679" width="9.140625" style="607"/>
    <col min="7680" max="7680" width="0" style="607" hidden="1" customWidth="1"/>
    <col min="7681" max="7681" width="48.85546875" style="607" customWidth="1"/>
    <col min="7682" max="7682" width="21.140625" style="607" customWidth="1"/>
    <col min="7683" max="7683" width="15.42578125" style="607" customWidth="1"/>
    <col min="7684" max="7684" width="16.5703125" style="607" customWidth="1"/>
    <col min="7685" max="7685" width="21.140625" style="607" customWidth="1"/>
    <col min="7686" max="7686" width="15.42578125" style="607" customWidth="1"/>
    <col min="7687" max="7687" width="16.5703125" style="607" customWidth="1"/>
    <col min="7688" max="7688" width="21.140625" style="607" customWidth="1"/>
    <col min="7689" max="7689" width="15.42578125" style="607" customWidth="1"/>
    <col min="7690" max="7690" width="16.5703125" style="607" customWidth="1"/>
    <col min="7691" max="7691" width="21.140625" style="607" customWidth="1"/>
    <col min="7692" max="7692" width="15.42578125" style="607" customWidth="1"/>
    <col min="7693" max="7693" width="16.5703125" style="607" customWidth="1"/>
    <col min="7694" max="7935" width="9.140625" style="607"/>
    <col min="7936" max="7936" width="0" style="607" hidden="1" customWidth="1"/>
    <col min="7937" max="7937" width="48.85546875" style="607" customWidth="1"/>
    <col min="7938" max="7938" width="21.140625" style="607" customWidth="1"/>
    <col min="7939" max="7939" width="15.42578125" style="607" customWidth="1"/>
    <col min="7940" max="7940" width="16.5703125" style="607" customWidth="1"/>
    <col min="7941" max="7941" width="21.140625" style="607" customWidth="1"/>
    <col min="7942" max="7942" width="15.42578125" style="607" customWidth="1"/>
    <col min="7943" max="7943" width="16.5703125" style="607" customWidth="1"/>
    <col min="7944" max="7944" width="21.140625" style="607" customWidth="1"/>
    <col min="7945" max="7945" width="15.42578125" style="607" customWidth="1"/>
    <col min="7946" max="7946" width="16.5703125" style="607" customWidth="1"/>
    <col min="7947" max="7947" width="21.140625" style="607" customWidth="1"/>
    <col min="7948" max="7948" width="15.42578125" style="607" customWidth="1"/>
    <col min="7949" max="7949" width="16.5703125" style="607" customWidth="1"/>
    <col min="7950" max="8191" width="9.140625" style="607"/>
    <col min="8192" max="8192" width="0" style="607" hidden="1" customWidth="1"/>
    <col min="8193" max="8193" width="48.85546875" style="607" customWidth="1"/>
    <col min="8194" max="8194" width="21.140625" style="607" customWidth="1"/>
    <col min="8195" max="8195" width="15.42578125" style="607" customWidth="1"/>
    <col min="8196" max="8196" width="16.5703125" style="607" customWidth="1"/>
    <col min="8197" max="8197" width="21.140625" style="607" customWidth="1"/>
    <col min="8198" max="8198" width="15.42578125" style="607" customWidth="1"/>
    <col min="8199" max="8199" width="16.5703125" style="607" customWidth="1"/>
    <col min="8200" max="8200" width="21.140625" style="607" customWidth="1"/>
    <col min="8201" max="8201" width="15.42578125" style="607" customWidth="1"/>
    <col min="8202" max="8202" width="16.5703125" style="607" customWidth="1"/>
    <col min="8203" max="8203" width="21.140625" style="607" customWidth="1"/>
    <col min="8204" max="8204" width="15.42578125" style="607" customWidth="1"/>
    <col min="8205" max="8205" width="16.5703125" style="607" customWidth="1"/>
    <col min="8206" max="8447" width="9.140625" style="607"/>
    <col min="8448" max="8448" width="0" style="607" hidden="1" customWidth="1"/>
    <col min="8449" max="8449" width="48.85546875" style="607" customWidth="1"/>
    <col min="8450" max="8450" width="21.140625" style="607" customWidth="1"/>
    <col min="8451" max="8451" width="15.42578125" style="607" customWidth="1"/>
    <col min="8452" max="8452" width="16.5703125" style="607" customWidth="1"/>
    <col min="8453" max="8453" width="21.140625" style="607" customWidth="1"/>
    <col min="8454" max="8454" width="15.42578125" style="607" customWidth="1"/>
    <col min="8455" max="8455" width="16.5703125" style="607" customWidth="1"/>
    <col min="8456" max="8456" width="21.140625" style="607" customWidth="1"/>
    <col min="8457" max="8457" width="15.42578125" style="607" customWidth="1"/>
    <col min="8458" max="8458" width="16.5703125" style="607" customWidth="1"/>
    <col min="8459" max="8459" width="21.140625" style="607" customWidth="1"/>
    <col min="8460" max="8460" width="15.42578125" style="607" customWidth="1"/>
    <col min="8461" max="8461" width="16.5703125" style="607" customWidth="1"/>
    <col min="8462" max="8703" width="9.140625" style="607"/>
    <col min="8704" max="8704" width="0" style="607" hidden="1" customWidth="1"/>
    <col min="8705" max="8705" width="48.85546875" style="607" customWidth="1"/>
    <col min="8706" max="8706" width="21.140625" style="607" customWidth="1"/>
    <col min="8707" max="8707" width="15.42578125" style="607" customWidth="1"/>
    <col min="8708" max="8708" width="16.5703125" style="607" customWidth="1"/>
    <col min="8709" max="8709" width="21.140625" style="607" customWidth="1"/>
    <col min="8710" max="8710" width="15.42578125" style="607" customWidth="1"/>
    <col min="8711" max="8711" width="16.5703125" style="607" customWidth="1"/>
    <col min="8712" max="8712" width="21.140625" style="607" customWidth="1"/>
    <col min="8713" max="8713" width="15.42578125" style="607" customWidth="1"/>
    <col min="8714" max="8714" width="16.5703125" style="607" customWidth="1"/>
    <col min="8715" max="8715" width="21.140625" style="607" customWidth="1"/>
    <col min="8716" max="8716" width="15.42578125" style="607" customWidth="1"/>
    <col min="8717" max="8717" width="16.5703125" style="607" customWidth="1"/>
    <col min="8718" max="8959" width="9.140625" style="607"/>
    <col min="8960" max="8960" width="0" style="607" hidden="1" customWidth="1"/>
    <col min="8961" max="8961" width="48.85546875" style="607" customWidth="1"/>
    <col min="8962" max="8962" width="21.140625" style="607" customWidth="1"/>
    <col min="8963" max="8963" width="15.42578125" style="607" customWidth="1"/>
    <col min="8964" max="8964" width="16.5703125" style="607" customWidth="1"/>
    <col min="8965" max="8965" width="21.140625" style="607" customWidth="1"/>
    <col min="8966" max="8966" width="15.42578125" style="607" customWidth="1"/>
    <col min="8967" max="8967" width="16.5703125" style="607" customWidth="1"/>
    <col min="8968" max="8968" width="21.140625" style="607" customWidth="1"/>
    <col min="8969" max="8969" width="15.42578125" style="607" customWidth="1"/>
    <col min="8970" max="8970" width="16.5703125" style="607" customWidth="1"/>
    <col min="8971" max="8971" width="21.140625" style="607" customWidth="1"/>
    <col min="8972" max="8972" width="15.42578125" style="607" customWidth="1"/>
    <col min="8973" max="8973" width="16.5703125" style="607" customWidth="1"/>
    <col min="8974" max="9215" width="9.140625" style="607"/>
    <col min="9216" max="9216" width="0" style="607" hidden="1" customWidth="1"/>
    <col min="9217" max="9217" width="48.85546875" style="607" customWidth="1"/>
    <col min="9218" max="9218" width="21.140625" style="607" customWidth="1"/>
    <col min="9219" max="9219" width="15.42578125" style="607" customWidth="1"/>
    <col min="9220" max="9220" width="16.5703125" style="607" customWidth="1"/>
    <col min="9221" max="9221" width="21.140625" style="607" customWidth="1"/>
    <col min="9222" max="9222" width="15.42578125" style="607" customWidth="1"/>
    <col min="9223" max="9223" width="16.5703125" style="607" customWidth="1"/>
    <col min="9224" max="9224" width="21.140625" style="607" customWidth="1"/>
    <col min="9225" max="9225" width="15.42578125" style="607" customWidth="1"/>
    <col min="9226" max="9226" width="16.5703125" style="607" customWidth="1"/>
    <col min="9227" max="9227" width="21.140625" style="607" customWidth="1"/>
    <col min="9228" max="9228" width="15.42578125" style="607" customWidth="1"/>
    <col min="9229" max="9229" width="16.5703125" style="607" customWidth="1"/>
    <col min="9230" max="9471" width="9.140625" style="607"/>
    <col min="9472" max="9472" width="0" style="607" hidden="1" customWidth="1"/>
    <col min="9473" max="9473" width="48.85546875" style="607" customWidth="1"/>
    <col min="9474" max="9474" width="21.140625" style="607" customWidth="1"/>
    <col min="9475" max="9475" width="15.42578125" style="607" customWidth="1"/>
    <col min="9476" max="9476" width="16.5703125" style="607" customWidth="1"/>
    <col min="9477" max="9477" width="21.140625" style="607" customWidth="1"/>
    <col min="9478" max="9478" width="15.42578125" style="607" customWidth="1"/>
    <col min="9479" max="9479" width="16.5703125" style="607" customWidth="1"/>
    <col min="9480" max="9480" width="21.140625" style="607" customWidth="1"/>
    <col min="9481" max="9481" width="15.42578125" style="607" customWidth="1"/>
    <col min="9482" max="9482" width="16.5703125" style="607" customWidth="1"/>
    <col min="9483" max="9483" width="21.140625" style="607" customWidth="1"/>
    <col min="9484" max="9484" width="15.42578125" style="607" customWidth="1"/>
    <col min="9485" max="9485" width="16.5703125" style="607" customWidth="1"/>
    <col min="9486" max="9727" width="9.140625" style="607"/>
    <col min="9728" max="9728" width="0" style="607" hidden="1" customWidth="1"/>
    <col min="9729" max="9729" width="48.85546875" style="607" customWidth="1"/>
    <col min="9730" max="9730" width="21.140625" style="607" customWidth="1"/>
    <col min="9731" max="9731" width="15.42578125" style="607" customWidth="1"/>
    <col min="9732" max="9732" width="16.5703125" style="607" customWidth="1"/>
    <col min="9733" max="9733" width="21.140625" style="607" customWidth="1"/>
    <col min="9734" max="9734" width="15.42578125" style="607" customWidth="1"/>
    <col min="9735" max="9735" width="16.5703125" style="607" customWidth="1"/>
    <col min="9736" max="9736" width="21.140625" style="607" customWidth="1"/>
    <col min="9737" max="9737" width="15.42578125" style="607" customWidth="1"/>
    <col min="9738" max="9738" width="16.5703125" style="607" customWidth="1"/>
    <col min="9739" max="9739" width="21.140625" style="607" customWidth="1"/>
    <col min="9740" max="9740" width="15.42578125" style="607" customWidth="1"/>
    <col min="9741" max="9741" width="16.5703125" style="607" customWidth="1"/>
    <col min="9742" max="9983" width="9.140625" style="607"/>
    <col min="9984" max="9984" width="0" style="607" hidden="1" customWidth="1"/>
    <col min="9985" max="9985" width="48.85546875" style="607" customWidth="1"/>
    <col min="9986" max="9986" width="21.140625" style="607" customWidth="1"/>
    <col min="9987" max="9987" width="15.42578125" style="607" customWidth="1"/>
    <col min="9988" max="9988" width="16.5703125" style="607" customWidth="1"/>
    <col min="9989" max="9989" width="21.140625" style="607" customWidth="1"/>
    <col min="9990" max="9990" width="15.42578125" style="607" customWidth="1"/>
    <col min="9991" max="9991" width="16.5703125" style="607" customWidth="1"/>
    <col min="9992" max="9992" width="21.140625" style="607" customWidth="1"/>
    <col min="9993" max="9993" width="15.42578125" style="607" customWidth="1"/>
    <col min="9994" max="9994" width="16.5703125" style="607" customWidth="1"/>
    <col min="9995" max="9995" width="21.140625" style="607" customWidth="1"/>
    <col min="9996" max="9996" width="15.42578125" style="607" customWidth="1"/>
    <col min="9997" max="9997" width="16.5703125" style="607" customWidth="1"/>
    <col min="9998" max="10239" width="9.140625" style="607"/>
    <col min="10240" max="10240" width="0" style="607" hidden="1" customWidth="1"/>
    <col min="10241" max="10241" width="48.85546875" style="607" customWidth="1"/>
    <col min="10242" max="10242" width="21.140625" style="607" customWidth="1"/>
    <col min="10243" max="10243" width="15.42578125" style="607" customWidth="1"/>
    <col min="10244" max="10244" width="16.5703125" style="607" customWidth="1"/>
    <col min="10245" max="10245" width="21.140625" style="607" customWidth="1"/>
    <col min="10246" max="10246" width="15.42578125" style="607" customWidth="1"/>
    <col min="10247" max="10247" width="16.5703125" style="607" customWidth="1"/>
    <col min="10248" max="10248" width="21.140625" style="607" customWidth="1"/>
    <col min="10249" max="10249" width="15.42578125" style="607" customWidth="1"/>
    <col min="10250" max="10250" width="16.5703125" style="607" customWidth="1"/>
    <col min="10251" max="10251" width="21.140625" style="607" customWidth="1"/>
    <col min="10252" max="10252" width="15.42578125" style="607" customWidth="1"/>
    <col min="10253" max="10253" width="16.5703125" style="607" customWidth="1"/>
    <col min="10254" max="10495" width="9.140625" style="607"/>
    <col min="10496" max="10496" width="0" style="607" hidden="1" customWidth="1"/>
    <col min="10497" max="10497" width="48.85546875" style="607" customWidth="1"/>
    <col min="10498" max="10498" width="21.140625" style="607" customWidth="1"/>
    <col min="10499" max="10499" width="15.42578125" style="607" customWidth="1"/>
    <col min="10500" max="10500" width="16.5703125" style="607" customWidth="1"/>
    <col min="10501" max="10501" width="21.140625" style="607" customWidth="1"/>
    <col min="10502" max="10502" width="15.42578125" style="607" customWidth="1"/>
    <col min="10503" max="10503" width="16.5703125" style="607" customWidth="1"/>
    <col min="10504" max="10504" width="21.140625" style="607" customWidth="1"/>
    <col min="10505" max="10505" width="15.42578125" style="607" customWidth="1"/>
    <col min="10506" max="10506" width="16.5703125" style="607" customWidth="1"/>
    <col min="10507" max="10507" width="21.140625" style="607" customWidth="1"/>
    <col min="10508" max="10508" width="15.42578125" style="607" customWidth="1"/>
    <col min="10509" max="10509" width="16.5703125" style="607" customWidth="1"/>
    <col min="10510" max="10751" width="9.140625" style="607"/>
    <col min="10752" max="10752" width="0" style="607" hidden="1" customWidth="1"/>
    <col min="10753" max="10753" width="48.85546875" style="607" customWidth="1"/>
    <col min="10754" max="10754" width="21.140625" style="607" customWidth="1"/>
    <col min="10755" max="10755" width="15.42578125" style="607" customWidth="1"/>
    <col min="10756" max="10756" width="16.5703125" style="607" customWidth="1"/>
    <col min="10757" max="10757" width="21.140625" style="607" customWidth="1"/>
    <col min="10758" max="10758" width="15.42578125" style="607" customWidth="1"/>
    <col min="10759" max="10759" width="16.5703125" style="607" customWidth="1"/>
    <col min="10760" max="10760" width="21.140625" style="607" customWidth="1"/>
    <col min="10761" max="10761" width="15.42578125" style="607" customWidth="1"/>
    <col min="10762" max="10762" width="16.5703125" style="607" customWidth="1"/>
    <col min="10763" max="10763" width="21.140625" style="607" customWidth="1"/>
    <col min="10764" max="10764" width="15.42578125" style="607" customWidth="1"/>
    <col min="10765" max="10765" width="16.5703125" style="607" customWidth="1"/>
    <col min="10766" max="11007" width="9.140625" style="607"/>
    <col min="11008" max="11008" width="0" style="607" hidden="1" customWidth="1"/>
    <col min="11009" max="11009" width="48.85546875" style="607" customWidth="1"/>
    <col min="11010" max="11010" width="21.140625" style="607" customWidth="1"/>
    <col min="11011" max="11011" width="15.42578125" style="607" customWidth="1"/>
    <col min="11012" max="11012" width="16.5703125" style="607" customWidth="1"/>
    <col min="11013" max="11013" width="21.140625" style="607" customWidth="1"/>
    <col min="11014" max="11014" width="15.42578125" style="607" customWidth="1"/>
    <col min="11015" max="11015" width="16.5703125" style="607" customWidth="1"/>
    <col min="11016" max="11016" width="21.140625" style="607" customWidth="1"/>
    <col min="11017" max="11017" width="15.42578125" style="607" customWidth="1"/>
    <col min="11018" max="11018" width="16.5703125" style="607" customWidth="1"/>
    <col min="11019" max="11019" width="21.140625" style="607" customWidth="1"/>
    <col min="11020" max="11020" width="15.42578125" style="607" customWidth="1"/>
    <col min="11021" max="11021" width="16.5703125" style="607" customWidth="1"/>
    <col min="11022" max="11263" width="9.140625" style="607"/>
    <col min="11264" max="11264" width="0" style="607" hidden="1" customWidth="1"/>
    <col min="11265" max="11265" width="48.85546875" style="607" customWidth="1"/>
    <col min="11266" max="11266" width="21.140625" style="607" customWidth="1"/>
    <col min="11267" max="11267" width="15.42578125" style="607" customWidth="1"/>
    <col min="11268" max="11268" width="16.5703125" style="607" customWidth="1"/>
    <col min="11269" max="11269" width="21.140625" style="607" customWidth="1"/>
    <col min="11270" max="11270" width="15.42578125" style="607" customWidth="1"/>
    <col min="11271" max="11271" width="16.5703125" style="607" customWidth="1"/>
    <col min="11272" max="11272" width="21.140625" style="607" customWidth="1"/>
    <col min="11273" max="11273" width="15.42578125" style="607" customWidth="1"/>
    <col min="11274" max="11274" width="16.5703125" style="607" customWidth="1"/>
    <col min="11275" max="11275" width="21.140625" style="607" customWidth="1"/>
    <col min="11276" max="11276" width="15.42578125" style="607" customWidth="1"/>
    <col min="11277" max="11277" width="16.5703125" style="607" customWidth="1"/>
    <col min="11278" max="11519" width="9.140625" style="607"/>
    <col min="11520" max="11520" width="0" style="607" hidden="1" customWidth="1"/>
    <col min="11521" max="11521" width="48.85546875" style="607" customWidth="1"/>
    <col min="11522" max="11522" width="21.140625" style="607" customWidth="1"/>
    <col min="11523" max="11523" width="15.42578125" style="607" customWidth="1"/>
    <col min="11524" max="11524" width="16.5703125" style="607" customWidth="1"/>
    <col min="11525" max="11525" width="21.140625" style="607" customWidth="1"/>
    <col min="11526" max="11526" width="15.42578125" style="607" customWidth="1"/>
    <col min="11527" max="11527" width="16.5703125" style="607" customWidth="1"/>
    <col min="11528" max="11528" width="21.140625" style="607" customWidth="1"/>
    <col min="11529" max="11529" width="15.42578125" style="607" customWidth="1"/>
    <col min="11530" max="11530" width="16.5703125" style="607" customWidth="1"/>
    <col min="11531" max="11531" width="21.140625" style="607" customWidth="1"/>
    <col min="11532" max="11532" width="15.42578125" style="607" customWidth="1"/>
    <col min="11533" max="11533" width="16.5703125" style="607" customWidth="1"/>
    <col min="11534" max="11775" width="9.140625" style="607"/>
    <col min="11776" max="11776" width="0" style="607" hidden="1" customWidth="1"/>
    <col min="11777" max="11777" width="48.85546875" style="607" customWidth="1"/>
    <col min="11778" max="11778" width="21.140625" style="607" customWidth="1"/>
    <col min="11779" max="11779" width="15.42578125" style="607" customWidth="1"/>
    <col min="11780" max="11780" width="16.5703125" style="607" customWidth="1"/>
    <col min="11781" max="11781" width="21.140625" style="607" customWidth="1"/>
    <col min="11782" max="11782" width="15.42578125" style="607" customWidth="1"/>
    <col min="11783" max="11783" width="16.5703125" style="607" customWidth="1"/>
    <col min="11784" max="11784" width="21.140625" style="607" customWidth="1"/>
    <col min="11785" max="11785" width="15.42578125" style="607" customWidth="1"/>
    <col min="11786" max="11786" width="16.5703125" style="607" customWidth="1"/>
    <col min="11787" max="11787" width="21.140625" style="607" customWidth="1"/>
    <col min="11788" max="11788" width="15.42578125" style="607" customWidth="1"/>
    <col min="11789" max="11789" width="16.5703125" style="607" customWidth="1"/>
    <col min="11790" max="12031" width="9.140625" style="607"/>
    <col min="12032" max="12032" width="0" style="607" hidden="1" customWidth="1"/>
    <col min="12033" max="12033" width="48.85546875" style="607" customWidth="1"/>
    <col min="12034" max="12034" width="21.140625" style="607" customWidth="1"/>
    <col min="12035" max="12035" width="15.42578125" style="607" customWidth="1"/>
    <col min="12036" max="12036" width="16.5703125" style="607" customWidth="1"/>
    <col min="12037" max="12037" width="21.140625" style="607" customWidth="1"/>
    <col min="12038" max="12038" width="15.42578125" style="607" customWidth="1"/>
    <col min="12039" max="12039" width="16.5703125" style="607" customWidth="1"/>
    <col min="12040" max="12040" width="21.140625" style="607" customWidth="1"/>
    <col min="12041" max="12041" width="15.42578125" style="607" customWidth="1"/>
    <col min="12042" max="12042" width="16.5703125" style="607" customWidth="1"/>
    <col min="12043" max="12043" width="21.140625" style="607" customWidth="1"/>
    <col min="12044" max="12044" width="15.42578125" style="607" customWidth="1"/>
    <col min="12045" max="12045" width="16.5703125" style="607" customWidth="1"/>
    <col min="12046" max="12287" width="9.140625" style="607"/>
    <col min="12288" max="12288" width="0" style="607" hidden="1" customWidth="1"/>
    <col min="12289" max="12289" width="48.85546875" style="607" customWidth="1"/>
    <col min="12290" max="12290" width="21.140625" style="607" customWidth="1"/>
    <col min="12291" max="12291" width="15.42578125" style="607" customWidth="1"/>
    <col min="12292" max="12292" width="16.5703125" style="607" customWidth="1"/>
    <col min="12293" max="12293" width="21.140625" style="607" customWidth="1"/>
    <col min="12294" max="12294" width="15.42578125" style="607" customWidth="1"/>
    <col min="12295" max="12295" width="16.5703125" style="607" customWidth="1"/>
    <col min="12296" max="12296" width="21.140625" style="607" customWidth="1"/>
    <col min="12297" max="12297" width="15.42578125" style="607" customWidth="1"/>
    <col min="12298" max="12298" width="16.5703125" style="607" customWidth="1"/>
    <col min="12299" max="12299" width="21.140625" style="607" customWidth="1"/>
    <col min="12300" max="12300" width="15.42578125" style="607" customWidth="1"/>
    <col min="12301" max="12301" width="16.5703125" style="607" customWidth="1"/>
    <col min="12302" max="12543" width="9.140625" style="607"/>
    <col min="12544" max="12544" width="0" style="607" hidden="1" customWidth="1"/>
    <col min="12545" max="12545" width="48.85546875" style="607" customWidth="1"/>
    <col min="12546" max="12546" width="21.140625" style="607" customWidth="1"/>
    <col min="12547" max="12547" width="15.42578125" style="607" customWidth="1"/>
    <col min="12548" max="12548" width="16.5703125" style="607" customWidth="1"/>
    <col min="12549" max="12549" width="21.140625" style="607" customWidth="1"/>
    <col min="12550" max="12550" width="15.42578125" style="607" customWidth="1"/>
    <col min="12551" max="12551" width="16.5703125" style="607" customWidth="1"/>
    <col min="12552" max="12552" width="21.140625" style="607" customWidth="1"/>
    <col min="12553" max="12553" width="15.42578125" style="607" customWidth="1"/>
    <col min="12554" max="12554" width="16.5703125" style="607" customWidth="1"/>
    <col min="12555" max="12555" width="21.140625" style="607" customWidth="1"/>
    <col min="12556" max="12556" width="15.42578125" style="607" customWidth="1"/>
    <col min="12557" max="12557" width="16.5703125" style="607" customWidth="1"/>
    <col min="12558" max="12799" width="9.140625" style="607"/>
    <col min="12800" max="12800" width="0" style="607" hidden="1" customWidth="1"/>
    <col min="12801" max="12801" width="48.85546875" style="607" customWidth="1"/>
    <col min="12802" max="12802" width="21.140625" style="607" customWidth="1"/>
    <col min="12803" max="12803" width="15.42578125" style="607" customWidth="1"/>
    <col min="12804" max="12804" width="16.5703125" style="607" customWidth="1"/>
    <col min="12805" max="12805" width="21.140625" style="607" customWidth="1"/>
    <col min="12806" max="12806" width="15.42578125" style="607" customWidth="1"/>
    <col min="12807" max="12807" width="16.5703125" style="607" customWidth="1"/>
    <col min="12808" max="12808" width="21.140625" style="607" customWidth="1"/>
    <col min="12809" max="12809" width="15.42578125" style="607" customWidth="1"/>
    <col min="12810" max="12810" width="16.5703125" style="607" customWidth="1"/>
    <col min="12811" max="12811" width="21.140625" style="607" customWidth="1"/>
    <col min="12812" max="12812" width="15.42578125" style="607" customWidth="1"/>
    <col min="12813" max="12813" width="16.5703125" style="607" customWidth="1"/>
    <col min="12814" max="13055" width="9.140625" style="607"/>
    <col min="13056" max="13056" width="0" style="607" hidden="1" customWidth="1"/>
    <col min="13057" max="13057" width="48.85546875" style="607" customWidth="1"/>
    <col min="13058" max="13058" width="21.140625" style="607" customWidth="1"/>
    <col min="13059" max="13059" width="15.42578125" style="607" customWidth="1"/>
    <col min="13060" max="13060" width="16.5703125" style="607" customWidth="1"/>
    <col min="13061" max="13061" width="21.140625" style="607" customWidth="1"/>
    <col min="13062" max="13062" width="15.42578125" style="607" customWidth="1"/>
    <col min="13063" max="13063" width="16.5703125" style="607" customWidth="1"/>
    <col min="13064" max="13064" width="21.140625" style="607" customWidth="1"/>
    <col min="13065" max="13065" width="15.42578125" style="607" customWidth="1"/>
    <col min="13066" max="13066" width="16.5703125" style="607" customWidth="1"/>
    <col min="13067" max="13067" width="21.140625" style="607" customWidth="1"/>
    <col min="13068" max="13068" width="15.42578125" style="607" customWidth="1"/>
    <col min="13069" max="13069" width="16.5703125" style="607" customWidth="1"/>
    <col min="13070" max="13311" width="9.140625" style="607"/>
    <col min="13312" max="13312" width="0" style="607" hidden="1" customWidth="1"/>
    <col min="13313" max="13313" width="48.85546875" style="607" customWidth="1"/>
    <col min="13314" max="13314" width="21.140625" style="607" customWidth="1"/>
    <col min="13315" max="13315" width="15.42578125" style="607" customWidth="1"/>
    <col min="13316" max="13316" width="16.5703125" style="607" customWidth="1"/>
    <col min="13317" max="13317" width="21.140625" style="607" customWidth="1"/>
    <col min="13318" max="13318" width="15.42578125" style="607" customWidth="1"/>
    <col min="13319" max="13319" width="16.5703125" style="607" customWidth="1"/>
    <col min="13320" max="13320" width="21.140625" style="607" customWidth="1"/>
    <col min="13321" max="13321" width="15.42578125" style="607" customWidth="1"/>
    <col min="13322" max="13322" width="16.5703125" style="607" customWidth="1"/>
    <col min="13323" max="13323" width="21.140625" style="607" customWidth="1"/>
    <col min="13324" max="13324" width="15.42578125" style="607" customWidth="1"/>
    <col min="13325" max="13325" width="16.5703125" style="607" customWidth="1"/>
    <col min="13326" max="13567" width="9.140625" style="607"/>
    <col min="13568" max="13568" width="0" style="607" hidden="1" customWidth="1"/>
    <col min="13569" max="13569" width="48.85546875" style="607" customWidth="1"/>
    <col min="13570" max="13570" width="21.140625" style="607" customWidth="1"/>
    <col min="13571" max="13571" width="15.42578125" style="607" customWidth="1"/>
    <col min="13572" max="13572" width="16.5703125" style="607" customWidth="1"/>
    <col min="13573" max="13573" width="21.140625" style="607" customWidth="1"/>
    <col min="13574" max="13574" width="15.42578125" style="607" customWidth="1"/>
    <col min="13575" max="13575" width="16.5703125" style="607" customWidth="1"/>
    <col min="13576" max="13576" width="21.140625" style="607" customWidth="1"/>
    <col min="13577" max="13577" width="15.42578125" style="607" customWidth="1"/>
    <col min="13578" max="13578" width="16.5703125" style="607" customWidth="1"/>
    <col min="13579" max="13579" width="21.140625" style="607" customWidth="1"/>
    <col min="13580" max="13580" width="15.42578125" style="607" customWidth="1"/>
    <col min="13581" max="13581" width="16.5703125" style="607" customWidth="1"/>
    <col min="13582" max="13823" width="9.140625" style="607"/>
    <col min="13824" max="13824" width="0" style="607" hidden="1" customWidth="1"/>
    <col min="13825" max="13825" width="48.85546875" style="607" customWidth="1"/>
    <col min="13826" max="13826" width="21.140625" style="607" customWidth="1"/>
    <col min="13827" max="13827" width="15.42578125" style="607" customWidth="1"/>
    <col min="13828" max="13828" width="16.5703125" style="607" customWidth="1"/>
    <col min="13829" max="13829" width="21.140625" style="607" customWidth="1"/>
    <col min="13830" max="13830" width="15.42578125" style="607" customWidth="1"/>
    <col min="13831" max="13831" width="16.5703125" style="607" customWidth="1"/>
    <col min="13832" max="13832" width="21.140625" style="607" customWidth="1"/>
    <col min="13833" max="13833" width="15.42578125" style="607" customWidth="1"/>
    <col min="13834" max="13834" width="16.5703125" style="607" customWidth="1"/>
    <col min="13835" max="13835" width="21.140625" style="607" customWidth="1"/>
    <col min="13836" max="13836" width="15.42578125" style="607" customWidth="1"/>
    <col min="13837" max="13837" width="16.5703125" style="607" customWidth="1"/>
    <col min="13838" max="14079" width="9.140625" style="607"/>
    <col min="14080" max="14080" width="0" style="607" hidden="1" customWidth="1"/>
    <col min="14081" max="14081" width="48.85546875" style="607" customWidth="1"/>
    <col min="14082" max="14082" width="21.140625" style="607" customWidth="1"/>
    <col min="14083" max="14083" width="15.42578125" style="607" customWidth="1"/>
    <col min="14084" max="14084" width="16.5703125" style="607" customWidth="1"/>
    <col min="14085" max="14085" width="21.140625" style="607" customWidth="1"/>
    <col min="14086" max="14086" width="15.42578125" style="607" customWidth="1"/>
    <col min="14087" max="14087" width="16.5703125" style="607" customWidth="1"/>
    <col min="14088" max="14088" width="21.140625" style="607" customWidth="1"/>
    <col min="14089" max="14089" width="15.42578125" style="607" customWidth="1"/>
    <col min="14090" max="14090" width="16.5703125" style="607" customWidth="1"/>
    <col min="14091" max="14091" width="21.140625" style="607" customWidth="1"/>
    <col min="14092" max="14092" width="15.42578125" style="607" customWidth="1"/>
    <col min="14093" max="14093" width="16.5703125" style="607" customWidth="1"/>
    <col min="14094" max="14335" width="9.140625" style="607"/>
    <col min="14336" max="14336" width="0" style="607" hidden="1" customWidth="1"/>
    <col min="14337" max="14337" width="48.85546875" style="607" customWidth="1"/>
    <col min="14338" max="14338" width="21.140625" style="607" customWidth="1"/>
    <col min="14339" max="14339" width="15.42578125" style="607" customWidth="1"/>
    <col min="14340" max="14340" width="16.5703125" style="607" customWidth="1"/>
    <col min="14341" max="14341" width="21.140625" style="607" customWidth="1"/>
    <col min="14342" max="14342" width="15.42578125" style="607" customWidth="1"/>
    <col min="14343" max="14343" width="16.5703125" style="607" customWidth="1"/>
    <col min="14344" max="14344" width="21.140625" style="607" customWidth="1"/>
    <col min="14345" max="14345" width="15.42578125" style="607" customWidth="1"/>
    <col min="14346" max="14346" width="16.5703125" style="607" customWidth="1"/>
    <col min="14347" max="14347" width="21.140625" style="607" customWidth="1"/>
    <col min="14348" max="14348" width="15.42578125" style="607" customWidth="1"/>
    <col min="14349" max="14349" width="16.5703125" style="607" customWidth="1"/>
    <col min="14350" max="14591" width="9.140625" style="607"/>
    <col min="14592" max="14592" width="0" style="607" hidden="1" customWidth="1"/>
    <col min="14593" max="14593" width="48.85546875" style="607" customWidth="1"/>
    <col min="14594" max="14594" width="21.140625" style="607" customWidth="1"/>
    <col min="14595" max="14595" width="15.42578125" style="607" customWidth="1"/>
    <col min="14596" max="14596" width="16.5703125" style="607" customWidth="1"/>
    <col min="14597" max="14597" width="21.140625" style="607" customWidth="1"/>
    <col min="14598" max="14598" width="15.42578125" style="607" customWidth="1"/>
    <col min="14599" max="14599" width="16.5703125" style="607" customWidth="1"/>
    <col min="14600" max="14600" width="21.140625" style="607" customWidth="1"/>
    <col min="14601" max="14601" width="15.42578125" style="607" customWidth="1"/>
    <col min="14602" max="14602" width="16.5703125" style="607" customWidth="1"/>
    <col min="14603" max="14603" width="21.140625" style="607" customWidth="1"/>
    <col min="14604" max="14604" width="15.42578125" style="607" customWidth="1"/>
    <col min="14605" max="14605" width="16.5703125" style="607" customWidth="1"/>
    <col min="14606" max="14847" width="9.140625" style="607"/>
    <col min="14848" max="14848" width="0" style="607" hidden="1" customWidth="1"/>
    <col min="14849" max="14849" width="48.85546875" style="607" customWidth="1"/>
    <col min="14850" max="14850" width="21.140625" style="607" customWidth="1"/>
    <col min="14851" max="14851" width="15.42578125" style="607" customWidth="1"/>
    <col min="14852" max="14852" width="16.5703125" style="607" customWidth="1"/>
    <col min="14853" max="14853" width="21.140625" style="607" customWidth="1"/>
    <col min="14854" max="14854" width="15.42578125" style="607" customWidth="1"/>
    <col min="14855" max="14855" width="16.5703125" style="607" customWidth="1"/>
    <col min="14856" max="14856" width="21.140625" style="607" customWidth="1"/>
    <col min="14857" max="14857" width="15.42578125" style="607" customWidth="1"/>
    <col min="14858" max="14858" width="16.5703125" style="607" customWidth="1"/>
    <col min="14859" max="14859" width="21.140625" style="607" customWidth="1"/>
    <col min="14860" max="14860" width="15.42578125" style="607" customWidth="1"/>
    <col min="14861" max="14861" width="16.5703125" style="607" customWidth="1"/>
    <col min="14862" max="15103" width="9.140625" style="607"/>
    <col min="15104" max="15104" width="0" style="607" hidden="1" customWidth="1"/>
    <col min="15105" max="15105" width="48.85546875" style="607" customWidth="1"/>
    <col min="15106" max="15106" width="21.140625" style="607" customWidth="1"/>
    <col min="15107" max="15107" width="15.42578125" style="607" customWidth="1"/>
    <col min="15108" max="15108" width="16.5703125" style="607" customWidth="1"/>
    <col min="15109" max="15109" width="21.140625" style="607" customWidth="1"/>
    <col min="15110" max="15110" width="15.42578125" style="607" customWidth="1"/>
    <col min="15111" max="15111" width="16.5703125" style="607" customWidth="1"/>
    <col min="15112" max="15112" width="21.140625" style="607" customWidth="1"/>
    <col min="15113" max="15113" width="15.42578125" style="607" customWidth="1"/>
    <col min="15114" max="15114" width="16.5703125" style="607" customWidth="1"/>
    <col min="15115" max="15115" width="21.140625" style="607" customWidth="1"/>
    <col min="15116" max="15116" width="15.42578125" style="607" customWidth="1"/>
    <col min="15117" max="15117" width="16.5703125" style="607" customWidth="1"/>
    <col min="15118" max="15359" width="9.140625" style="607"/>
    <col min="15360" max="15360" width="0" style="607" hidden="1" customWidth="1"/>
    <col min="15361" max="15361" width="48.85546875" style="607" customWidth="1"/>
    <col min="15362" max="15362" width="21.140625" style="607" customWidth="1"/>
    <col min="15363" max="15363" width="15.42578125" style="607" customWidth="1"/>
    <col min="15364" max="15364" width="16.5703125" style="607" customWidth="1"/>
    <col min="15365" max="15365" width="21.140625" style="607" customWidth="1"/>
    <col min="15366" max="15366" width="15.42578125" style="607" customWidth="1"/>
    <col min="15367" max="15367" width="16.5703125" style="607" customWidth="1"/>
    <col min="15368" max="15368" width="21.140625" style="607" customWidth="1"/>
    <col min="15369" max="15369" width="15.42578125" style="607" customWidth="1"/>
    <col min="15370" max="15370" width="16.5703125" style="607" customWidth="1"/>
    <col min="15371" max="15371" width="21.140625" style="607" customWidth="1"/>
    <col min="15372" max="15372" width="15.42578125" style="607" customWidth="1"/>
    <col min="15373" max="15373" width="16.5703125" style="607" customWidth="1"/>
    <col min="15374" max="15615" width="9.140625" style="607"/>
    <col min="15616" max="15616" width="0" style="607" hidden="1" customWidth="1"/>
    <col min="15617" max="15617" width="48.85546875" style="607" customWidth="1"/>
    <col min="15618" max="15618" width="21.140625" style="607" customWidth="1"/>
    <col min="15619" max="15619" width="15.42578125" style="607" customWidth="1"/>
    <col min="15620" max="15620" width="16.5703125" style="607" customWidth="1"/>
    <col min="15621" max="15621" width="21.140625" style="607" customWidth="1"/>
    <col min="15622" max="15622" width="15.42578125" style="607" customWidth="1"/>
    <col min="15623" max="15623" width="16.5703125" style="607" customWidth="1"/>
    <col min="15624" max="15624" width="21.140625" style="607" customWidth="1"/>
    <col min="15625" max="15625" width="15.42578125" style="607" customWidth="1"/>
    <col min="15626" max="15626" width="16.5703125" style="607" customWidth="1"/>
    <col min="15627" max="15627" width="21.140625" style="607" customWidth="1"/>
    <col min="15628" max="15628" width="15.42578125" style="607" customWidth="1"/>
    <col min="15629" max="15629" width="16.5703125" style="607" customWidth="1"/>
    <col min="15630" max="15871" width="9.140625" style="607"/>
    <col min="15872" max="15872" width="0" style="607" hidden="1" customWidth="1"/>
    <col min="15873" max="15873" width="48.85546875" style="607" customWidth="1"/>
    <col min="15874" max="15874" width="21.140625" style="607" customWidth="1"/>
    <col min="15875" max="15875" width="15.42578125" style="607" customWidth="1"/>
    <col min="15876" max="15876" width="16.5703125" style="607" customWidth="1"/>
    <col min="15877" max="15877" width="21.140625" style="607" customWidth="1"/>
    <col min="15878" max="15878" width="15.42578125" style="607" customWidth="1"/>
    <col min="15879" max="15879" width="16.5703125" style="607" customWidth="1"/>
    <col min="15880" max="15880" width="21.140625" style="607" customWidth="1"/>
    <col min="15881" max="15881" width="15.42578125" style="607" customWidth="1"/>
    <col min="15882" max="15882" width="16.5703125" style="607" customWidth="1"/>
    <col min="15883" max="15883" width="21.140625" style="607" customWidth="1"/>
    <col min="15884" max="15884" width="15.42578125" style="607" customWidth="1"/>
    <col min="15885" max="15885" width="16.5703125" style="607" customWidth="1"/>
    <col min="15886" max="16127" width="9.140625" style="607"/>
    <col min="16128" max="16128" width="0" style="607" hidden="1" customWidth="1"/>
    <col min="16129" max="16129" width="48.85546875" style="607" customWidth="1"/>
    <col min="16130" max="16130" width="21.140625" style="607" customWidth="1"/>
    <col min="16131" max="16131" width="15.42578125" style="607" customWidth="1"/>
    <col min="16132" max="16132" width="16.5703125" style="607" customWidth="1"/>
    <col min="16133" max="16133" width="21.140625" style="607" customWidth="1"/>
    <col min="16134" max="16134" width="15.42578125" style="607" customWidth="1"/>
    <col min="16135" max="16135" width="16.5703125" style="607" customWidth="1"/>
    <col min="16136" max="16136" width="21.140625" style="607" customWidth="1"/>
    <col min="16137" max="16137" width="15.42578125" style="607" customWidth="1"/>
    <col min="16138" max="16138" width="16.5703125" style="607" customWidth="1"/>
    <col min="16139" max="16139" width="21.140625" style="607" customWidth="1"/>
    <col min="16140" max="16140" width="15.42578125" style="607" customWidth="1"/>
    <col min="16141" max="16141" width="16.5703125" style="607" customWidth="1"/>
    <col min="16142" max="16384" width="9.140625" style="607"/>
  </cols>
  <sheetData>
    <row r="1" spans="1:13" s="348" customFormat="1" ht="30" customHeight="1">
      <c r="A1" s="734" t="s">
        <v>1</v>
      </c>
      <c r="B1" s="734"/>
      <c r="C1" s="734"/>
      <c r="D1" s="734"/>
      <c r="E1" s="734"/>
      <c r="F1" s="734"/>
      <c r="G1" s="734"/>
      <c r="H1" s="734"/>
      <c r="I1" s="734"/>
      <c r="J1" s="734"/>
      <c r="K1" s="734"/>
      <c r="L1" s="734"/>
      <c r="M1" s="734"/>
    </row>
    <row r="2" spans="1:13" s="349" customFormat="1" ht="15" customHeight="1">
      <c r="A2" s="735" t="s">
        <v>1025</v>
      </c>
      <c r="B2" s="735"/>
      <c r="C2" s="735"/>
      <c r="D2" s="735"/>
      <c r="E2" s="735"/>
      <c r="F2" s="735"/>
      <c r="G2" s="735"/>
      <c r="H2" s="735"/>
      <c r="I2" s="735"/>
      <c r="J2" s="735"/>
      <c r="K2" s="735"/>
      <c r="L2" s="735"/>
      <c r="M2" s="735"/>
    </row>
    <row r="3" spans="1:13" s="350" customFormat="1" ht="30" customHeight="1">
      <c r="A3" s="736" t="s">
        <v>508</v>
      </c>
      <c r="B3" s="736"/>
      <c r="C3" s="736"/>
      <c r="D3" s="736"/>
      <c r="E3" s="736"/>
      <c r="F3" s="736"/>
      <c r="G3" s="736"/>
      <c r="H3" s="736"/>
      <c r="I3" s="736"/>
      <c r="J3" s="736"/>
      <c r="K3" s="736"/>
      <c r="L3" s="736"/>
      <c r="M3" s="736"/>
    </row>
    <row r="4" spans="1:13" s="31" customFormat="1" ht="15" customHeight="1">
      <c r="A4" s="47"/>
      <c r="B4" s="47"/>
      <c r="C4" s="47"/>
      <c r="D4" s="47"/>
      <c r="E4" s="47"/>
      <c r="F4" s="47"/>
      <c r="G4" s="47"/>
      <c r="H4" s="47"/>
      <c r="I4" s="47"/>
      <c r="J4" s="47"/>
      <c r="K4" s="47"/>
      <c r="L4" s="47"/>
      <c r="M4" s="47"/>
    </row>
    <row r="5" spans="1:13" s="351" customFormat="1" ht="15" customHeight="1">
      <c r="A5" s="454"/>
      <c r="B5" s="799" t="str">
        <f>"DIC-20"</f>
        <v>DIC-20</v>
      </c>
      <c r="C5" s="799"/>
      <c r="D5" s="799"/>
      <c r="E5" s="799" t="str">
        <f>"DIC-21"</f>
        <v>DIC-21</v>
      </c>
      <c r="F5" s="799"/>
      <c r="G5" s="799"/>
      <c r="H5" s="799" t="str">
        <f>"DIC-22"</f>
        <v>DIC-22</v>
      </c>
      <c r="I5" s="799"/>
      <c r="J5" s="799"/>
      <c r="K5" s="799" t="s">
        <v>1516</v>
      </c>
      <c r="L5" s="799"/>
      <c r="M5" s="799"/>
    </row>
    <row r="6" spans="1:13" s="352" customFormat="1" ht="15" customHeight="1">
      <c r="A6" s="455"/>
      <c r="B6" s="456" t="s">
        <v>1026</v>
      </c>
      <c r="C6" s="457" t="s">
        <v>1015</v>
      </c>
      <c r="D6" s="456" t="s">
        <v>1016</v>
      </c>
      <c r="E6" s="456" t="s">
        <v>1026</v>
      </c>
      <c r="F6" s="457" t="s">
        <v>1015</v>
      </c>
      <c r="G6" s="456" t="s">
        <v>1016</v>
      </c>
      <c r="H6" s="456" t="s">
        <v>1026</v>
      </c>
      <c r="I6" s="457" t="s">
        <v>1015</v>
      </c>
      <c r="J6" s="456" t="s">
        <v>1016</v>
      </c>
      <c r="K6" s="456" t="s">
        <v>1026</v>
      </c>
      <c r="L6" s="457" t="s">
        <v>1015</v>
      </c>
      <c r="M6" s="456" t="s">
        <v>1016</v>
      </c>
    </row>
    <row r="7" spans="1:13" s="31" customFormat="1" ht="15" customHeight="1">
      <c r="A7" s="49"/>
      <c r="B7" s="49"/>
      <c r="C7" s="49"/>
      <c r="D7" s="49"/>
      <c r="E7" s="47"/>
      <c r="F7" s="47"/>
      <c r="G7" s="47"/>
      <c r="H7" s="47"/>
      <c r="I7" s="47"/>
      <c r="J7" s="47"/>
      <c r="K7" s="47"/>
      <c r="L7" s="47"/>
      <c r="M7" s="47"/>
    </row>
    <row r="8" spans="1:13" s="45" customFormat="1" ht="15" customHeight="1">
      <c r="A8" s="458" t="s">
        <v>436</v>
      </c>
      <c r="B8" s="458"/>
      <c r="C8" s="458"/>
      <c r="D8" s="458"/>
      <c r="E8" s="459"/>
      <c r="F8" s="459"/>
      <c r="G8" s="459"/>
      <c r="H8" s="459"/>
      <c r="I8" s="459"/>
      <c r="J8" s="459"/>
      <c r="K8" s="459"/>
      <c r="L8" s="459"/>
      <c r="M8" s="459"/>
    </row>
    <row r="9" spans="1:13" s="19" customFormat="1" ht="15" customHeight="1">
      <c r="A9" s="47" t="s">
        <v>31</v>
      </c>
      <c r="B9" s="126">
        <v>2955995</v>
      </c>
      <c r="C9" s="248">
        <v>0.18110000000000001</v>
      </c>
      <c r="D9" s="126">
        <v>2</v>
      </c>
      <c r="E9" s="126">
        <v>2294984.9506199998</v>
      </c>
      <c r="F9" s="248">
        <v>0.14535333994872021</v>
      </c>
      <c r="G9" s="126">
        <v>3</v>
      </c>
      <c r="H9" s="126">
        <v>2420343.7037199996</v>
      </c>
      <c r="I9" s="248">
        <v>0.1420547836206805</v>
      </c>
      <c r="J9" s="126">
        <v>3</v>
      </c>
      <c r="K9" s="126">
        <v>2449799.47004</v>
      </c>
      <c r="L9" s="248">
        <v>0.17575336256635307</v>
      </c>
      <c r="M9" s="126">
        <v>3</v>
      </c>
    </row>
    <row r="10" spans="1:13" s="19" customFormat="1" ht="15" customHeight="1">
      <c r="A10" s="47" t="s">
        <v>113</v>
      </c>
      <c r="B10" s="126">
        <v>824850</v>
      </c>
      <c r="C10" s="248">
        <v>5.0500000000000003E-2</v>
      </c>
      <c r="D10" s="126">
        <v>5</v>
      </c>
      <c r="E10" s="126">
        <v>808695.75572000002</v>
      </c>
      <c r="F10" s="248">
        <v>5.1218910635775911E-2</v>
      </c>
      <c r="G10" s="126">
        <v>5</v>
      </c>
      <c r="H10" s="126">
        <v>892157.75495000009</v>
      </c>
      <c r="I10" s="248">
        <v>5.2362512249870062E-2</v>
      </c>
      <c r="J10" s="126">
        <v>5</v>
      </c>
      <c r="K10" s="126">
        <v>991523.77304999996</v>
      </c>
      <c r="L10" s="248">
        <v>7.1133837405544728E-2</v>
      </c>
      <c r="M10" s="126">
        <v>6</v>
      </c>
    </row>
    <row r="11" spans="1:13" s="19" customFormat="1" ht="15" customHeight="1">
      <c r="A11" s="47" t="s">
        <v>33</v>
      </c>
      <c r="B11" s="126">
        <v>2018812</v>
      </c>
      <c r="C11" s="248">
        <v>0.1237</v>
      </c>
      <c r="D11" s="126">
        <v>4</v>
      </c>
      <c r="E11" s="126">
        <v>1778459.1049200001</v>
      </c>
      <c r="F11" s="248">
        <v>0.11263907015708195</v>
      </c>
      <c r="G11" s="126">
        <v>4</v>
      </c>
      <c r="H11" s="126">
        <v>2062948.76449</v>
      </c>
      <c r="I11" s="248">
        <v>0.1210785641352362</v>
      </c>
      <c r="J11" s="126">
        <v>4</v>
      </c>
      <c r="K11" s="126">
        <v>1491580.00777</v>
      </c>
      <c r="L11" s="248">
        <v>0.10700884097180581</v>
      </c>
      <c r="M11" s="126">
        <v>5</v>
      </c>
    </row>
    <row r="12" spans="1:13" s="19" customFormat="1" ht="15" customHeight="1">
      <c r="A12" s="47" t="s">
        <v>35</v>
      </c>
      <c r="B12" s="126">
        <v>5624757</v>
      </c>
      <c r="C12" s="248">
        <v>0.34449999999999997</v>
      </c>
      <c r="D12" s="126">
        <v>1</v>
      </c>
      <c r="E12" s="126">
        <v>5409835.8529099999</v>
      </c>
      <c r="F12" s="248">
        <v>0.342633057172061</v>
      </c>
      <c r="G12" s="126">
        <v>1</v>
      </c>
      <c r="H12" s="126">
        <v>6135911.4183599995</v>
      </c>
      <c r="I12" s="248">
        <v>0.36012883935083817</v>
      </c>
      <c r="J12" s="126">
        <v>1</v>
      </c>
      <c r="K12" s="126">
        <v>4650158.39047</v>
      </c>
      <c r="L12" s="248">
        <v>0.33361137659887657</v>
      </c>
      <c r="M12" s="126">
        <v>2</v>
      </c>
    </row>
    <row r="13" spans="1:13" s="19" customFormat="1" ht="15" customHeight="1">
      <c r="A13" s="47" t="s">
        <v>43</v>
      </c>
      <c r="B13" s="126">
        <v>2832813</v>
      </c>
      <c r="C13" s="248">
        <v>0.17349999999999999</v>
      </c>
      <c r="D13" s="126">
        <v>3</v>
      </c>
      <c r="E13" s="126">
        <v>3100260.53449</v>
      </c>
      <c r="F13" s="248">
        <v>0.19635563330277417</v>
      </c>
      <c r="G13" s="126">
        <v>2</v>
      </c>
      <c r="H13" s="126">
        <v>2786936.6253200001</v>
      </c>
      <c r="I13" s="248">
        <v>0.16357085097703214</v>
      </c>
      <c r="J13" s="126">
        <v>2</v>
      </c>
      <c r="K13" s="126">
        <v>1930162.3192</v>
      </c>
      <c r="L13" s="248">
        <v>0.1384735861228395</v>
      </c>
      <c r="M13" s="126">
        <v>4</v>
      </c>
    </row>
    <row r="14" spans="1:13" s="19" customFormat="1" ht="15" customHeight="1">
      <c r="A14" s="47" t="s">
        <v>41</v>
      </c>
      <c r="B14" s="126">
        <v>269632</v>
      </c>
      <c r="C14" s="248">
        <v>1.6500000000000001E-2</v>
      </c>
      <c r="D14" s="126">
        <v>9</v>
      </c>
      <c r="E14" s="126">
        <v>335408.88043999998</v>
      </c>
      <c r="F14" s="248">
        <v>2.1243189855011554E-2</v>
      </c>
      <c r="G14" s="126">
        <v>9</v>
      </c>
      <c r="H14" s="126">
        <v>346682.42413999996</v>
      </c>
      <c r="I14" s="248">
        <v>2.034748067830534E-2</v>
      </c>
      <c r="J14" s="126">
        <v>9</v>
      </c>
      <c r="K14" s="126">
        <v>312695.76501999999</v>
      </c>
      <c r="L14" s="248">
        <v>2.2433400298525603E-2</v>
      </c>
      <c r="M14" s="126">
        <v>11</v>
      </c>
    </row>
    <row r="15" spans="1:13" s="19" customFormat="1" ht="15" customHeight="1">
      <c r="A15" s="47" t="s">
        <v>37</v>
      </c>
      <c r="B15" s="126">
        <v>534954</v>
      </c>
      <c r="C15" s="248">
        <v>3.2800000000000003E-2</v>
      </c>
      <c r="D15" s="126">
        <v>6</v>
      </c>
      <c r="E15" s="126">
        <v>592495.92102999997</v>
      </c>
      <c r="F15" s="248">
        <v>3.7525850008052405E-2</v>
      </c>
      <c r="G15" s="126">
        <v>6</v>
      </c>
      <c r="H15" s="126">
        <v>805560.82851999998</v>
      </c>
      <c r="I15" s="248">
        <v>4.7279966482786408E-2</v>
      </c>
      <c r="J15" s="126">
        <v>6</v>
      </c>
      <c r="K15" s="126">
        <v>886238.24873999995</v>
      </c>
      <c r="L15" s="248">
        <v>6.3580449810623801E-2</v>
      </c>
      <c r="M15" s="126">
        <v>7</v>
      </c>
    </row>
    <row r="16" spans="1:13" s="19" customFormat="1" ht="15" customHeight="1">
      <c r="A16" s="47" t="s">
        <v>39</v>
      </c>
      <c r="B16" s="126">
        <v>401</v>
      </c>
      <c r="C16" s="248">
        <v>0</v>
      </c>
      <c r="D16" s="126">
        <v>18</v>
      </c>
      <c r="E16" s="126">
        <v>304.08785</v>
      </c>
      <c r="F16" s="248">
        <v>1.9259466003637442E-5</v>
      </c>
      <c r="G16" s="126">
        <v>19</v>
      </c>
      <c r="H16" s="126">
        <v>27.818999999999999</v>
      </c>
      <c r="I16" s="248">
        <v>1.6327524142417756E-6</v>
      </c>
      <c r="J16" s="126">
        <v>20</v>
      </c>
      <c r="K16" s="126">
        <v>121.2684</v>
      </c>
      <c r="L16" s="248">
        <v>8.7000300774387574E-6</v>
      </c>
      <c r="M16" s="126">
        <v>23</v>
      </c>
    </row>
    <row r="17" spans="1:14" s="19" customFormat="1" ht="15" customHeight="1">
      <c r="A17" s="47" t="s">
        <v>45</v>
      </c>
      <c r="B17" s="126">
        <v>28633</v>
      </c>
      <c r="C17" s="248">
        <v>1.8E-3</v>
      </c>
      <c r="D17" s="126">
        <v>14</v>
      </c>
      <c r="E17" s="126">
        <v>44567.894289999997</v>
      </c>
      <c r="F17" s="248">
        <v>2.8227166752369821E-3</v>
      </c>
      <c r="G17" s="126">
        <v>13</v>
      </c>
      <c r="H17" s="126">
        <v>16156.58959</v>
      </c>
      <c r="I17" s="248">
        <v>9.4826236237772891E-4</v>
      </c>
      <c r="J17" s="126">
        <v>15</v>
      </c>
      <c r="K17" s="126">
        <v>19688.60655</v>
      </c>
      <c r="L17" s="248">
        <v>1.4124987974431734E-3</v>
      </c>
      <c r="M17" s="126">
        <v>17</v>
      </c>
    </row>
    <row r="18" spans="1:14" s="19" customFormat="1" ht="15" customHeight="1">
      <c r="A18" s="47" t="s">
        <v>47</v>
      </c>
      <c r="B18" s="126">
        <v>136082</v>
      </c>
      <c r="C18" s="248">
        <v>8.3000000000000001E-3</v>
      </c>
      <c r="D18" s="126">
        <v>11</v>
      </c>
      <c r="E18" s="126">
        <v>212207.88043000002</v>
      </c>
      <c r="F18" s="248">
        <v>1.3440229390439455E-2</v>
      </c>
      <c r="G18" s="126">
        <v>11</v>
      </c>
      <c r="H18" s="126">
        <v>322471.07654000004</v>
      </c>
      <c r="I18" s="248">
        <v>1.8926468555441587E-2</v>
      </c>
      <c r="J18" s="126">
        <v>10</v>
      </c>
      <c r="K18" s="126">
        <v>319777.25572000002</v>
      </c>
      <c r="L18" s="248">
        <v>2.2941440167799899E-2</v>
      </c>
      <c r="M18" s="126">
        <v>10</v>
      </c>
    </row>
    <row r="19" spans="1:14" s="19" customFormat="1" ht="15" customHeight="1">
      <c r="A19" s="47" t="s">
        <v>49</v>
      </c>
      <c r="B19" s="126">
        <v>427926</v>
      </c>
      <c r="C19" s="248">
        <v>2.6200000000000001E-2</v>
      </c>
      <c r="D19" s="126">
        <v>7</v>
      </c>
      <c r="E19" s="126">
        <v>384956.83626000001</v>
      </c>
      <c r="F19" s="248">
        <v>2.4381319743019311E-2</v>
      </c>
      <c r="G19" s="126">
        <v>8</v>
      </c>
      <c r="H19" s="126">
        <v>372815.85666000005</v>
      </c>
      <c r="I19" s="248">
        <v>2.1881303786233541E-2</v>
      </c>
      <c r="J19" s="126">
        <v>8</v>
      </c>
      <c r="K19" s="126">
        <v>375788.90626999998</v>
      </c>
      <c r="L19" s="248">
        <v>2.6959824548825697E-2</v>
      </c>
      <c r="M19" s="126">
        <v>8</v>
      </c>
    </row>
    <row r="20" spans="1:14" s="19" customFormat="1" ht="15" customHeight="1">
      <c r="A20" s="47" t="s">
        <v>51</v>
      </c>
      <c r="B20" s="126">
        <v>373107</v>
      </c>
      <c r="C20" s="248">
        <v>2.29E-2</v>
      </c>
      <c r="D20" s="126">
        <v>8</v>
      </c>
      <c r="E20" s="126">
        <v>423511.22766000003</v>
      </c>
      <c r="F20" s="248">
        <v>2.6823169986161983E-2</v>
      </c>
      <c r="G20" s="126">
        <v>7</v>
      </c>
      <c r="H20" s="126">
        <v>463817.16988999996</v>
      </c>
      <c r="I20" s="248">
        <v>2.7222351770541189E-2</v>
      </c>
      <c r="J20" s="126">
        <v>7</v>
      </c>
      <c r="K20" s="126" t="s">
        <v>1018</v>
      </c>
      <c r="L20" s="248" t="s">
        <v>1018</v>
      </c>
      <c r="M20" s="126" t="s">
        <v>1018</v>
      </c>
    </row>
    <row r="21" spans="1:14" s="19" customFormat="1" ht="15" customHeight="1">
      <c r="A21" s="47" t="s">
        <v>53</v>
      </c>
      <c r="B21" s="126">
        <v>219758</v>
      </c>
      <c r="C21" s="248">
        <v>1.35E-2</v>
      </c>
      <c r="D21" s="126">
        <v>10</v>
      </c>
      <c r="E21" s="126">
        <v>285013.8296</v>
      </c>
      <c r="F21" s="248">
        <v>1.8051409031132663E-2</v>
      </c>
      <c r="G21" s="126">
        <v>10</v>
      </c>
      <c r="H21" s="126">
        <v>278957.12169999996</v>
      </c>
      <c r="I21" s="248">
        <v>1.6372548040030618E-2</v>
      </c>
      <c r="J21" s="126">
        <v>11</v>
      </c>
      <c r="K21" s="126">
        <v>367266.68885999999</v>
      </c>
      <c r="L21" s="248">
        <v>2.6348424152733457E-2</v>
      </c>
      <c r="M21" s="126">
        <v>9</v>
      </c>
    </row>
    <row r="22" spans="1:14" s="45" customFormat="1" ht="15" customHeight="1">
      <c r="A22" s="49" t="s">
        <v>437</v>
      </c>
      <c r="B22" s="71">
        <v>16247720</v>
      </c>
      <c r="C22" s="248">
        <v>0.99529999999999996</v>
      </c>
      <c r="D22" s="344"/>
      <c r="E22" s="71">
        <v>15670702.756220004</v>
      </c>
      <c r="F22" s="248">
        <v>0.99250715537147149</v>
      </c>
      <c r="G22" s="344"/>
      <c r="H22" s="71">
        <v>16904787.152880002</v>
      </c>
      <c r="I22" s="248">
        <v>0.9921755647617877</v>
      </c>
      <c r="J22" s="344"/>
      <c r="K22" s="71">
        <v>13794800.70009</v>
      </c>
      <c r="L22" s="248">
        <v>0.98966574147144881</v>
      </c>
      <c r="M22" s="344"/>
    </row>
    <row r="23" spans="1:14" s="19" customFormat="1" ht="15" customHeight="1">
      <c r="A23" s="47"/>
      <c r="B23" s="344"/>
      <c r="C23" s="344"/>
      <c r="D23" s="344"/>
      <c r="E23" s="344"/>
      <c r="F23" s="344"/>
      <c r="G23" s="344"/>
      <c r="H23" s="344"/>
      <c r="I23" s="344"/>
      <c r="J23" s="344"/>
      <c r="K23" s="344"/>
      <c r="L23" s="344"/>
      <c r="M23" s="344"/>
    </row>
    <row r="24" spans="1:14" s="45" customFormat="1" ht="15" customHeight="1">
      <c r="A24" s="434" t="s">
        <v>438</v>
      </c>
      <c r="B24" s="460"/>
      <c r="C24" s="460"/>
      <c r="D24" s="460"/>
      <c r="E24" s="460"/>
      <c r="F24" s="460"/>
      <c r="G24" s="460"/>
      <c r="H24" s="460"/>
      <c r="I24" s="460"/>
      <c r="J24" s="460"/>
      <c r="K24" s="460"/>
      <c r="L24" s="460"/>
      <c r="M24" s="460"/>
    </row>
    <row r="25" spans="1:14" s="19" customFormat="1" ht="15" customHeight="1">
      <c r="A25" s="47" t="s">
        <v>57</v>
      </c>
      <c r="B25" s="126">
        <v>33164</v>
      </c>
      <c r="C25" s="248">
        <v>2E-3</v>
      </c>
      <c r="D25" s="126">
        <v>12</v>
      </c>
      <c r="E25" s="126">
        <v>56016.253600000004</v>
      </c>
      <c r="F25" s="248">
        <v>3.5478008472233716E-3</v>
      </c>
      <c r="G25" s="126">
        <v>12</v>
      </c>
      <c r="H25" s="126">
        <v>39187.9421</v>
      </c>
      <c r="I25" s="248">
        <v>2.3000182275761862E-3</v>
      </c>
      <c r="J25" s="126">
        <v>12</v>
      </c>
      <c r="K25" s="126">
        <v>35015.896200000003</v>
      </c>
      <c r="L25" s="248">
        <v>2.5121082666916816E-3</v>
      </c>
      <c r="M25" s="126">
        <v>15</v>
      </c>
    </row>
    <row r="26" spans="1:14" s="19" customFormat="1" ht="15" customHeight="1">
      <c r="A26" s="47" t="s">
        <v>55</v>
      </c>
      <c r="B26" s="126">
        <v>31953</v>
      </c>
      <c r="C26" s="248">
        <v>2E-3</v>
      </c>
      <c r="D26" s="126">
        <v>13</v>
      </c>
      <c r="E26" s="126">
        <v>29703.61508</v>
      </c>
      <c r="F26" s="248">
        <v>1.8812845196491488E-3</v>
      </c>
      <c r="G26" s="126">
        <v>14</v>
      </c>
      <c r="H26" s="126">
        <v>32284.249309999999</v>
      </c>
      <c r="I26" s="248">
        <v>1.8948267731725037E-3</v>
      </c>
      <c r="J26" s="126">
        <v>13</v>
      </c>
      <c r="K26" s="126">
        <v>32513.753420000001</v>
      </c>
      <c r="L26" s="248">
        <v>2.3325996936087827E-3</v>
      </c>
      <c r="M26" s="126">
        <v>16</v>
      </c>
    </row>
    <row r="27" spans="1:14" s="45" customFormat="1" ht="15" customHeight="1">
      <c r="A27" s="49" t="s">
        <v>437</v>
      </c>
      <c r="B27" s="71">
        <v>65116</v>
      </c>
      <c r="C27" s="248">
        <v>4.0000000000000001E-3</v>
      </c>
      <c r="D27" s="344"/>
      <c r="E27" s="71">
        <v>85719.86868</v>
      </c>
      <c r="F27" s="248">
        <v>5.4290853668725204E-3</v>
      </c>
      <c r="G27" s="344"/>
      <c r="H27" s="71">
        <v>71472.191409999999</v>
      </c>
      <c r="I27" s="248">
        <v>4.1948450007486893E-3</v>
      </c>
      <c r="J27" s="344"/>
      <c r="K27" s="71">
        <v>67529.649620000011</v>
      </c>
      <c r="L27" s="248">
        <v>4.8447079603004652E-3</v>
      </c>
      <c r="M27" s="344"/>
    </row>
    <row r="28" spans="1:14" s="19" customFormat="1" ht="15" customHeight="1">
      <c r="A28" s="47"/>
      <c r="B28" s="344"/>
      <c r="C28" s="344"/>
      <c r="D28" s="344"/>
      <c r="E28" s="344"/>
      <c r="F28" s="344"/>
      <c r="G28" s="344"/>
      <c r="H28" s="344"/>
      <c r="I28" s="344"/>
      <c r="J28" s="344"/>
      <c r="K28" s="344"/>
      <c r="L28" s="344"/>
      <c r="M28" s="344"/>
    </row>
    <row r="29" spans="1:14" s="45" customFormat="1" ht="15" customHeight="1">
      <c r="A29" s="434" t="s">
        <v>1027</v>
      </c>
      <c r="B29" s="460"/>
      <c r="C29" s="460"/>
      <c r="D29" s="460"/>
      <c r="E29" s="460"/>
      <c r="F29" s="460"/>
      <c r="G29" s="460"/>
      <c r="H29" s="460"/>
      <c r="I29" s="460"/>
      <c r="J29" s="460"/>
      <c r="K29" s="460"/>
      <c r="L29" s="460"/>
      <c r="M29" s="460"/>
    </row>
    <row r="30" spans="1:14" s="19" customFormat="1" ht="15" customHeight="1">
      <c r="A30" s="47" t="s">
        <v>60</v>
      </c>
      <c r="B30" s="126">
        <v>2329</v>
      </c>
      <c r="C30" s="248">
        <v>1E-4</v>
      </c>
      <c r="D30" s="126">
        <v>16</v>
      </c>
      <c r="E30" s="126">
        <v>2265.47982</v>
      </c>
      <c r="F30" s="248">
        <v>1.4348462648282946E-4</v>
      </c>
      <c r="G30" s="126">
        <v>17</v>
      </c>
      <c r="H30" s="126">
        <v>1996.8187700000001</v>
      </c>
      <c r="I30" s="248">
        <v>1.1719726329202319E-4</v>
      </c>
      <c r="J30" s="126">
        <v>18</v>
      </c>
      <c r="K30" s="562">
        <v>1985.2583300000001</v>
      </c>
      <c r="L30" s="248">
        <v>1.4242628073336369E-4</v>
      </c>
      <c r="M30" s="126">
        <v>21</v>
      </c>
      <c r="N30" s="690"/>
    </row>
    <row r="31" spans="1:14" s="19" customFormat="1" ht="15" customHeight="1">
      <c r="A31" s="47" t="s">
        <v>62</v>
      </c>
      <c r="B31" s="126" t="s">
        <v>1018</v>
      </c>
      <c r="C31" s="126" t="s">
        <v>1018</v>
      </c>
      <c r="D31" s="126" t="s">
        <v>1018</v>
      </c>
      <c r="E31" s="126">
        <v>1194.7472600000001</v>
      </c>
      <c r="F31" s="126">
        <v>7.5669561401118081E-5</v>
      </c>
      <c r="G31" s="126">
        <v>18</v>
      </c>
      <c r="H31" s="126">
        <v>30999.52794</v>
      </c>
      <c r="I31" s="126">
        <v>1.8194239219378979E-3</v>
      </c>
      <c r="J31" s="126">
        <v>14</v>
      </c>
      <c r="K31" s="562">
        <v>48023.27132</v>
      </c>
      <c r="L31" s="620">
        <v>3.4452825707356745E-3</v>
      </c>
      <c r="M31" s="562">
        <v>14</v>
      </c>
      <c r="N31" s="690"/>
    </row>
    <row r="32" spans="1:14" s="45" customFormat="1" ht="15" customHeight="1">
      <c r="A32" s="49" t="s">
        <v>437</v>
      </c>
      <c r="B32" s="71">
        <v>2329</v>
      </c>
      <c r="C32" s="248">
        <v>1E-4</v>
      </c>
      <c r="D32" s="344"/>
      <c r="E32" s="71">
        <v>3460.2270800000001</v>
      </c>
      <c r="F32" s="248">
        <v>2.1915418788394755E-4</v>
      </c>
      <c r="G32" s="344"/>
      <c r="H32" s="71">
        <v>32996.346709999998</v>
      </c>
      <c r="I32" s="248">
        <v>1.9366211852299205E-3</v>
      </c>
      <c r="J32" s="344"/>
      <c r="K32" s="71">
        <v>50008.529649999997</v>
      </c>
      <c r="L32" s="248">
        <v>3.5877088514690379E-3</v>
      </c>
      <c r="M32" s="621"/>
    </row>
    <row r="33" spans="1:13" s="19" customFormat="1" ht="15" customHeight="1">
      <c r="A33" s="47"/>
      <c r="B33" s="344"/>
      <c r="C33" s="344"/>
      <c r="D33" s="344"/>
      <c r="E33" s="344"/>
      <c r="F33" s="344"/>
      <c r="G33" s="344"/>
      <c r="H33" s="344"/>
      <c r="I33" s="344"/>
      <c r="J33" s="344"/>
      <c r="K33" s="344"/>
      <c r="L33" s="344"/>
      <c r="M33" s="344"/>
    </row>
    <row r="34" spans="1:13" s="45" customFormat="1" ht="15" customHeight="1">
      <c r="A34" s="434" t="s">
        <v>1028</v>
      </c>
      <c r="B34" s="460"/>
      <c r="C34" s="460"/>
      <c r="D34" s="460"/>
      <c r="E34" s="460"/>
      <c r="F34" s="460"/>
      <c r="G34" s="460"/>
      <c r="H34" s="460"/>
      <c r="I34" s="460"/>
      <c r="J34" s="460"/>
      <c r="K34" s="460"/>
      <c r="L34" s="460"/>
      <c r="M34" s="460"/>
    </row>
    <row r="35" spans="1:13" s="19" customFormat="1" ht="15" customHeight="1">
      <c r="A35" s="47" t="s">
        <v>65</v>
      </c>
      <c r="B35" s="126">
        <v>8908</v>
      </c>
      <c r="C35" s="248">
        <v>5.0000000000000001E-4</v>
      </c>
      <c r="D35" s="126">
        <v>15</v>
      </c>
      <c r="E35" s="126">
        <v>14227.542230000001</v>
      </c>
      <c r="F35" s="248">
        <v>9.0110428908620008E-4</v>
      </c>
      <c r="G35" s="126">
        <v>16</v>
      </c>
      <c r="H35" s="126">
        <v>13148.910749999999</v>
      </c>
      <c r="I35" s="248">
        <v>7.7173571198505106E-4</v>
      </c>
      <c r="J35" s="126">
        <v>17</v>
      </c>
      <c r="K35" s="126">
        <v>10813.41691</v>
      </c>
      <c r="L35" s="248">
        <v>7.757754893845789E-4</v>
      </c>
      <c r="M35" s="126">
        <v>20</v>
      </c>
    </row>
    <row r="36" spans="1:13" s="45" customFormat="1" ht="15" customHeight="1">
      <c r="A36" s="49" t="s">
        <v>437</v>
      </c>
      <c r="B36" s="71">
        <v>8908</v>
      </c>
      <c r="C36" s="248">
        <v>5.0000000000000001E-4</v>
      </c>
      <c r="D36" s="344"/>
      <c r="E36" s="71">
        <v>14227.542230000001</v>
      </c>
      <c r="F36" s="248">
        <v>9.0110428908620008E-4</v>
      </c>
      <c r="G36" s="344"/>
      <c r="H36" s="71">
        <v>13148.910749999999</v>
      </c>
      <c r="I36" s="248">
        <v>7.7173571198505095E-4</v>
      </c>
      <c r="J36" s="344"/>
      <c r="K36" s="71">
        <v>10813.41691</v>
      </c>
      <c r="L36" s="248">
        <v>7.757754893845789E-4</v>
      </c>
      <c r="M36" s="621"/>
    </row>
    <row r="37" spans="1:13" s="45" customFormat="1" ht="15" customHeight="1">
      <c r="A37" s="49"/>
      <c r="B37" s="126"/>
      <c r="C37" s="248"/>
      <c r="D37" s="344"/>
      <c r="E37" s="126"/>
      <c r="F37" s="248"/>
      <c r="G37" s="344"/>
      <c r="H37" s="126"/>
      <c r="I37" s="248"/>
      <c r="J37" s="344"/>
      <c r="K37" s="126"/>
      <c r="L37" s="248"/>
      <c r="M37" s="344"/>
    </row>
    <row r="38" spans="1:13" s="45" customFormat="1" ht="15" customHeight="1">
      <c r="A38" s="434" t="s">
        <v>443</v>
      </c>
      <c r="B38" s="460"/>
      <c r="C38" s="460"/>
      <c r="D38" s="460"/>
      <c r="E38" s="460"/>
      <c r="F38" s="460"/>
      <c r="G38" s="460"/>
      <c r="H38" s="460"/>
      <c r="I38" s="460"/>
      <c r="J38" s="460"/>
      <c r="K38" s="460"/>
      <c r="L38" s="460"/>
      <c r="M38" s="460"/>
    </row>
    <row r="39" spans="1:13" s="19" customFormat="1" ht="15" customHeight="1">
      <c r="A39" s="47" t="s">
        <v>110</v>
      </c>
      <c r="B39" s="126">
        <v>905</v>
      </c>
      <c r="C39" s="248">
        <v>1E-4</v>
      </c>
      <c r="D39" s="126">
        <v>17</v>
      </c>
      <c r="E39" s="126">
        <v>14896.94081</v>
      </c>
      <c r="F39" s="248">
        <v>9.4350078468572233E-4</v>
      </c>
      <c r="G39" s="126">
        <v>15</v>
      </c>
      <c r="H39" s="126">
        <v>15386.93685</v>
      </c>
      <c r="I39" s="248">
        <v>9.0308991299555138E-4</v>
      </c>
      <c r="J39" s="126">
        <v>16</v>
      </c>
      <c r="K39" s="126">
        <v>15386.93685</v>
      </c>
      <c r="L39" s="248">
        <v>1.1038886749940692E-3</v>
      </c>
      <c r="M39" s="126">
        <v>18</v>
      </c>
    </row>
    <row r="40" spans="1:13" s="19" customFormat="1" ht="15" customHeight="1">
      <c r="A40" s="47" t="s">
        <v>100</v>
      </c>
      <c r="B40" s="126" t="s">
        <v>1018</v>
      </c>
      <c r="C40" s="126" t="s">
        <v>1018</v>
      </c>
      <c r="D40" s="126" t="s">
        <v>1018</v>
      </c>
      <c r="E40" s="126" t="s">
        <v>1018</v>
      </c>
      <c r="F40" s="126" t="s">
        <v>1018</v>
      </c>
      <c r="G40" s="126" t="s">
        <v>1018</v>
      </c>
      <c r="H40" s="126">
        <v>309.12953999999996</v>
      </c>
      <c r="I40" s="248">
        <v>1.8143427252900877E-5</v>
      </c>
      <c r="J40" s="126">
        <v>19</v>
      </c>
      <c r="K40" s="126">
        <v>309.12953999999996</v>
      </c>
      <c r="L40" s="248">
        <v>2.2177552402973961E-5</v>
      </c>
      <c r="M40" s="126">
        <v>22</v>
      </c>
    </row>
    <row r="41" spans="1:13" s="19" customFormat="1" ht="15" customHeight="1">
      <c r="A41" s="49" t="s">
        <v>437</v>
      </c>
      <c r="B41" s="71">
        <v>905</v>
      </c>
      <c r="C41" s="248">
        <v>1E-4</v>
      </c>
      <c r="D41" s="126"/>
      <c r="E41" s="71">
        <v>14896.94081</v>
      </c>
      <c r="F41" s="248">
        <v>9.4350078468572233E-4</v>
      </c>
      <c r="G41" s="126"/>
      <c r="H41" s="71">
        <v>15696.06639</v>
      </c>
      <c r="I41" s="248">
        <v>9.2123334024845206E-4</v>
      </c>
      <c r="J41" s="126"/>
      <c r="K41" s="71">
        <v>15696.06639</v>
      </c>
      <c r="L41" s="248">
        <v>1.126066227397043E-3</v>
      </c>
      <c r="M41" s="126"/>
    </row>
    <row r="42" spans="1:13" s="45" customFormat="1" ht="15" customHeight="1">
      <c r="A42" s="49"/>
      <c r="B42" s="126"/>
      <c r="C42" s="248"/>
      <c r="D42" s="344"/>
      <c r="E42" s="126"/>
      <c r="F42" s="248"/>
      <c r="G42" s="344"/>
      <c r="H42" s="126"/>
      <c r="I42" s="248"/>
      <c r="J42" s="344"/>
      <c r="K42" s="126"/>
      <c r="L42" s="248"/>
      <c r="M42" s="344"/>
    </row>
    <row r="43" spans="1:13" s="45" customFormat="1" ht="15" customHeight="1">
      <c r="A43" s="434" t="s">
        <v>156</v>
      </c>
      <c r="B43" s="453">
        <v>16324979</v>
      </c>
      <c r="C43" s="452">
        <v>1</v>
      </c>
      <c r="D43" s="460"/>
      <c r="E43" s="453">
        <v>15789007.335020006</v>
      </c>
      <c r="F43" s="452">
        <v>1</v>
      </c>
      <c r="G43" s="460"/>
      <c r="H43" s="453">
        <v>17038100.668140005</v>
      </c>
      <c r="I43" s="452">
        <v>0.99999999999999989</v>
      </c>
      <c r="J43" s="460"/>
      <c r="K43" s="453">
        <v>13938848.362660002</v>
      </c>
      <c r="L43" s="643">
        <v>1</v>
      </c>
      <c r="M43" s="460"/>
    </row>
    <row r="44" spans="1:13" s="14" customFormat="1" ht="15" customHeight="1" thickBot="1">
      <c r="A44" s="118"/>
      <c r="B44" s="118"/>
      <c r="C44" s="118"/>
      <c r="D44" s="118"/>
      <c r="E44" s="185"/>
      <c r="F44" s="118"/>
      <c r="G44" s="118"/>
      <c r="H44" s="185"/>
      <c r="I44" s="118"/>
      <c r="J44" s="118"/>
      <c r="K44" s="185"/>
      <c r="L44" s="118"/>
      <c r="M44" s="118"/>
    </row>
    <row r="45" spans="1:13" s="31" customFormat="1" ht="15" customHeight="1" thickTop="1">
      <c r="A45" s="685" t="s">
        <v>1029</v>
      </c>
      <c r="B45" s="685"/>
      <c r="C45" s="685"/>
      <c r="D45" s="685"/>
      <c r="E45" s="71"/>
      <c r="F45" s="307"/>
      <c r="G45" s="71"/>
      <c r="H45" s="71"/>
      <c r="I45" s="307"/>
      <c r="J45" s="71"/>
      <c r="K45" s="71"/>
      <c r="L45" s="307"/>
      <c r="M45" s="71"/>
    </row>
    <row r="46" spans="1:13" s="31" customFormat="1" ht="15" customHeight="1">
      <c r="A46" s="696"/>
      <c r="B46" s="685"/>
      <c r="C46" s="685"/>
      <c r="D46" s="685"/>
      <c r="E46" s="71"/>
      <c r="F46" s="307"/>
      <c r="G46" s="71"/>
      <c r="H46" s="71"/>
      <c r="I46" s="307"/>
      <c r="J46" s="71"/>
      <c r="K46" s="71"/>
      <c r="L46" s="307"/>
      <c r="M46" s="71"/>
    </row>
    <row r="47" spans="1:13" s="31" customFormat="1" ht="15" customHeight="1">
      <c r="A47" s="47"/>
      <c r="B47" s="47"/>
      <c r="C47" s="47"/>
      <c r="D47" s="47"/>
      <c r="E47" s="71"/>
      <c r="F47" s="307"/>
      <c r="G47" s="71"/>
      <c r="H47" s="71"/>
      <c r="I47" s="307"/>
      <c r="J47" s="71"/>
      <c r="K47" s="71"/>
      <c r="L47" s="307"/>
      <c r="M47" s="71"/>
    </row>
  </sheetData>
  <mergeCells count="7">
    <mergeCell ref="A1:M1"/>
    <mergeCell ref="A2:M2"/>
    <mergeCell ref="A3:M3"/>
    <mergeCell ref="B5:D5"/>
    <mergeCell ref="E5:G5"/>
    <mergeCell ref="H5:J5"/>
    <mergeCell ref="K5:M5"/>
  </mergeCells>
  <pageMargins left="0.94" right="0.65" top="0.52" bottom="0.32" header="0.5" footer="0.25"/>
  <pageSetup scale="33"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sqref="A1:E1"/>
    </sheetView>
  </sheetViews>
  <sheetFormatPr defaultRowHeight="12.75"/>
  <cols>
    <col min="1" max="1" width="94" style="33" bestFit="1" customWidth="1"/>
    <col min="2" max="3" width="8.140625" style="32" bestFit="1" customWidth="1"/>
    <col min="4" max="5" width="9.7109375" style="32" bestFit="1" customWidth="1"/>
    <col min="6" max="251" width="9.140625" style="607"/>
    <col min="252" max="252" width="94" style="607" bestFit="1" customWidth="1"/>
    <col min="253" max="256" width="10.7109375" style="607" customWidth="1"/>
    <col min="257" max="507" width="9.140625" style="607"/>
    <col min="508" max="508" width="94" style="607" bestFit="1" customWidth="1"/>
    <col min="509" max="512" width="10.7109375" style="607" customWidth="1"/>
    <col min="513" max="763" width="9.140625" style="607"/>
    <col min="764" max="764" width="94" style="607" bestFit="1" customWidth="1"/>
    <col min="765" max="768" width="10.7109375" style="607" customWidth="1"/>
    <col min="769" max="1019" width="9.140625" style="607"/>
    <col min="1020" max="1020" width="94" style="607" bestFit="1" customWidth="1"/>
    <col min="1021" max="1024" width="10.7109375" style="607" customWidth="1"/>
    <col min="1025" max="1275" width="9.140625" style="607"/>
    <col min="1276" max="1276" width="94" style="607" bestFit="1" customWidth="1"/>
    <col min="1277" max="1280" width="10.7109375" style="607" customWidth="1"/>
    <col min="1281" max="1531" width="9.140625" style="607"/>
    <col min="1532" max="1532" width="94" style="607" bestFit="1" customWidth="1"/>
    <col min="1533" max="1536" width="10.7109375" style="607" customWidth="1"/>
    <col min="1537" max="1787" width="9.140625" style="607"/>
    <col min="1788" max="1788" width="94" style="607" bestFit="1" customWidth="1"/>
    <col min="1789" max="1792" width="10.7109375" style="607" customWidth="1"/>
    <col min="1793" max="2043" width="9.140625" style="607"/>
    <col min="2044" max="2044" width="94" style="607" bestFit="1" customWidth="1"/>
    <col min="2045" max="2048" width="10.7109375" style="607" customWidth="1"/>
    <col min="2049" max="2299" width="9.140625" style="607"/>
    <col min="2300" max="2300" width="94" style="607" bestFit="1" customWidth="1"/>
    <col min="2301" max="2304" width="10.7109375" style="607" customWidth="1"/>
    <col min="2305" max="2555" width="9.140625" style="607"/>
    <col min="2556" max="2556" width="94" style="607" bestFit="1" customWidth="1"/>
    <col min="2557" max="2560" width="10.7109375" style="607" customWidth="1"/>
    <col min="2561" max="2811" width="9.140625" style="607"/>
    <col min="2812" max="2812" width="94" style="607" bestFit="1" customWidth="1"/>
    <col min="2813" max="2816" width="10.7109375" style="607" customWidth="1"/>
    <col min="2817" max="3067" width="9.140625" style="607"/>
    <col min="3068" max="3068" width="94" style="607" bestFit="1" customWidth="1"/>
    <col min="3069" max="3072" width="10.7109375" style="607" customWidth="1"/>
    <col min="3073" max="3323" width="9.140625" style="607"/>
    <col min="3324" max="3324" width="94" style="607" bestFit="1" customWidth="1"/>
    <col min="3325" max="3328" width="10.7109375" style="607" customWidth="1"/>
    <col min="3329" max="3579" width="9.140625" style="607"/>
    <col min="3580" max="3580" width="94" style="607" bestFit="1" customWidth="1"/>
    <col min="3581" max="3584" width="10.7109375" style="607" customWidth="1"/>
    <col min="3585" max="3835" width="9.140625" style="607"/>
    <col min="3836" max="3836" width="94" style="607" bestFit="1" customWidth="1"/>
    <col min="3837" max="3840" width="10.7109375" style="607" customWidth="1"/>
    <col min="3841" max="4091" width="9.140625" style="607"/>
    <col min="4092" max="4092" width="94" style="607" bestFit="1" customWidth="1"/>
    <col min="4093" max="4096" width="10.7109375" style="607" customWidth="1"/>
    <col min="4097" max="4347" width="9.140625" style="607"/>
    <col min="4348" max="4348" width="94" style="607" bestFit="1" customWidth="1"/>
    <col min="4349" max="4352" width="10.7109375" style="607" customWidth="1"/>
    <col min="4353" max="4603" width="9.140625" style="607"/>
    <col min="4604" max="4604" width="94" style="607" bestFit="1" customWidth="1"/>
    <col min="4605" max="4608" width="10.7109375" style="607" customWidth="1"/>
    <col min="4609" max="4859" width="9.140625" style="607"/>
    <col min="4860" max="4860" width="94" style="607" bestFit="1" customWidth="1"/>
    <col min="4861" max="4864" width="10.7109375" style="607" customWidth="1"/>
    <col min="4865" max="5115" width="9.140625" style="607"/>
    <col min="5116" max="5116" width="94" style="607" bestFit="1" customWidth="1"/>
    <col min="5117" max="5120" width="10.7109375" style="607" customWidth="1"/>
    <col min="5121" max="5371" width="9.140625" style="607"/>
    <col min="5372" max="5372" width="94" style="607" bestFit="1" customWidth="1"/>
    <col min="5373" max="5376" width="10.7109375" style="607" customWidth="1"/>
    <col min="5377" max="5627" width="9.140625" style="607"/>
    <col min="5628" max="5628" width="94" style="607" bestFit="1" customWidth="1"/>
    <col min="5629" max="5632" width="10.7109375" style="607" customWidth="1"/>
    <col min="5633" max="5883" width="9.140625" style="607"/>
    <col min="5884" max="5884" width="94" style="607" bestFit="1" customWidth="1"/>
    <col min="5885" max="5888" width="10.7109375" style="607" customWidth="1"/>
    <col min="5889" max="6139" width="9.140625" style="607"/>
    <col min="6140" max="6140" width="94" style="607" bestFit="1" customWidth="1"/>
    <col min="6141" max="6144" width="10.7109375" style="607" customWidth="1"/>
    <col min="6145" max="6395" width="9.140625" style="607"/>
    <col min="6396" max="6396" width="94" style="607" bestFit="1" customWidth="1"/>
    <col min="6397" max="6400" width="10.7109375" style="607" customWidth="1"/>
    <col min="6401" max="6651" width="9.140625" style="607"/>
    <col min="6652" max="6652" width="94" style="607" bestFit="1" customWidth="1"/>
    <col min="6653" max="6656" width="10.7109375" style="607" customWidth="1"/>
    <col min="6657" max="6907" width="9.140625" style="607"/>
    <col min="6908" max="6908" width="94" style="607" bestFit="1" customWidth="1"/>
    <col min="6909" max="6912" width="10.7109375" style="607" customWidth="1"/>
    <col min="6913" max="7163" width="9.140625" style="607"/>
    <col min="7164" max="7164" width="94" style="607" bestFit="1" customWidth="1"/>
    <col min="7165" max="7168" width="10.7109375" style="607" customWidth="1"/>
    <col min="7169" max="7419" width="9.140625" style="607"/>
    <col min="7420" max="7420" width="94" style="607" bestFit="1" customWidth="1"/>
    <col min="7421" max="7424" width="10.7109375" style="607" customWidth="1"/>
    <col min="7425" max="7675" width="9.140625" style="607"/>
    <col min="7676" max="7676" width="94" style="607" bestFit="1" customWidth="1"/>
    <col min="7677" max="7680" width="10.7109375" style="607" customWidth="1"/>
    <col min="7681" max="7931" width="9.140625" style="607"/>
    <col min="7932" max="7932" width="94" style="607" bestFit="1" customWidth="1"/>
    <col min="7933" max="7936" width="10.7109375" style="607" customWidth="1"/>
    <col min="7937" max="8187" width="9.140625" style="607"/>
    <col min="8188" max="8188" width="94" style="607" bestFit="1" customWidth="1"/>
    <col min="8189" max="8192" width="10.7109375" style="607" customWidth="1"/>
    <col min="8193" max="8443" width="9.140625" style="607"/>
    <col min="8444" max="8444" width="94" style="607" bestFit="1" customWidth="1"/>
    <col min="8445" max="8448" width="10.7109375" style="607" customWidth="1"/>
    <col min="8449" max="8699" width="9.140625" style="607"/>
    <col min="8700" max="8700" width="94" style="607" bestFit="1" customWidth="1"/>
    <col min="8701" max="8704" width="10.7109375" style="607" customWidth="1"/>
    <col min="8705" max="8955" width="9.140625" style="607"/>
    <col min="8956" max="8956" width="94" style="607" bestFit="1" customWidth="1"/>
    <col min="8957" max="8960" width="10.7109375" style="607" customWidth="1"/>
    <col min="8961" max="9211" width="9.140625" style="607"/>
    <col min="9212" max="9212" width="94" style="607" bestFit="1" customWidth="1"/>
    <col min="9213" max="9216" width="10.7109375" style="607" customWidth="1"/>
    <col min="9217" max="9467" width="9.140625" style="607"/>
    <col min="9468" max="9468" width="94" style="607" bestFit="1" customWidth="1"/>
    <col min="9469" max="9472" width="10.7109375" style="607" customWidth="1"/>
    <col min="9473" max="9723" width="9.140625" style="607"/>
    <col min="9724" max="9724" width="94" style="607" bestFit="1" customWidth="1"/>
    <col min="9725" max="9728" width="10.7109375" style="607" customWidth="1"/>
    <col min="9729" max="9979" width="9.140625" style="607"/>
    <col min="9980" max="9980" width="94" style="607" bestFit="1" customWidth="1"/>
    <col min="9981" max="9984" width="10.7109375" style="607" customWidth="1"/>
    <col min="9985" max="10235" width="9.140625" style="607"/>
    <col min="10236" max="10236" width="94" style="607" bestFit="1" customWidth="1"/>
    <col min="10237" max="10240" width="10.7109375" style="607" customWidth="1"/>
    <col min="10241" max="10491" width="9.140625" style="607"/>
    <col min="10492" max="10492" width="94" style="607" bestFit="1" customWidth="1"/>
    <col min="10493" max="10496" width="10.7109375" style="607" customWidth="1"/>
    <col min="10497" max="10747" width="9.140625" style="607"/>
    <col min="10748" max="10748" width="94" style="607" bestFit="1" customWidth="1"/>
    <col min="10749" max="10752" width="10.7109375" style="607" customWidth="1"/>
    <col min="10753" max="11003" width="9.140625" style="607"/>
    <col min="11004" max="11004" width="94" style="607" bestFit="1" customWidth="1"/>
    <col min="11005" max="11008" width="10.7109375" style="607" customWidth="1"/>
    <col min="11009" max="11259" width="9.140625" style="607"/>
    <col min="11260" max="11260" width="94" style="607" bestFit="1" customWidth="1"/>
    <col min="11261" max="11264" width="10.7109375" style="607" customWidth="1"/>
    <col min="11265" max="11515" width="9.140625" style="607"/>
    <col min="11516" max="11516" width="94" style="607" bestFit="1" customWidth="1"/>
    <col min="11517" max="11520" width="10.7109375" style="607" customWidth="1"/>
    <col min="11521" max="11771" width="9.140625" style="607"/>
    <col min="11772" max="11772" width="94" style="607" bestFit="1" customWidth="1"/>
    <col min="11773" max="11776" width="10.7109375" style="607" customWidth="1"/>
    <col min="11777" max="12027" width="9.140625" style="607"/>
    <col min="12028" max="12028" width="94" style="607" bestFit="1" customWidth="1"/>
    <col min="12029" max="12032" width="10.7109375" style="607" customWidth="1"/>
    <col min="12033" max="12283" width="9.140625" style="607"/>
    <col min="12284" max="12284" width="94" style="607" bestFit="1" customWidth="1"/>
    <col min="12285" max="12288" width="10.7109375" style="607" customWidth="1"/>
    <col min="12289" max="12539" width="9.140625" style="607"/>
    <col min="12540" max="12540" width="94" style="607" bestFit="1" customWidth="1"/>
    <col min="12541" max="12544" width="10.7109375" style="607" customWidth="1"/>
    <col min="12545" max="12795" width="9.140625" style="607"/>
    <col min="12796" max="12796" width="94" style="607" bestFit="1" customWidth="1"/>
    <col min="12797" max="12800" width="10.7109375" style="607" customWidth="1"/>
    <col min="12801" max="13051" width="9.140625" style="607"/>
    <col min="13052" max="13052" width="94" style="607" bestFit="1" customWidth="1"/>
    <col min="13053" max="13056" width="10.7109375" style="607" customWidth="1"/>
    <col min="13057" max="13307" width="9.140625" style="607"/>
    <col min="13308" max="13308" width="94" style="607" bestFit="1" customWidth="1"/>
    <col min="13309" max="13312" width="10.7109375" style="607" customWidth="1"/>
    <col min="13313" max="13563" width="9.140625" style="607"/>
    <col min="13564" max="13564" width="94" style="607" bestFit="1" customWidth="1"/>
    <col min="13565" max="13568" width="10.7109375" style="607" customWidth="1"/>
    <col min="13569" max="13819" width="9.140625" style="607"/>
    <col min="13820" max="13820" width="94" style="607" bestFit="1" customWidth="1"/>
    <col min="13821" max="13824" width="10.7109375" style="607" customWidth="1"/>
    <col min="13825" max="14075" width="9.140625" style="607"/>
    <col min="14076" max="14076" width="94" style="607" bestFit="1" customWidth="1"/>
    <col min="14077" max="14080" width="10.7109375" style="607" customWidth="1"/>
    <col min="14081" max="14331" width="9.140625" style="607"/>
    <col min="14332" max="14332" width="94" style="607" bestFit="1" customWidth="1"/>
    <col min="14333" max="14336" width="10.7109375" style="607" customWidth="1"/>
    <col min="14337" max="14587" width="9.140625" style="607"/>
    <col min="14588" max="14588" width="94" style="607" bestFit="1" customWidth="1"/>
    <col min="14589" max="14592" width="10.7109375" style="607" customWidth="1"/>
    <col min="14593" max="14843" width="9.140625" style="607"/>
    <col min="14844" max="14844" width="94" style="607" bestFit="1" customWidth="1"/>
    <col min="14845" max="14848" width="10.7109375" style="607" customWidth="1"/>
    <col min="14849" max="15099" width="9.140625" style="607"/>
    <col min="15100" max="15100" width="94" style="607" bestFit="1" customWidth="1"/>
    <col min="15101" max="15104" width="10.7109375" style="607" customWidth="1"/>
    <col min="15105" max="15355" width="9.140625" style="607"/>
    <col min="15356" max="15356" width="94" style="607" bestFit="1" customWidth="1"/>
    <col min="15357" max="15360" width="10.7109375" style="607" customWidth="1"/>
    <col min="15361" max="15611" width="9.140625" style="607"/>
    <col min="15612" max="15612" width="94" style="607" bestFit="1" customWidth="1"/>
    <col min="15613" max="15616" width="10.7109375" style="607" customWidth="1"/>
    <col min="15617" max="15867" width="9.140625" style="607"/>
    <col min="15868" max="15868" width="94" style="607" bestFit="1" customWidth="1"/>
    <col min="15869" max="15872" width="10.7109375" style="607" customWidth="1"/>
    <col min="15873" max="16123" width="9.140625" style="607"/>
    <col min="16124" max="16124" width="94" style="607" bestFit="1" customWidth="1"/>
    <col min="16125" max="16128" width="10.7109375" style="607" customWidth="1"/>
    <col min="16129" max="16384" width="9.140625" style="607"/>
  </cols>
  <sheetData>
    <row r="1" spans="1:5" s="354" customFormat="1" ht="30" customHeight="1">
      <c r="A1" s="734" t="s">
        <v>1030</v>
      </c>
      <c r="B1" s="734"/>
      <c r="C1" s="734"/>
      <c r="D1" s="734"/>
      <c r="E1" s="734"/>
    </row>
    <row r="2" spans="1:5" s="354" customFormat="1" ht="15" customHeight="1">
      <c r="A2" s="735" t="s">
        <v>516</v>
      </c>
      <c r="B2" s="735"/>
      <c r="C2" s="735"/>
      <c r="D2" s="735"/>
      <c r="E2" s="800"/>
    </row>
    <row r="3" spans="1:5" s="354" customFormat="1" ht="15" customHeight="1">
      <c r="A3" s="747" t="s">
        <v>1512</v>
      </c>
      <c r="B3" s="747"/>
      <c r="C3" s="747"/>
      <c r="D3" s="747"/>
      <c r="E3" s="747"/>
    </row>
    <row r="4" spans="1:5" s="355" customFormat="1" ht="30" customHeight="1">
      <c r="A4" s="736" t="s">
        <v>508</v>
      </c>
      <c r="B4" s="736"/>
      <c r="C4" s="736"/>
      <c r="D4" s="736"/>
      <c r="E4" s="736"/>
    </row>
    <row r="5" spans="1:5" ht="3.75" customHeight="1">
      <c r="A5" s="186"/>
      <c r="B5" s="356"/>
      <c r="C5" s="356"/>
      <c r="D5" s="356"/>
      <c r="E5" s="356"/>
    </row>
    <row r="6" spans="1:5" s="328" customFormat="1" ht="30" customHeight="1" thickBot="1">
      <c r="A6" s="366"/>
      <c r="B6" s="357" t="s">
        <v>123</v>
      </c>
      <c r="C6" s="357" t="s">
        <v>125</v>
      </c>
      <c r="D6" s="357" t="s">
        <v>127</v>
      </c>
      <c r="E6" s="358" t="s">
        <v>1202</v>
      </c>
    </row>
    <row r="7" spans="1:5" s="78" customFormat="1" ht="15" customHeight="1">
      <c r="A7" s="461" t="s">
        <v>157</v>
      </c>
      <c r="B7" s="462">
        <v>544680.12</v>
      </c>
      <c r="C7" s="462">
        <v>201790.63819</v>
      </c>
      <c r="D7" s="462">
        <v>356357.51260000002</v>
      </c>
      <c r="E7" s="462">
        <v>1102828.27079</v>
      </c>
    </row>
    <row r="8" spans="1:5" s="78" customFormat="1" ht="15" customHeight="1">
      <c r="A8" s="49" t="s">
        <v>158</v>
      </c>
      <c r="B8" s="74">
        <v>66335.098499999993</v>
      </c>
      <c r="C8" s="74">
        <v>8129.0162199999995</v>
      </c>
      <c r="D8" s="74">
        <v>79229.181360000002</v>
      </c>
      <c r="E8" s="74">
        <v>153693.29608</v>
      </c>
    </row>
    <row r="9" spans="1:5" s="77" customFormat="1" ht="15" customHeight="1">
      <c r="A9" s="49" t="s">
        <v>167</v>
      </c>
      <c r="B9" s="74">
        <v>10742.570589999999</v>
      </c>
      <c r="C9" s="74">
        <v>8766.90013</v>
      </c>
      <c r="D9" s="74">
        <v>129.12786</v>
      </c>
      <c r="E9" s="74">
        <v>19638.598579999998</v>
      </c>
    </row>
    <row r="10" spans="1:5" s="77" customFormat="1" ht="15" customHeight="1">
      <c r="A10" s="49" t="s">
        <v>176</v>
      </c>
      <c r="B10" s="74">
        <v>418220.78274</v>
      </c>
      <c r="C10" s="74">
        <v>177603.94822999998</v>
      </c>
      <c r="D10" s="74">
        <v>270795.10558999999</v>
      </c>
      <c r="E10" s="74">
        <v>866619.83655999997</v>
      </c>
    </row>
    <row r="11" spans="1:5" s="77" customFormat="1" ht="15" customHeight="1">
      <c r="A11" s="47" t="s">
        <v>178</v>
      </c>
      <c r="B11" s="74">
        <v>248936.99203999998</v>
      </c>
      <c r="C11" s="74">
        <v>83267.433369999999</v>
      </c>
      <c r="D11" s="74">
        <v>205055.82263000001</v>
      </c>
      <c r="E11" s="74">
        <v>537260.24803999998</v>
      </c>
    </row>
    <row r="12" spans="1:5" s="77" customFormat="1" ht="15" customHeight="1">
      <c r="A12" s="47" t="s">
        <v>1031</v>
      </c>
      <c r="B12" s="74">
        <v>136433.83666999999</v>
      </c>
      <c r="C12" s="74">
        <v>71093.404410000003</v>
      </c>
      <c r="D12" s="74">
        <v>50366.186520000003</v>
      </c>
      <c r="E12" s="74">
        <v>257893.4276</v>
      </c>
    </row>
    <row r="13" spans="1:5" s="77" customFormat="1" ht="15" customHeight="1">
      <c r="A13" s="47" t="s">
        <v>182</v>
      </c>
      <c r="B13" s="74">
        <v>1788.3593899999998</v>
      </c>
      <c r="C13" s="74">
        <v>84.522670000000005</v>
      </c>
      <c r="D13" s="74">
        <v>1062.98828</v>
      </c>
      <c r="E13" s="74">
        <v>2935.8703399999999</v>
      </c>
    </row>
    <row r="14" spans="1:5" s="77" customFormat="1" ht="15" customHeight="1">
      <c r="A14" s="47" t="s">
        <v>1032</v>
      </c>
      <c r="B14" s="74">
        <v>8826.4486099999995</v>
      </c>
      <c r="C14" s="74">
        <v>160.26695999999998</v>
      </c>
      <c r="D14" s="74">
        <v>1865.0414699999999</v>
      </c>
      <c r="E14" s="74">
        <v>10851.75704</v>
      </c>
    </row>
    <row r="15" spans="1:5" s="77" customFormat="1" ht="15" customHeight="1">
      <c r="A15" s="47" t="s">
        <v>186</v>
      </c>
      <c r="B15" s="74">
        <v>725.11964</v>
      </c>
      <c r="C15" s="74">
        <v>1357.5898200000001</v>
      </c>
      <c r="D15" s="74">
        <v>126.79342999999999</v>
      </c>
      <c r="E15" s="74">
        <v>2209.5028900000002</v>
      </c>
    </row>
    <row r="16" spans="1:5" s="77" customFormat="1" ht="15" customHeight="1">
      <c r="A16" s="47" t="s">
        <v>1033</v>
      </c>
      <c r="B16" s="74">
        <v>3071.16633</v>
      </c>
      <c r="C16" s="74">
        <v>2388.5101299999997</v>
      </c>
      <c r="D16" s="74">
        <v>2033.3102699999999</v>
      </c>
      <c r="E16" s="74">
        <v>7492.9867299999996</v>
      </c>
    </row>
    <row r="17" spans="1:5" s="77" customFormat="1" ht="15" customHeight="1">
      <c r="A17" s="47" t="s">
        <v>189</v>
      </c>
      <c r="B17" s="74">
        <v>29979.23878</v>
      </c>
      <c r="C17" s="74">
        <v>23366.265019999999</v>
      </c>
      <c r="D17" s="74">
        <v>11793.671109999999</v>
      </c>
      <c r="E17" s="74">
        <v>65139.174910000002</v>
      </c>
    </row>
    <row r="18" spans="1:5" s="77" customFormat="1" ht="15" customHeight="1">
      <c r="A18" s="47" t="s">
        <v>196</v>
      </c>
      <c r="B18" s="74">
        <v>-11540.378720000001</v>
      </c>
      <c r="C18" s="74">
        <v>-4114.0441499999997</v>
      </c>
      <c r="D18" s="74">
        <v>-1508.70812</v>
      </c>
      <c r="E18" s="74">
        <v>-17163.130990000001</v>
      </c>
    </row>
    <row r="19" spans="1:5" s="77" customFormat="1" ht="15" customHeight="1">
      <c r="A19" s="49" t="s">
        <v>202</v>
      </c>
      <c r="B19" s="74">
        <v>27682.475170000002</v>
      </c>
      <c r="C19" s="74">
        <v>4755.7490299999999</v>
      </c>
      <c r="D19" s="74">
        <v>3639.9311499999999</v>
      </c>
      <c r="E19" s="74">
        <v>36078.155350000001</v>
      </c>
    </row>
    <row r="20" spans="1:5" s="77" customFormat="1" ht="15" customHeight="1">
      <c r="A20" s="49" t="s">
        <v>208</v>
      </c>
      <c r="B20" s="74">
        <v>18106.405429999999</v>
      </c>
      <c r="C20" s="74">
        <v>2335.5848999999998</v>
      </c>
      <c r="D20" s="74">
        <v>2341.9413199999999</v>
      </c>
      <c r="E20" s="74">
        <v>22783.931649999999</v>
      </c>
    </row>
    <row r="21" spans="1:5" s="77" customFormat="1" ht="15" customHeight="1">
      <c r="A21" s="49" t="s">
        <v>214</v>
      </c>
      <c r="B21" s="74">
        <v>20.316650000000003</v>
      </c>
      <c r="C21" s="74">
        <v>0</v>
      </c>
      <c r="D21" s="74">
        <v>0</v>
      </c>
      <c r="E21" s="74">
        <v>20.316650000000003</v>
      </c>
    </row>
    <row r="22" spans="1:5" s="77" customFormat="1" ht="15" customHeight="1">
      <c r="A22" s="49" t="s">
        <v>219</v>
      </c>
      <c r="B22" s="74">
        <v>3556.23675</v>
      </c>
      <c r="C22" s="74">
        <v>142.73961</v>
      </c>
      <c r="D22" s="74">
        <v>86.831860000000006</v>
      </c>
      <c r="E22" s="74">
        <v>3785.8082199999999</v>
      </c>
    </row>
    <row r="23" spans="1:5" s="77" customFormat="1" ht="15" customHeight="1">
      <c r="A23" s="49" t="s">
        <v>229</v>
      </c>
      <c r="B23" s="74">
        <v>16.234169999999999</v>
      </c>
      <c r="C23" s="74">
        <v>56.700069999999997</v>
      </c>
      <c r="D23" s="74">
        <v>135.39346</v>
      </c>
      <c r="E23" s="74">
        <v>208.32769999999999</v>
      </c>
    </row>
    <row r="24" spans="1:5" s="78" customFormat="1" ht="15" customHeight="1" thickBot="1">
      <c r="A24" s="49" t="s">
        <v>235</v>
      </c>
      <c r="B24" s="74">
        <v>0</v>
      </c>
      <c r="C24" s="74">
        <v>0</v>
      </c>
      <c r="D24" s="74">
        <v>0</v>
      </c>
      <c r="E24" s="74">
        <v>0</v>
      </c>
    </row>
    <row r="25" spans="1:5" ht="15" customHeight="1">
      <c r="A25" s="360" t="s">
        <v>242</v>
      </c>
      <c r="B25" s="359">
        <v>503968.46132999996</v>
      </c>
      <c r="C25" s="359">
        <v>182661.44886</v>
      </c>
      <c r="D25" s="359">
        <v>315980.45841000002</v>
      </c>
      <c r="E25" s="462">
        <v>1002610.3685999999</v>
      </c>
    </row>
    <row r="26" spans="1:5" ht="15" customHeight="1">
      <c r="A26" s="49" t="s">
        <v>243</v>
      </c>
      <c r="B26" s="74">
        <v>0</v>
      </c>
      <c r="C26" s="74">
        <v>0</v>
      </c>
      <c r="D26" s="74">
        <v>0</v>
      </c>
      <c r="E26" s="74">
        <v>0</v>
      </c>
    </row>
    <row r="27" spans="1:5" ht="15" customHeight="1">
      <c r="A27" s="47" t="s">
        <v>244</v>
      </c>
      <c r="B27" s="74">
        <v>0</v>
      </c>
      <c r="C27" s="74">
        <v>0</v>
      </c>
      <c r="D27" s="74">
        <v>0</v>
      </c>
      <c r="E27" s="74">
        <v>0</v>
      </c>
    </row>
    <row r="28" spans="1:5" ht="15" customHeight="1">
      <c r="A28" s="47" t="s">
        <v>247</v>
      </c>
      <c r="B28" s="74">
        <v>0</v>
      </c>
      <c r="C28" s="74">
        <v>0</v>
      </c>
      <c r="D28" s="74">
        <v>0</v>
      </c>
      <c r="E28" s="74">
        <v>0</v>
      </c>
    </row>
    <row r="29" spans="1:5" ht="15" customHeight="1">
      <c r="A29" s="47" t="s">
        <v>248</v>
      </c>
      <c r="B29" s="74">
        <v>0</v>
      </c>
      <c r="C29" s="74">
        <v>0</v>
      </c>
      <c r="D29" s="74">
        <v>0</v>
      </c>
      <c r="E29" s="74">
        <v>0</v>
      </c>
    </row>
    <row r="30" spans="1:5" ht="15" customHeight="1">
      <c r="A30" s="47" t="s">
        <v>257</v>
      </c>
      <c r="B30" s="74">
        <v>0</v>
      </c>
      <c r="C30" s="74">
        <v>0</v>
      </c>
      <c r="D30" s="74">
        <v>0</v>
      </c>
      <c r="E30" s="74">
        <v>0</v>
      </c>
    </row>
    <row r="31" spans="1:5" ht="15" customHeight="1">
      <c r="A31" s="47" t="s">
        <v>258</v>
      </c>
      <c r="B31" s="74">
        <v>0</v>
      </c>
      <c r="C31" s="74">
        <v>0</v>
      </c>
      <c r="D31" s="74">
        <v>0</v>
      </c>
      <c r="E31" s="74">
        <v>0</v>
      </c>
    </row>
    <row r="32" spans="1:5" ht="15" customHeight="1">
      <c r="A32" s="47" t="s">
        <v>259</v>
      </c>
      <c r="B32" s="74">
        <v>0</v>
      </c>
      <c r="C32" s="74">
        <v>0</v>
      </c>
      <c r="D32" s="74">
        <v>0</v>
      </c>
      <c r="E32" s="74">
        <v>0</v>
      </c>
    </row>
    <row r="33" spans="1:5" ht="15" customHeight="1">
      <c r="A33" s="49" t="s">
        <v>260</v>
      </c>
      <c r="B33" s="74">
        <v>0</v>
      </c>
      <c r="C33" s="74">
        <v>0</v>
      </c>
      <c r="D33" s="74">
        <v>0</v>
      </c>
      <c r="E33" s="74">
        <v>0</v>
      </c>
    </row>
    <row r="34" spans="1:5" ht="15" customHeight="1">
      <c r="A34" s="49" t="s">
        <v>261</v>
      </c>
      <c r="B34" s="74">
        <v>106371.92723999999</v>
      </c>
      <c r="C34" s="74">
        <v>121449.47887000001</v>
      </c>
      <c r="D34" s="74">
        <v>66515.854319999999</v>
      </c>
      <c r="E34" s="74">
        <v>294337.26042999997</v>
      </c>
    </row>
    <row r="35" spans="1:5" ht="15" customHeight="1">
      <c r="A35" s="49" t="s">
        <v>270</v>
      </c>
      <c r="B35" s="74">
        <v>11192.952359999999</v>
      </c>
      <c r="C35" s="74">
        <v>3451.8231800000003</v>
      </c>
      <c r="D35" s="74">
        <v>4353.3598300000003</v>
      </c>
      <c r="E35" s="74">
        <v>18998.13537</v>
      </c>
    </row>
    <row r="36" spans="1:5" ht="15" customHeight="1">
      <c r="A36" s="49" t="s">
        <v>273</v>
      </c>
      <c r="B36" s="74">
        <v>7693.27916</v>
      </c>
      <c r="C36" s="74">
        <v>2161.81844</v>
      </c>
      <c r="D36" s="74">
        <v>1883.38959</v>
      </c>
      <c r="E36" s="74">
        <v>11738.487190000002</v>
      </c>
    </row>
    <row r="37" spans="1:5" ht="15" customHeight="1">
      <c r="A37" s="49" t="s">
        <v>279</v>
      </c>
      <c r="B37" s="74">
        <v>378710.30257</v>
      </c>
      <c r="C37" s="74">
        <v>55598.328369999996</v>
      </c>
      <c r="D37" s="74">
        <v>237932.57778999998</v>
      </c>
      <c r="E37" s="74">
        <v>672241.20872999995</v>
      </c>
    </row>
    <row r="38" spans="1:5" s="78" customFormat="1" ht="15" customHeight="1">
      <c r="A38" s="49" t="s">
        <v>284</v>
      </c>
      <c r="B38" s="74">
        <v>0</v>
      </c>
      <c r="C38" s="74">
        <v>0</v>
      </c>
      <c r="D38" s="74">
        <v>5295.2768799999994</v>
      </c>
      <c r="E38" s="74">
        <v>5295.2768799999994</v>
      </c>
    </row>
    <row r="39" spans="1:5" s="78" customFormat="1" ht="15" customHeight="1" thickBot="1">
      <c r="A39" s="49" t="s">
        <v>451</v>
      </c>
      <c r="B39" s="74">
        <v>0</v>
      </c>
      <c r="C39" s="74">
        <v>0</v>
      </c>
      <c r="D39" s="74">
        <v>0</v>
      </c>
      <c r="E39" s="74">
        <v>0</v>
      </c>
    </row>
    <row r="40" spans="1:5" ht="15" customHeight="1">
      <c r="A40" s="360" t="s">
        <v>293</v>
      </c>
      <c r="B40" s="359">
        <v>40711.658670000004</v>
      </c>
      <c r="C40" s="359">
        <v>19129.189329999997</v>
      </c>
      <c r="D40" s="359">
        <v>40377.054200000006</v>
      </c>
      <c r="E40" s="462">
        <v>100217.90220000001</v>
      </c>
    </row>
    <row r="41" spans="1:5" ht="15" customHeight="1">
      <c r="A41" s="49" t="s">
        <v>294</v>
      </c>
      <c r="B41" s="74">
        <v>17000</v>
      </c>
      <c r="C41" s="74">
        <v>16637.400000000001</v>
      </c>
      <c r="D41" s="74">
        <v>14861.6</v>
      </c>
      <c r="E41" s="74">
        <v>48499</v>
      </c>
    </row>
    <row r="42" spans="1:5" ht="15" customHeight="1">
      <c r="A42" s="49" t="s">
        <v>298</v>
      </c>
      <c r="B42" s="74">
        <v>0</v>
      </c>
      <c r="C42" s="74">
        <v>0</v>
      </c>
      <c r="D42" s="74">
        <v>6414.1</v>
      </c>
      <c r="E42" s="74">
        <v>6414.1</v>
      </c>
    </row>
    <row r="43" spans="1:5" ht="15" customHeight="1">
      <c r="A43" s="49" t="s">
        <v>302</v>
      </c>
      <c r="B43" s="74">
        <v>0</v>
      </c>
      <c r="C43" s="74">
        <v>0</v>
      </c>
      <c r="D43" s="74">
        <v>0</v>
      </c>
      <c r="E43" s="74">
        <v>0</v>
      </c>
    </row>
    <row r="44" spans="1:5" ht="15" customHeight="1">
      <c r="A44" s="49" t="s">
        <v>304</v>
      </c>
      <c r="B44" s="74">
        <v>23417.963800000001</v>
      </c>
      <c r="C44" s="74">
        <v>1441.3443300000001</v>
      </c>
      <c r="D44" s="74">
        <v>15471.91747</v>
      </c>
      <c r="E44" s="74">
        <v>40331.225600000005</v>
      </c>
    </row>
    <row r="45" spans="1:5" ht="15" customHeight="1">
      <c r="A45" s="49" t="s">
        <v>308</v>
      </c>
      <c r="B45" s="74">
        <v>293.69486999999998</v>
      </c>
      <c r="C45" s="74">
        <v>1050.4449999999999</v>
      </c>
      <c r="D45" s="74">
        <v>3629.4367299999999</v>
      </c>
      <c r="E45" s="74">
        <v>4973.5766000000003</v>
      </c>
    </row>
    <row r="46" spans="1:5" ht="15" customHeight="1">
      <c r="A46" s="47" t="s">
        <v>309</v>
      </c>
      <c r="B46" s="74">
        <v>6.5060000000000007E-2</v>
      </c>
      <c r="C46" s="74">
        <v>732.06619999999998</v>
      </c>
      <c r="D46" s="74">
        <v>2174.2627599999996</v>
      </c>
      <c r="E46" s="74">
        <v>2906.3940199999997</v>
      </c>
    </row>
    <row r="47" spans="1:5" s="78" customFormat="1" ht="15" customHeight="1" thickBot="1">
      <c r="A47" s="47" t="s">
        <v>310</v>
      </c>
      <c r="B47" s="74">
        <v>293.62981000000002</v>
      </c>
      <c r="C47" s="74">
        <v>318.37880000000001</v>
      </c>
      <c r="D47" s="74">
        <v>1455.1739700000001</v>
      </c>
      <c r="E47" s="74">
        <v>2067.1825800000001</v>
      </c>
    </row>
    <row r="48" spans="1:5" ht="15" customHeight="1">
      <c r="A48" s="360" t="s">
        <v>311</v>
      </c>
      <c r="B48" s="359">
        <v>544680.12</v>
      </c>
      <c r="C48" s="359">
        <v>201790.63819</v>
      </c>
      <c r="D48" s="359">
        <v>356357.51261000003</v>
      </c>
      <c r="E48" s="462">
        <v>1102828.2708000001</v>
      </c>
    </row>
    <row r="49" spans="1:5" ht="15" customHeight="1">
      <c r="A49" s="47" t="s">
        <v>312</v>
      </c>
      <c r="B49" s="74">
        <v>0</v>
      </c>
      <c r="C49" s="74">
        <v>0</v>
      </c>
      <c r="D49" s="74">
        <v>0</v>
      </c>
      <c r="E49" s="74">
        <v>0</v>
      </c>
    </row>
    <row r="50" spans="1:5" ht="15" customHeight="1" thickBot="1">
      <c r="A50" s="47" t="s">
        <v>332</v>
      </c>
      <c r="B50" s="74">
        <v>525587.71247999999</v>
      </c>
      <c r="C50" s="74">
        <v>627986.96028999996</v>
      </c>
      <c r="D50" s="74">
        <v>4048236.4968600003</v>
      </c>
      <c r="E50" s="74">
        <v>5201811.1696300004</v>
      </c>
    </row>
    <row r="51" spans="1:5">
      <c r="A51" s="360" t="s">
        <v>368</v>
      </c>
      <c r="B51" s="359">
        <v>25299.432969999998</v>
      </c>
      <c r="C51" s="359">
        <v>10419.644029999999</v>
      </c>
      <c r="D51" s="359">
        <v>13549.462890000001</v>
      </c>
      <c r="E51" s="462">
        <v>49268.53989</v>
      </c>
    </row>
    <row r="52" spans="1:5" ht="15" customHeight="1">
      <c r="A52" s="47" t="s">
        <v>380</v>
      </c>
      <c r="B52" s="74">
        <v>-14711.960880000001</v>
      </c>
      <c r="C52" s="74">
        <v>-6222.5285400000002</v>
      </c>
      <c r="D52" s="74">
        <v>-7552.6831500000008</v>
      </c>
      <c r="E52" s="74">
        <v>-28487.172570000002</v>
      </c>
    </row>
    <row r="53" spans="1:5" ht="15" customHeight="1">
      <c r="A53" s="49" t="s">
        <v>969</v>
      </c>
      <c r="B53" s="74">
        <v>10587.472089999999</v>
      </c>
      <c r="C53" s="74">
        <v>4197.1154900000001</v>
      </c>
      <c r="D53" s="74">
        <v>5996.7797399999999</v>
      </c>
      <c r="E53" s="74">
        <v>20781.367319999998</v>
      </c>
    </row>
    <row r="54" spans="1:5" ht="15" customHeight="1">
      <c r="A54" s="47" t="s">
        <v>387</v>
      </c>
      <c r="B54" s="74">
        <v>2745.9347799999996</v>
      </c>
      <c r="C54" s="74">
        <v>787.67747999999995</v>
      </c>
      <c r="D54" s="74">
        <v>316.24521000000004</v>
      </c>
      <c r="E54" s="74">
        <v>3849.8574699999995</v>
      </c>
    </row>
    <row r="55" spans="1:5" ht="15" customHeight="1">
      <c r="A55" s="47" t="s">
        <v>394</v>
      </c>
      <c r="B55" s="74">
        <v>-2717.0814399999999</v>
      </c>
      <c r="C55" s="74">
        <v>-1016.71465</v>
      </c>
      <c r="D55" s="74">
        <v>-971.71911</v>
      </c>
      <c r="E55" s="74">
        <v>-4705.5151999999998</v>
      </c>
    </row>
    <row r="56" spans="1:5" ht="15" customHeight="1">
      <c r="A56" s="49" t="s">
        <v>968</v>
      </c>
      <c r="B56" s="74">
        <v>10616.325429999999</v>
      </c>
      <c r="C56" s="74">
        <v>3968.0783199999996</v>
      </c>
      <c r="D56" s="74">
        <v>5341.30584</v>
      </c>
      <c r="E56" s="74">
        <v>19925.709589999999</v>
      </c>
    </row>
    <row r="57" spans="1:5" ht="15" customHeight="1">
      <c r="A57" s="47" t="s">
        <v>400</v>
      </c>
      <c r="B57" s="74">
        <v>11813.808630000001</v>
      </c>
      <c r="C57" s="74">
        <v>3901.27763</v>
      </c>
      <c r="D57" s="74">
        <v>1092.03403</v>
      </c>
      <c r="E57" s="74">
        <v>16807.120290000003</v>
      </c>
    </row>
    <row r="58" spans="1:5" ht="15" customHeight="1">
      <c r="A58" s="47" t="s">
        <v>408</v>
      </c>
      <c r="B58" s="74">
        <v>-14586.72395</v>
      </c>
      <c r="C58" s="74">
        <v>-4193.6522299999997</v>
      </c>
      <c r="D58" s="74">
        <v>-1183.87455</v>
      </c>
      <c r="E58" s="74">
        <v>-19964.25073</v>
      </c>
    </row>
    <row r="59" spans="1:5" ht="15" customHeight="1">
      <c r="A59" s="49" t="s">
        <v>967</v>
      </c>
      <c r="B59" s="74">
        <v>7843.4101100000007</v>
      </c>
      <c r="C59" s="74">
        <v>3675.7037200000004</v>
      </c>
      <c r="D59" s="74">
        <v>5249.4653200000002</v>
      </c>
      <c r="E59" s="74">
        <v>16768.579150000001</v>
      </c>
    </row>
    <row r="60" spans="1:5" ht="15" customHeight="1">
      <c r="A60" s="47" t="s">
        <v>415</v>
      </c>
      <c r="B60" s="74">
        <v>-8076.5740300000007</v>
      </c>
      <c r="C60" s="74">
        <v>-3179.7286200000003</v>
      </c>
      <c r="D60" s="74">
        <v>-3931.4684900000002</v>
      </c>
      <c r="E60" s="74">
        <v>-15187.771140000001</v>
      </c>
    </row>
    <row r="61" spans="1:5" ht="15" customHeight="1">
      <c r="A61" s="49" t="s">
        <v>966</v>
      </c>
      <c r="B61" s="74">
        <v>-233.16392000000002</v>
      </c>
      <c r="C61" s="74">
        <v>495.9751</v>
      </c>
      <c r="D61" s="74">
        <v>1317.99683</v>
      </c>
      <c r="E61" s="74">
        <v>1580.80801</v>
      </c>
    </row>
    <row r="62" spans="1:5" ht="15" customHeight="1">
      <c r="A62" s="47" t="s">
        <v>425</v>
      </c>
      <c r="B62" s="74">
        <v>261.64398999999997</v>
      </c>
      <c r="C62" s="74">
        <v>0</v>
      </c>
      <c r="D62" s="74">
        <v>167.23151000000001</v>
      </c>
      <c r="E62" s="74">
        <v>428.87549999999999</v>
      </c>
    </row>
    <row r="63" spans="1:5" ht="15" customHeight="1">
      <c r="A63" s="47" t="s">
        <v>426</v>
      </c>
      <c r="B63" s="74">
        <v>261.64398999999997</v>
      </c>
      <c r="C63" s="74">
        <v>0</v>
      </c>
      <c r="D63" s="74">
        <v>167.23151000000001</v>
      </c>
      <c r="E63" s="74">
        <v>428.87549999999999</v>
      </c>
    </row>
    <row r="64" spans="1:5" ht="15" customHeight="1">
      <c r="A64" s="47" t="s">
        <v>427</v>
      </c>
      <c r="B64" s="74">
        <v>0</v>
      </c>
      <c r="C64" s="74">
        <v>0</v>
      </c>
      <c r="D64" s="74">
        <v>0</v>
      </c>
      <c r="E64" s="74">
        <v>0</v>
      </c>
    </row>
    <row r="65" spans="1:5" ht="15" customHeight="1">
      <c r="A65" s="47" t="s">
        <v>428</v>
      </c>
      <c r="B65" s="74">
        <v>-6.6902700000000008</v>
      </c>
      <c r="C65" s="74">
        <v>0</v>
      </c>
      <c r="D65" s="74">
        <v>0</v>
      </c>
      <c r="E65" s="74">
        <v>-6.6902700000000008</v>
      </c>
    </row>
    <row r="66" spans="1:5" ht="15" customHeight="1">
      <c r="A66" s="47" t="s">
        <v>429</v>
      </c>
      <c r="B66" s="74">
        <v>-6.6902700000000008</v>
      </c>
      <c r="C66" s="74">
        <v>0</v>
      </c>
      <c r="D66" s="74">
        <v>0</v>
      </c>
      <c r="E66" s="74">
        <v>-6.6902700000000008</v>
      </c>
    </row>
    <row r="67" spans="1:5" ht="15" customHeight="1">
      <c r="A67" s="47" t="s">
        <v>430</v>
      </c>
      <c r="B67" s="74">
        <v>0</v>
      </c>
      <c r="C67" s="74">
        <v>0</v>
      </c>
      <c r="D67" s="74">
        <v>0</v>
      </c>
      <c r="E67" s="74">
        <v>0</v>
      </c>
    </row>
    <row r="68" spans="1:5" ht="15" customHeight="1">
      <c r="A68" s="49" t="s">
        <v>1222</v>
      </c>
      <c r="B68" s="74">
        <v>21.7898</v>
      </c>
      <c r="C68" s="74">
        <v>495.9751</v>
      </c>
      <c r="D68" s="74">
        <v>1485.2283400000001</v>
      </c>
      <c r="E68" s="74">
        <v>2002.9932400000002</v>
      </c>
    </row>
    <row r="69" spans="1:5" ht="15" customHeight="1">
      <c r="A69" s="47" t="s">
        <v>1034</v>
      </c>
      <c r="B69" s="74">
        <v>647.84006000000011</v>
      </c>
      <c r="C69" s="74">
        <v>0</v>
      </c>
      <c r="D69" s="74">
        <v>589.58659</v>
      </c>
      <c r="E69" s="74">
        <v>1237.4266500000001</v>
      </c>
    </row>
    <row r="70" spans="1:5" ht="15" customHeight="1">
      <c r="A70" s="47" t="s">
        <v>1035</v>
      </c>
      <c r="B70" s="74">
        <v>0</v>
      </c>
      <c r="C70" s="74">
        <v>0</v>
      </c>
      <c r="D70" s="74">
        <v>0</v>
      </c>
      <c r="E70" s="74">
        <v>0</v>
      </c>
    </row>
    <row r="71" spans="1:5" ht="15" customHeight="1">
      <c r="A71" s="49" t="s">
        <v>965</v>
      </c>
      <c r="B71" s="74">
        <v>669.62986000000001</v>
      </c>
      <c r="C71" s="74">
        <v>495.9751</v>
      </c>
      <c r="D71" s="74">
        <v>2074.81493</v>
      </c>
      <c r="E71" s="74">
        <v>3240.4198900000001</v>
      </c>
    </row>
    <row r="72" spans="1:5" ht="15" customHeight="1">
      <c r="A72" s="47" t="s">
        <v>1036</v>
      </c>
      <c r="B72" s="74">
        <v>0</v>
      </c>
      <c r="C72" s="74">
        <v>107.01483999999999</v>
      </c>
      <c r="D72" s="74">
        <v>0</v>
      </c>
      <c r="E72" s="74">
        <v>107.01483999999999</v>
      </c>
    </row>
    <row r="73" spans="1:5" ht="15" customHeight="1">
      <c r="A73" s="47" t="s">
        <v>1037</v>
      </c>
      <c r="B73" s="74">
        <v>0</v>
      </c>
      <c r="C73" s="74">
        <v>-284.61114000000003</v>
      </c>
      <c r="D73" s="74">
        <v>0</v>
      </c>
      <c r="E73" s="74">
        <v>-284.61114000000003</v>
      </c>
    </row>
    <row r="74" spans="1:5" ht="15" customHeight="1">
      <c r="A74" s="49" t="s">
        <v>1223</v>
      </c>
      <c r="B74" s="74">
        <v>669.62986000000001</v>
      </c>
      <c r="C74" s="74">
        <v>318.37880000000001</v>
      </c>
      <c r="D74" s="74">
        <v>2074.81493</v>
      </c>
      <c r="E74" s="74">
        <v>3062.82359</v>
      </c>
    </row>
    <row r="75" spans="1:5" ht="15" customHeight="1">
      <c r="A75" s="47" t="s">
        <v>433</v>
      </c>
      <c r="B75" s="361">
        <v>0</v>
      </c>
      <c r="C75" s="361">
        <v>0</v>
      </c>
      <c r="D75" s="361">
        <v>0</v>
      </c>
      <c r="E75" s="74">
        <v>0</v>
      </c>
    </row>
    <row r="76" spans="1:5" ht="15" customHeight="1">
      <c r="A76" s="49" t="s">
        <v>964</v>
      </c>
      <c r="B76" s="361">
        <v>669.62986000000001</v>
      </c>
      <c r="C76" s="361">
        <v>318.37880000000001</v>
      </c>
      <c r="D76" s="361">
        <v>2074.81493</v>
      </c>
      <c r="E76" s="74">
        <v>3062.82359</v>
      </c>
    </row>
    <row r="77" spans="1:5" s="21" customFormat="1" ht="15" customHeight="1" thickBot="1">
      <c r="A77" s="70" t="s">
        <v>434</v>
      </c>
      <c r="B77" s="361">
        <v>-376.00004999999999</v>
      </c>
      <c r="C77" s="361">
        <v>0</v>
      </c>
      <c r="D77" s="361">
        <v>-619.64095999999995</v>
      </c>
      <c r="E77" s="74">
        <v>-995.64100999999994</v>
      </c>
    </row>
    <row r="78" spans="1:5" ht="15" customHeight="1">
      <c r="A78" s="362" t="s">
        <v>963</v>
      </c>
      <c r="B78" s="359">
        <v>293.62981000000002</v>
      </c>
      <c r="C78" s="359">
        <v>318.37880000000001</v>
      </c>
      <c r="D78" s="359">
        <v>1455.1739700000001</v>
      </c>
      <c r="E78" s="462">
        <v>2067.1825800000001</v>
      </c>
    </row>
    <row r="79" spans="1:5" ht="3.75" customHeight="1" thickBot="1">
      <c r="A79" s="463"/>
      <c r="B79" s="464"/>
      <c r="C79" s="465"/>
      <c r="D79" s="465"/>
      <c r="E79" s="465"/>
    </row>
    <row r="80" spans="1:5" s="328" customFormat="1" ht="15" customHeight="1" thickTop="1">
      <c r="A80" s="49"/>
      <c r="B80" s="363"/>
      <c r="C80" s="363"/>
      <c r="D80" s="363"/>
      <c r="E80" s="364"/>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07" hidden="1" customWidth="1"/>
    <col min="2" max="2" width="89.42578125" style="607" hidden="1" customWidth="1"/>
    <col min="3" max="3" width="89.85546875" style="33" bestFit="1" customWidth="1"/>
    <col min="4" max="6" width="8.140625" style="607" bestFit="1" customWidth="1"/>
    <col min="7" max="7" width="9.7109375" style="607" bestFit="1" customWidth="1"/>
    <col min="8" max="252" width="9.140625" style="607"/>
    <col min="253" max="254" width="0" style="607" hidden="1" customWidth="1"/>
    <col min="255" max="255" width="89.85546875" style="607" bestFit="1" customWidth="1"/>
    <col min="256" max="259" width="12.7109375" style="607" customWidth="1"/>
    <col min="260" max="508" width="9.140625" style="607"/>
    <col min="509" max="510" width="0" style="607" hidden="1" customWidth="1"/>
    <col min="511" max="511" width="89.85546875" style="607" bestFit="1" customWidth="1"/>
    <col min="512" max="515" width="12.7109375" style="607" customWidth="1"/>
    <col min="516" max="764" width="9.140625" style="607"/>
    <col min="765" max="766" width="0" style="607" hidden="1" customWidth="1"/>
    <col min="767" max="767" width="89.85546875" style="607" bestFit="1" customWidth="1"/>
    <col min="768" max="771" width="12.7109375" style="607" customWidth="1"/>
    <col min="772" max="1020" width="9.140625" style="607"/>
    <col min="1021" max="1022" width="0" style="607" hidden="1" customWidth="1"/>
    <col min="1023" max="1023" width="89.85546875" style="607" bestFit="1" customWidth="1"/>
    <col min="1024" max="1027" width="12.7109375" style="607" customWidth="1"/>
    <col min="1028" max="1276" width="9.140625" style="607"/>
    <col min="1277" max="1278" width="0" style="607" hidden="1" customWidth="1"/>
    <col min="1279" max="1279" width="89.85546875" style="607" bestFit="1" customWidth="1"/>
    <col min="1280" max="1283" width="12.7109375" style="607" customWidth="1"/>
    <col min="1284" max="1532" width="9.140625" style="607"/>
    <col min="1533" max="1534" width="0" style="607" hidden="1" customWidth="1"/>
    <col min="1535" max="1535" width="89.85546875" style="607" bestFit="1" customWidth="1"/>
    <col min="1536" max="1539" width="12.7109375" style="607" customWidth="1"/>
    <col min="1540" max="1788" width="9.140625" style="607"/>
    <col min="1789" max="1790" width="0" style="607" hidden="1" customWidth="1"/>
    <col min="1791" max="1791" width="89.85546875" style="607" bestFit="1" customWidth="1"/>
    <col min="1792" max="1795" width="12.7109375" style="607" customWidth="1"/>
    <col min="1796" max="2044" width="9.140625" style="607"/>
    <col min="2045" max="2046" width="0" style="607" hidden="1" customWidth="1"/>
    <col min="2047" max="2047" width="89.85546875" style="607" bestFit="1" customWidth="1"/>
    <col min="2048" max="2051" width="12.7109375" style="607" customWidth="1"/>
    <col min="2052" max="2300" width="9.140625" style="607"/>
    <col min="2301" max="2302" width="0" style="607" hidden="1" customWidth="1"/>
    <col min="2303" max="2303" width="89.85546875" style="607" bestFit="1" customWidth="1"/>
    <col min="2304" max="2307" width="12.7109375" style="607" customWidth="1"/>
    <col min="2308" max="2556" width="9.140625" style="607"/>
    <col min="2557" max="2558" width="0" style="607" hidden="1" customWidth="1"/>
    <col min="2559" max="2559" width="89.85546875" style="607" bestFit="1" customWidth="1"/>
    <col min="2560" max="2563" width="12.7109375" style="607" customWidth="1"/>
    <col min="2564" max="2812" width="9.140625" style="607"/>
    <col min="2813" max="2814" width="0" style="607" hidden="1" customWidth="1"/>
    <col min="2815" max="2815" width="89.85546875" style="607" bestFit="1" customWidth="1"/>
    <col min="2816" max="2819" width="12.7109375" style="607" customWidth="1"/>
    <col min="2820" max="3068" width="9.140625" style="607"/>
    <col min="3069" max="3070" width="0" style="607" hidden="1" customWidth="1"/>
    <col min="3071" max="3071" width="89.85546875" style="607" bestFit="1" customWidth="1"/>
    <col min="3072" max="3075" width="12.7109375" style="607" customWidth="1"/>
    <col min="3076" max="3324" width="9.140625" style="607"/>
    <col min="3325" max="3326" width="0" style="607" hidden="1" customWidth="1"/>
    <col min="3327" max="3327" width="89.85546875" style="607" bestFit="1" customWidth="1"/>
    <col min="3328" max="3331" width="12.7109375" style="607" customWidth="1"/>
    <col min="3332" max="3580" width="9.140625" style="607"/>
    <col min="3581" max="3582" width="0" style="607" hidden="1" customWidth="1"/>
    <col min="3583" max="3583" width="89.85546875" style="607" bestFit="1" customWidth="1"/>
    <col min="3584" max="3587" width="12.7109375" style="607" customWidth="1"/>
    <col min="3588" max="3836" width="9.140625" style="607"/>
    <col min="3837" max="3838" width="0" style="607" hidden="1" customWidth="1"/>
    <col min="3839" max="3839" width="89.85546875" style="607" bestFit="1" customWidth="1"/>
    <col min="3840" max="3843" width="12.7109375" style="607" customWidth="1"/>
    <col min="3844" max="4092" width="9.140625" style="607"/>
    <col min="4093" max="4094" width="0" style="607" hidden="1" customWidth="1"/>
    <col min="4095" max="4095" width="89.85546875" style="607" bestFit="1" customWidth="1"/>
    <col min="4096" max="4099" width="12.7109375" style="607" customWidth="1"/>
    <col min="4100" max="4348" width="9.140625" style="607"/>
    <col min="4349" max="4350" width="0" style="607" hidden="1" customWidth="1"/>
    <col min="4351" max="4351" width="89.85546875" style="607" bestFit="1" customWidth="1"/>
    <col min="4352" max="4355" width="12.7109375" style="607" customWidth="1"/>
    <col min="4356" max="4604" width="9.140625" style="607"/>
    <col min="4605" max="4606" width="0" style="607" hidden="1" customWidth="1"/>
    <col min="4607" max="4607" width="89.85546875" style="607" bestFit="1" customWidth="1"/>
    <col min="4608" max="4611" width="12.7109375" style="607" customWidth="1"/>
    <col min="4612" max="4860" width="9.140625" style="607"/>
    <col min="4861" max="4862" width="0" style="607" hidden="1" customWidth="1"/>
    <col min="4863" max="4863" width="89.85546875" style="607" bestFit="1" customWidth="1"/>
    <col min="4864" max="4867" width="12.7109375" style="607" customWidth="1"/>
    <col min="4868" max="5116" width="9.140625" style="607"/>
    <col min="5117" max="5118" width="0" style="607" hidden="1" customWidth="1"/>
    <col min="5119" max="5119" width="89.85546875" style="607" bestFit="1" customWidth="1"/>
    <col min="5120" max="5123" width="12.7109375" style="607" customWidth="1"/>
    <col min="5124" max="5372" width="9.140625" style="607"/>
    <col min="5373" max="5374" width="0" style="607" hidden="1" customWidth="1"/>
    <col min="5375" max="5375" width="89.85546875" style="607" bestFit="1" customWidth="1"/>
    <col min="5376" max="5379" width="12.7109375" style="607" customWidth="1"/>
    <col min="5380" max="5628" width="9.140625" style="607"/>
    <col min="5629" max="5630" width="0" style="607" hidden="1" customWidth="1"/>
    <col min="5631" max="5631" width="89.85546875" style="607" bestFit="1" customWidth="1"/>
    <col min="5632" max="5635" width="12.7109375" style="607" customWidth="1"/>
    <col min="5636" max="5884" width="9.140625" style="607"/>
    <col min="5885" max="5886" width="0" style="607" hidden="1" customWidth="1"/>
    <col min="5887" max="5887" width="89.85546875" style="607" bestFit="1" customWidth="1"/>
    <col min="5888" max="5891" width="12.7109375" style="607" customWidth="1"/>
    <col min="5892" max="6140" width="9.140625" style="607"/>
    <col min="6141" max="6142" width="0" style="607" hidden="1" customWidth="1"/>
    <col min="6143" max="6143" width="89.85546875" style="607" bestFit="1" customWidth="1"/>
    <col min="6144" max="6147" width="12.7109375" style="607" customWidth="1"/>
    <col min="6148" max="6396" width="9.140625" style="607"/>
    <col min="6397" max="6398" width="0" style="607" hidden="1" customWidth="1"/>
    <col min="6399" max="6399" width="89.85546875" style="607" bestFit="1" customWidth="1"/>
    <col min="6400" max="6403" width="12.7109375" style="607" customWidth="1"/>
    <col min="6404" max="6652" width="9.140625" style="607"/>
    <col min="6653" max="6654" width="0" style="607" hidden="1" customWidth="1"/>
    <col min="6655" max="6655" width="89.85546875" style="607" bestFit="1" customWidth="1"/>
    <col min="6656" max="6659" width="12.7109375" style="607" customWidth="1"/>
    <col min="6660" max="6908" width="9.140625" style="607"/>
    <col min="6909" max="6910" width="0" style="607" hidden="1" customWidth="1"/>
    <col min="6911" max="6911" width="89.85546875" style="607" bestFit="1" customWidth="1"/>
    <col min="6912" max="6915" width="12.7109375" style="607" customWidth="1"/>
    <col min="6916" max="7164" width="9.140625" style="607"/>
    <col min="7165" max="7166" width="0" style="607" hidden="1" customWidth="1"/>
    <col min="7167" max="7167" width="89.85546875" style="607" bestFit="1" customWidth="1"/>
    <col min="7168" max="7171" width="12.7109375" style="607" customWidth="1"/>
    <col min="7172" max="7420" width="9.140625" style="607"/>
    <col min="7421" max="7422" width="0" style="607" hidden="1" customWidth="1"/>
    <col min="7423" max="7423" width="89.85546875" style="607" bestFit="1" customWidth="1"/>
    <col min="7424" max="7427" width="12.7109375" style="607" customWidth="1"/>
    <col min="7428" max="7676" width="9.140625" style="607"/>
    <col min="7677" max="7678" width="0" style="607" hidden="1" customWidth="1"/>
    <col min="7679" max="7679" width="89.85546875" style="607" bestFit="1" customWidth="1"/>
    <col min="7680" max="7683" width="12.7109375" style="607" customWidth="1"/>
    <col min="7684" max="7932" width="9.140625" style="607"/>
    <col min="7933" max="7934" width="0" style="607" hidden="1" customWidth="1"/>
    <col min="7935" max="7935" width="89.85546875" style="607" bestFit="1" customWidth="1"/>
    <col min="7936" max="7939" width="12.7109375" style="607" customWidth="1"/>
    <col min="7940" max="8188" width="9.140625" style="607"/>
    <col min="8189" max="8190" width="0" style="607" hidden="1" customWidth="1"/>
    <col min="8191" max="8191" width="89.85546875" style="607" bestFit="1" customWidth="1"/>
    <col min="8192" max="8195" width="12.7109375" style="607" customWidth="1"/>
    <col min="8196" max="8444" width="9.140625" style="607"/>
    <col min="8445" max="8446" width="0" style="607" hidden="1" customWidth="1"/>
    <col min="8447" max="8447" width="89.85546875" style="607" bestFit="1" customWidth="1"/>
    <col min="8448" max="8451" width="12.7109375" style="607" customWidth="1"/>
    <col min="8452" max="8700" width="9.140625" style="607"/>
    <col min="8701" max="8702" width="0" style="607" hidden="1" customWidth="1"/>
    <col min="8703" max="8703" width="89.85546875" style="607" bestFit="1" customWidth="1"/>
    <col min="8704" max="8707" width="12.7109375" style="607" customWidth="1"/>
    <col min="8708" max="8956" width="9.140625" style="607"/>
    <col min="8957" max="8958" width="0" style="607" hidden="1" customWidth="1"/>
    <col min="8959" max="8959" width="89.85546875" style="607" bestFit="1" customWidth="1"/>
    <col min="8960" max="8963" width="12.7109375" style="607" customWidth="1"/>
    <col min="8964" max="9212" width="9.140625" style="607"/>
    <col min="9213" max="9214" width="0" style="607" hidden="1" customWidth="1"/>
    <col min="9215" max="9215" width="89.85546875" style="607" bestFit="1" customWidth="1"/>
    <col min="9216" max="9219" width="12.7109375" style="607" customWidth="1"/>
    <col min="9220" max="9468" width="9.140625" style="607"/>
    <col min="9469" max="9470" width="0" style="607" hidden="1" customWidth="1"/>
    <col min="9471" max="9471" width="89.85546875" style="607" bestFit="1" customWidth="1"/>
    <col min="9472" max="9475" width="12.7109375" style="607" customWidth="1"/>
    <col min="9476" max="9724" width="9.140625" style="607"/>
    <col min="9725" max="9726" width="0" style="607" hidden="1" customWidth="1"/>
    <col min="9727" max="9727" width="89.85546875" style="607" bestFit="1" customWidth="1"/>
    <col min="9728" max="9731" width="12.7109375" style="607" customWidth="1"/>
    <col min="9732" max="9980" width="9.140625" style="607"/>
    <col min="9981" max="9982" width="0" style="607" hidden="1" customWidth="1"/>
    <col min="9983" max="9983" width="89.85546875" style="607" bestFit="1" customWidth="1"/>
    <col min="9984" max="9987" width="12.7109375" style="607" customWidth="1"/>
    <col min="9988" max="10236" width="9.140625" style="607"/>
    <col min="10237" max="10238" width="0" style="607" hidden="1" customWidth="1"/>
    <col min="10239" max="10239" width="89.85546875" style="607" bestFit="1" customWidth="1"/>
    <col min="10240" max="10243" width="12.7109375" style="607" customWidth="1"/>
    <col min="10244" max="10492" width="9.140625" style="607"/>
    <col min="10493" max="10494" width="0" style="607" hidden="1" customWidth="1"/>
    <col min="10495" max="10495" width="89.85546875" style="607" bestFit="1" customWidth="1"/>
    <col min="10496" max="10499" width="12.7109375" style="607" customWidth="1"/>
    <col min="10500" max="10748" width="9.140625" style="607"/>
    <col min="10749" max="10750" width="0" style="607" hidden="1" customWidth="1"/>
    <col min="10751" max="10751" width="89.85546875" style="607" bestFit="1" customWidth="1"/>
    <col min="10752" max="10755" width="12.7109375" style="607" customWidth="1"/>
    <col min="10756" max="11004" width="9.140625" style="607"/>
    <col min="11005" max="11006" width="0" style="607" hidden="1" customWidth="1"/>
    <col min="11007" max="11007" width="89.85546875" style="607" bestFit="1" customWidth="1"/>
    <col min="11008" max="11011" width="12.7109375" style="607" customWidth="1"/>
    <col min="11012" max="11260" width="9.140625" style="607"/>
    <col min="11261" max="11262" width="0" style="607" hidden="1" customWidth="1"/>
    <col min="11263" max="11263" width="89.85546875" style="607" bestFit="1" customWidth="1"/>
    <col min="11264" max="11267" width="12.7109375" style="607" customWidth="1"/>
    <col min="11268" max="11516" width="9.140625" style="607"/>
    <col min="11517" max="11518" width="0" style="607" hidden="1" customWidth="1"/>
    <col min="11519" max="11519" width="89.85546875" style="607" bestFit="1" customWidth="1"/>
    <col min="11520" max="11523" width="12.7109375" style="607" customWidth="1"/>
    <col min="11524" max="11772" width="9.140625" style="607"/>
    <col min="11773" max="11774" width="0" style="607" hidden="1" customWidth="1"/>
    <col min="11775" max="11775" width="89.85546875" style="607" bestFit="1" customWidth="1"/>
    <col min="11776" max="11779" width="12.7109375" style="607" customWidth="1"/>
    <col min="11780" max="12028" width="9.140625" style="607"/>
    <col min="12029" max="12030" width="0" style="607" hidden="1" customWidth="1"/>
    <col min="12031" max="12031" width="89.85546875" style="607" bestFit="1" customWidth="1"/>
    <col min="12032" max="12035" width="12.7109375" style="607" customWidth="1"/>
    <col min="12036" max="12284" width="9.140625" style="607"/>
    <col min="12285" max="12286" width="0" style="607" hidden="1" customWidth="1"/>
    <col min="12287" max="12287" width="89.85546875" style="607" bestFit="1" customWidth="1"/>
    <col min="12288" max="12291" width="12.7109375" style="607" customWidth="1"/>
    <col min="12292" max="12540" width="9.140625" style="607"/>
    <col min="12541" max="12542" width="0" style="607" hidden="1" customWidth="1"/>
    <col min="12543" max="12543" width="89.85546875" style="607" bestFit="1" customWidth="1"/>
    <col min="12544" max="12547" width="12.7109375" style="607" customWidth="1"/>
    <col min="12548" max="12796" width="9.140625" style="607"/>
    <col min="12797" max="12798" width="0" style="607" hidden="1" customWidth="1"/>
    <col min="12799" max="12799" width="89.85546875" style="607" bestFit="1" customWidth="1"/>
    <col min="12800" max="12803" width="12.7109375" style="607" customWidth="1"/>
    <col min="12804" max="13052" width="9.140625" style="607"/>
    <col min="13053" max="13054" width="0" style="607" hidden="1" customWidth="1"/>
    <col min="13055" max="13055" width="89.85546875" style="607" bestFit="1" customWidth="1"/>
    <col min="13056" max="13059" width="12.7109375" style="607" customWidth="1"/>
    <col min="13060" max="13308" width="9.140625" style="607"/>
    <col min="13309" max="13310" width="0" style="607" hidden="1" customWidth="1"/>
    <col min="13311" max="13311" width="89.85546875" style="607" bestFit="1" customWidth="1"/>
    <col min="13312" max="13315" width="12.7109375" style="607" customWidth="1"/>
    <col min="13316" max="13564" width="9.140625" style="607"/>
    <col min="13565" max="13566" width="0" style="607" hidden="1" customWidth="1"/>
    <col min="13567" max="13567" width="89.85546875" style="607" bestFit="1" customWidth="1"/>
    <col min="13568" max="13571" width="12.7109375" style="607" customWidth="1"/>
    <col min="13572" max="13820" width="9.140625" style="607"/>
    <col min="13821" max="13822" width="0" style="607" hidden="1" customWidth="1"/>
    <col min="13823" max="13823" width="89.85546875" style="607" bestFit="1" customWidth="1"/>
    <col min="13824" max="13827" width="12.7109375" style="607" customWidth="1"/>
    <col min="13828" max="14076" width="9.140625" style="607"/>
    <col min="14077" max="14078" width="0" style="607" hidden="1" customWidth="1"/>
    <col min="14079" max="14079" width="89.85546875" style="607" bestFit="1" customWidth="1"/>
    <col min="14080" max="14083" width="12.7109375" style="607" customWidth="1"/>
    <col min="14084" max="14332" width="9.140625" style="607"/>
    <col min="14333" max="14334" width="0" style="607" hidden="1" customWidth="1"/>
    <col min="14335" max="14335" width="89.85546875" style="607" bestFit="1" customWidth="1"/>
    <col min="14336" max="14339" width="12.7109375" style="607" customWidth="1"/>
    <col min="14340" max="14588" width="9.140625" style="607"/>
    <col min="14589" max="14590" width="0" style="607" hidden="1" customWidth="1"/>
    <col min="14591" max="14591" width="89.85546875" style="607" bestFit="1" customWidth="1"/>
    <col min="14592" max="14595" width="12.7109375" style="607" customWidth="1"/>
    <col min="14596" max="14844" width="9.140625" style="607"/>
    <col min="14845" max="14846" width="0" style="607" hidden="1" customWidth="1"/>
    <col min="14847" max="14847" width="89.85546875" style="607" bestFit="1" customWidth="1"/>
    <col min="14848" max="14851" width="12.7109375" style="607" customWidth="1"/>
    <col min="14852" max="15100" width="9.140625" style="607"/>
    <col min="15101" max="15102" width="0" style="607" hidden="1" customWidth="1"/>
    <col min="15103" max="15103" width="89.85546875" style="607" bestFit="1" customWidth="1"/>
    <col min="15104" max="15107" width="12.7109375" style="607" customWidth="1"/>
    <col min="15108" max="15356" width="9.140625" style="607"/>
    <col min="15357" max="15358" width="0" style="607" hidden="1" customWidth="1"/>
    <col min="15359" max="15359" width="89.85546875" style="607" bestFit="1" customWidth="1"/>
    <col min="15360" max="15363" width="12.7109375" style="607" customWidth="1"/>
    <col min="15364" max="15612" width="9.140625" style="607"/>
    <col min="15613" max="15614" width="0" style="607" hidden="1" customWidth="1"/>
    <col min="15615" max="15615" width="89.85546875" style="607" bestFit="1" customWidth="1"/>
    <col min="15616" max="15619" width="12.7109375" style="607" customWidth="1"/>
    <col min="15620" max="15868" width="9.140625" style="607"/>
    <col min="15869" max="15870" width="0" style="607" hidden="1" customWidth="1"/>
    <col min="15871" max="15871" width="89.85546875" style="607" bestFit="1" customWidth="1"/>
    <col min="15872" max="15875" width="12.7109375" style="607" customWidth="1"/>
    <col min="15876" max="16124" width="9.140625" style="607"/>
    <col min="16125" max="16126" width="0" style="607" hidden="1" customWidth="1"/>
    <col min="16127" max="16127" width="89.85546875" style="607" bestFit="1" customWidth="1"/>
    <col min="16128" max="16131" width="12.7109375" style="607" customWidth="1"/>
    <col min="16132" max="16384" width="9.140625" style="607"/>
  </cols>
  <sheetData>
    <row r="1" spans="1:7" s="354" customFormat="1" ht="30" customHeight="1">
      <c r="A1" s="47"/>
      <c r="B1" s="47"/>
      <c r="C1" s="734" t="s">
        <v>1038</v>
      </c>
      <c r="D1" s="734"/>
      <c r="E1" s="734"/>
      <c r="F1" s="734"/>
      <c r="G1" s="734"/>
    </row>
    <row r="2" spans="1:7" s="354" customFormat="1" ht="15" customHeight="1">
      <c r="A2" s="47"/>
      <c r="B2" s="47"/>
      <c r="C2" s="735" t="s">
        <v>516</v>
      </c>
      <c r="D2" s="735"/>
      <c r="E2" s="735"/>
      <c r="F2" s="735"/>
      <c r="G2" s="735"/>
    </row>
    <row r="3" spans="1:7" s="354" customFormat="1" ht="15" customHeight="1">
      <c r="A3" s="47"/>
      <c r="B3" s="47"/>
      <c r="C3" s="747" t="s">
        <v>1512</v>
      </c>
      <c r="D3" s="747"/>
      <c r="E3" s="747"/>
      <c r="F3" s="747"/>
      <c r="G3" s="747"/>
    </row>
    <row r="4" spans="1:7" s="354" customFormat="1" ht="30" customHeight="1">
      <c r="A4" s="47" t="s">
        <v>981</v>
      </c>
      <c r="B4" s="47"/>
      <c r="C4" s="736" t="s">
        <v>508</v>
      </c>
      <c r="D4" s="736"/>
      <c r="E4" s="736"/>
      <c r="F4" s="736"/>
      <c r="G4" s="736"/>
    </row>
    <row r="5" spans="1:7" ht="3.75" customHeight="1">
      <c r="A5" s="47"/>
      <c r="B5" s="47"/>
      <c r="C5" s="47"/>
      <c r="D5" s="47"/>
      <c r="E5" s="47"/>
      <c r="F5" s="47"/>
      <c r="G5" s="47"/>
    </row>
    <row r="6" spans="1:7" ht="30" customHeight="1" thickBot="1">
      <c r="A6" s="365"/>
      <c r="B6" s="365"/>
      <c r="C6" s="366"/>
      <c r="D6" s="240" t="s">
        <v>119</v>
      </c>
      <c r="E6" s="240" t="s">
        <v>121</v>
      </c>
      <c r="F6" s="240" t="s">
        <v>469</v>
      </c>
      <c r="G6" s="377" t="s">
        <v>515</v>
      </c>
    </row>
    <row r="7" spans="1:7" s="78" customFormat="1" ht="15" customHeight="1" thickTop="1">
      <c r="A7" s="365" t="s">
        <v>742</v>
      </c>
      <c r="B7" s="365" t="s">
        <v>1039</v>
      </c>
      <c r="C7" s="368" t="s">
        <v>576</v>
      </c>
      <c r="D7" s="466">
        <v>6087.7660599999999</v>
      </c>
      <c r="E7" s="466">
        <v>19926.18462</v>
      </c>
      <c r="F7" s="466">
        <v>33269.094519999999</v>
      </c>
      <c r="G7" s="466">
        <v>59283.0452</v>
      </c>
    </row>
    <row r="8" spans="1:7" s="78" customFormat="1" ht="15" customHeight="1">
      <c r="A8" s="47" t="s">
        <v>742</v>
      </c>
      <c r="B8" s="47" t="s">
        <v>1040</v>
      </c>
      <c r="C8" s="49" t="s">
        <v>1041</v>
      </c>
      <c r="D8" s="74">
        <v>101.97323</v>
      </c>
      <c r="E8" s="74">
        <v>11450.78001</v>
      </c>
      <c r="F8" s="74">
        <v>2147.6294400000002</v>
      </c>
      <c r="G8" s="74">
        <v>13700.382680000001</v>
      </c>
    </row>
    <row r="9" spans="1:7" s="77" customFormat="1" ht="15" customHeight="1">
      <c r="A9" s="47" t="s">
        <v>742</v>
      </c>
      <c r="B9" s="47" t="s">
        <v>1042</v>
      </c>
      <c r="C9" s="49" t="s">
        <v>1043</v>
      </c>
      <c r="D9" s="74">
        <v>3706.1502300000002</v>
      </c>
      <c r="E9" s="74">
        <v>2848.2062000000001</v>
      </c>
      <c r="F9" s="74">
        <v>0</v>
      </c>
      <c r="G9" s="74">
        <v>6554.3564299999998</v>
      </c>
    </row>
    <row r="10" spans="1:7" s="77" customFormat="1" ht="15" customHeight="1">
      <c r="A10" s="47" t="s">
        <v>742</v>
      </c>
      <c r="B10" s="47" t="s">
        <v>1044</v>
      </c>
      <c r="C10" s="49" t="s">
        <v>1045</v>
      </c>
      <c r="D10" s="74">
        <v>70.935649999999995</v>
      </c>
      <c r="E10" s="74">
        <v>2093.8486699999999</v>
      </c>
      <c r="F10" s="74">
        <v>1901.29854</v>
      </c>
      <c r="G10" s="74">
        <v>4066.0828599999995</v>
      </c>
    </row>
    <row r="11" spans="1:7" s="77" customFormat="1" ht="15" customHeight="1">
      <c r="A11" s="47" t="s">
        <v>742</v>
      </c>
      <c r="B11" s="47" t="s">
        <v>1046</v>
      </c>
      <c r="C11" s="49" t="s">
        <v>1047</v>
      </c>
      <c r="D11" s="74">
        <v>0</v>
      </c>
      <c r="E11" s="74">
        <v>0</v>
      </c>
      <c r="F11" s="74">
        <v>0</v>
      </c>
      <c r="G11" s="74">
        <v>0</v>
      </c>
    </row>
    <row r="12" spans="1:7" s="77" customFormat="1" ht="15" customHeight="1">
      <c r="A12" s="47" t="s">
        <v>742</v>
      </c>
      <c r="B12" s="47" t="s">
        <v>1048</v>
      </c>
      <c r="C12" s="49" t="s">
        <v>1049</v>
      </c>
      <c r="D12" s="74">
        <v>6.3819999999999997</v>
      </c>
      <c r="E12" s="74">
        <v>111.87572999999999</v>
      </c>
      <c r="F12" s="74">
        <v>1948.50198</v>
      </c>
      <c r="G12" s="74">
        <v>2066.7597099999998</v>
      </c>
    </row>
    <row r="13" spans="1:7" s="77" customFormat="1" ht="15" customHeight="1">
      <c r="A13" s="47" t="s">
        <v>742</v>
      </c>
      <c r="B13" s="47" t="s">
        <v>1050</v>
      </c>
      <c r="C13" s="49" t="s">
        <v>1051</v>
      </c>
      <c r="D13" s="74">
        <v>2135.1183500000002</v>
      </c>
      <c r="E13" s="74">
        <v>3347.0076400000003</v>
      </c>
      <c r="F13" s="74">
        <v>27235.460749999998</v>
      </c>
      <c r="G13" s="74">
        <v>32717.586739999999</v>
      </c>
    </row>
    <row r="14" spans="1:7" s="77" customFormat="1" ht="15" customHeight="1">
      <c r="A14" s="47" t="s">
        <v>742</v>
      </c>
      <c r="B14" s="47" t="s">
        <v>1052</v>
      </c>
      <c r="C14" s="49" t="s">
        <v>1053</v>
      </c>
      <c r="D14" s="74">
        <v>67.206600000000009</v>
      </c>
      <c r="E14" s="74">
        <v>74.466369999999998</v>
      </c>
      <c r="F14" s="74">
        <v>36.203809999999997</v>
      </c>
      <c r="G14" s="74">
        <v>177.87678000000002</v>
      </c>
    </row>
    <row r="15" spans="1:7" s="78" customFormat="1" ht="15" customHeight="1">
      <c r="A15" s="47" t="s">
        <v>742</v>
      </c>
      <c r="B15" s="47" t="s">
        <v>1054</v>
      </c>
      <c r="C15" s="49" t="s">
        <v>1055</v>
      </c>
      <c r="D15" s="74">
        <v>0</v>
      </c>
      <c r="E15" s="74">
        <v>0</v>
      </c>
      <c r="F15" s="74">
        <v>0</v>
      </c>
      <c r="G15" s="74">
        <v>0</v>
      </c>
    </row>
    <row r="16" spans="1:7" s="78" customFormat="1" ht="15" customHeight="1">
      <c r="A16" s="365" t="s">
        <v>742</v>
      </c>
      <c r="B16" s="365" t="s">
        <v>1056</v>
      </c>
      <c r="C16" s="360" t="s">
        <v>1057</v>
      </c>
      <c r="D16" s="359">
        <v>508.56265000000002</v>
      </c>
      <c r="E16" s="359">
        <v>4155.1073799999995</v>
      </c>
      <c r="F16" s="359">
        <v>4842.7446600000003</v>
      </c>
      <c r="G16" s="359">
        <v>9506.4146899999996</v>
      </c>
    </row>
    <row r="17" spans="1:7" s="78" customFormat="1" ht="15" customHeight="1">
      <c r="A17" s="47" t="s">
        <v>742</v>
      </c>
      <c r="B17" s="47" t="s">
        <v>1058</v>
      </c>
      <c r="C17" s="49" t="s">
        <v>1232</v>
      </c>
      <c r="D17" s="74">
        <v>0</v>
      </c>
      <c r="E17" s="74">
        <v>0</v>
      </c>
      <c r="F17" s="74">
        <v>0</v>
      </c>
      <c r="G17" s="74">
        <v>0</v>
      </c>
    </row>
    <row r="18" spans="1:7" s="77" customFormat="1" ht="15" customHeight="1">
      <c r="A18" s="47" t="s">
        <v>742</v>
      </c>
      <c r="B18" s="47" t="s">
        <v>1059</v>
      </c>
      <c r="C18" s="49" t="s">
        <v>1060</v>
      </c>
      <c r="D18" s="74">
        <v>462.04407000000003</v>
      </c>
      <c r="E18" s="74">
        <v>2137.3695400000001</v>
      </c>
      <c r="F18" s="74">
        <v>1464.76054</v>
      </c>
      <c r="G18" s="74">
        <v>4064.1741499999998</v>
      </c>
    </row>
    <row r="19" spans="1:7" s="77" customFormat="1" ht="15" customHeight="1">
      <c r="A19" s="47" t="s">
        <v>742</v>
      </c>
      <c r="B19" s="47" t="s">
        <v>1061</v>
      </c>
      <c r="C19" s="49" t="s">
        <v>1062</v>
      </c>
      <c r="D19" s="74">
        <v>46.51858</v>
      </c>
      <c r="E19" s="74">
        <v>2017.73784</v>
      </c>
      <c r="F19" s="74">
        <v>3377.9841200000001</v>
      </c>
      <c r="G19" s="74">
        <v>5442.2405400000007</v>
      </c>
    </row>
    <row r="20" spans="1:7" s="77" customFormat="1" ht="15" customHeight="1">
      <c r="A20" s="47" t="s">
        <v>742</v>
      </c>
      <c r="B20" s="47" t="s">
        <v>1063</v>
      </c>
      <c r="C20" s="49" t="s">
        <v>1064</v>
      </c>
      <c r="D20" s="74">
        <v>0</v>
      </c>
      <c r="E20" s="74">
        <v>0</v>
      </c>
      <c r="F20" s="74">
        <v>0</v>
      </c>
      <c r="G20" s="74">
        <v>0</v>
      </c>
    </row>
    <row r="21" spans="1:7" s="77" customFormat="1" ht="15" customHeight="1">
      <c r="A21" s="47" t="s">
        <v>742</v>
      </c>
      <c r="B21" s="47" t="s">
        <v>1065</v>
      </c>
      <c r="C21" s="49" t="s">
        <v>1066</v>
      </c>
      <c r="D21" s="74">
        <v>0</v>
      </c>
      <c r="E21" s="74">
        <v>0</v>
      </c>
      <c r="F21" s="74">
        <v>0</v>
      </c>
      <c r="G21" s="74">
        <v>0</v>
      </c>
    </row>
    <row r="22" spans="1:7" s="77" customFormat="1" ht="15" customHeight="1">
      <c r="A22" s="47" t="s">
        <v>742</v>
      </c>
      <c r="B22" s="173" t="s">
        <v>809</v>
      </c>
      <c r="C22" s="49" t="s">
        <v>810</v>
      </c>
      <c r="D22" s="74">
        <v>0</v>
      </c>
      <c r="E22" s="74">
        <v>0</v>
      </c>
      <c r="F22" s="74">
        <v>0</v>
      </c>
      <c r="G22" s="74">
        <v>0</v>
      </c>
    </row>
    <row r="23" spans="1:7" ht="15" customHeight="1">
      <c r="A23" s="365" t="s">
        <v>742</v>
      </c>
      <c r="B23" s="365" t="s">
        <v>1067</v>
      </c>
      <c r="C23" s="360" t="s">
        <v>601</v>
      </c>
      <c r="D23" s="359">
        <v>5579.2033899999997</v>
      </c>
      <c r="E23" s="359">
        <v>15771.077240000001</v>
      </c>
      <c r="F23" s="359">
        <v>28426.349839999999</v>
      </c>
      <c r="G23" s="359">
        <v>49776.630470000004</v>
      </c>
    </row>
    <row r="24" spans="1:7" s="78" customFormat="1" ht="15" customHeight="1">
      <c r="A24" s="47" t="s">
        <v>742</v>
      </c>
      <c r="B24" s="47" t="s">
        <v>1068</v>
      </c>
      <c r="C24" s="49" t="s">
        <v>1069</v>
      </c>
      <c r="D24" s="74">
        <v>4296</v>
      </c>
      <c r="E24" s="74">
        <v>11000</v>
      </c>
      <c r="F24" s="74">
        <v>10805.7</v>
      </c>
      <c r="G24" s="74">
        <v>26101.7</v>
      </c>
    </row>
    <row r="25" spans="1:7" s="77" customFormat="1" ht="15" customHeight="1">
      <c r="A25" s="47" t="s">
        <v>742</v>
      </c>
      <c r="B25" s="47" t="s">
        <v>1070</v>
      </c>
      <c r="C25" s="49" t="s">
        <v>1071</v>
      </c>
      <c r="D25" s="74">
        <v>0</v>
      </c>
      <c r="E25" s="74">
        <v>0</v>
      </c>
      <c r="F25" s="74">
        <v>0</v>
      </c>
      <c r="G25" s="74">
        <v>0</v>
      </c>
    </row>
    <row r="26" spans="1:7" s="77" customFormat="1" ht="15" customHeight="1">
      <c r="A26" s="47" t="s">
        <v>742</v>
      </c>
      <c r="B26" s="47" t="s">
        <v>1072</v>
      </c>
      <c r="C26" s="49" t="s">
        <v>1073</v>
      </c>
      <c r="D26" s="74">
        <v>0</v>
      </c>
      <c r="E26" s="74">
        <v>0</v>
      </c>
      <c r="F26" s="74">
        <v>0</v>
      </c>
      <c r="G26" s="74">
        <v>0</v>
      </c>
    </row>
    <row r="27" spans="1:7" s="77" customFormat="1" ht="15" customHeight="1">
      <c r="A27" s="47" t="s">
        <v>742</v>
      </c>
      <c r="B27" s="47" t="s">
        <v>1074</v>
      </c>
      <c r="C27" s="49" t="s">
        <v>1075</v>
      </c>
      <c r="D27" s="74">
        <v>1977.2331000000001</v>
      </c>
      <c r="E27" s="74">
        <v>4622.9765499999994</v>
      </c>
      <c r="F27" s="74">
        <v>8477.641599999999</v>
      </c>
      <c r="G27" s="74">
        <v>15077.85125</v>
      </c>
    </row>
    <row r="28" spans="1:7" s="77" customFormat="1" ht="15" customHeight="1">
      <c r="A28" s="47" t="s">
        <v>742</v>
      </c>
      <c r="B28" s="47" t="s">
        <v>1076</v>
      </c>
      <c r="C28" s="49" t="s">
        <v>1077</v>
      </c>
      <c r="D28" s="74">
        <v>-694.02970999999991</v>
      </c>
      <c r="E28" s="74">
        <v>148.10069000000001</v>
      </c>
      <c r="F28" s="74">
        <v>9143.008240000001</v>
      </c>
      <c r="G28" s="74">
        <v>8597.0792200000014</v>
      </c>
    </row>
    <row r="29" spans="1:7" s="77" customFormat="1" ht="15" customHeight="1">
      <c r="A29" s="47" t="s">
        <v>742</v>
      </c>
      <c r="B29" s="47" t="s">
        <v>1078</v>
      </c>
      <c r="C29" s="624" t="s">
        <v>1079</v>
      </c>
      <c r="D29" s="74">
        <v>-284.51966999999996</v>
      </c>
      <c r="E29" s="74">
        <v>-172.0256</v>
      </c>
      <c r="F29" s="74">
        <v>8007.6265400000002</v>
      </c>
      <c r="G29" s="74">
        <v>7551.0812700000006</v>
      </c>
    </row>
    <row r="30" spans="1:7" s="77" customFormat="1" ht="15" customHeight="1">
      <c r="A30" s="47" t="s">
        <v>742</v>
      </c>
      <c r="B30" s="47" t="s">
        <v>1080</v>
      </c>
      <c r="C30" s="624" t="s">
        <v>1081</v>
      </c>
      <c r="D30" s="74">
        <v>-409.51004</v>
      </c>
      <c r="E30" s="74">
        <v>320.12628999999998</v>
      </c>
      <c r="F30" s="74">
        <v>1135.3816999999999</v>
      </c>
      <c r="G30" s="74">
        <v>1045.9979499999999</v>
      </c>
    </row>
    <row r="31" spans="1:7" s="77" customFormat="1" ht="15" customHeight="1">
      <c r="A31" s="47" t="s">
        <v>742</v>
      </c>
      <c r="B31" s="47" t="s">
        <v>1082</v>
      </c>
      <c r="C31" s="369" t="s">
        <v>605</v>
      </c>
      <c r="D31" s="467">
        <v>6087.7660400000004</v>
      </c>
      <c r="E31" s="467">
        <v>19926.18462</v>
      </c>
      <c r="F31" s="467">
        <v>33269.094499999999</v>
      </c>
      <c r="G31" s="359">
        <v>59283.045160000001</v>
      </c>
    </row>
    <row r="32" spans="1:7" s="77" customFormat="1" ht="15" customHeight="1">
      <c r="A32" s="47" t="s">
        <v>742</v>
      </c>
      <c r="B32" s="47" t="s">
        <v>1083</v>
      </c>
      <c r="C32" s="49" t="s">
        <v>1084</v>
      </c>
      <c r="D32" s="74">
        <v>0</v>
      </c>
      <c r="E32" s="74">
        <v>0</v>
      </c>
      <c r="F32" s="74">
        <v>0</v>
      </c>
      <c r="G32" s="74">
        <v>0</v>
      </c>
    </row>
    <row r="33" spans="1:7" s="77" customFormat="1" ht="15" customHeight="1">
      <c r="A33" s="47" t="s">
        <v>742</v>
      </c>
      <c r="B33" s="47" t="s">
        <v>1085</v>
      </c>
      <c r="C33" s="49" t="s">
        <v>1086</v>
      </c>
      <c r="D33" s="74">
        <v>336791.15463999996</v>
      </c>
      <c r="E33" s="74">
        <v>577327.52454999997</v>
      </c>
      <c r="F33" s="74">
        <v>751295.91483000002</v>
      </c>
      <c r="G33" s="74">
        <v>1665414.59402</v>
      </c>
    </row>
    <row r="34" spans="1:7" s="77" customFormat="1" ht="15" customHeight="1">
      <c r="A34" s="47" t="s">
        <v>742</v>
      </c>
      <c r="B34" s="47" t="s">
        <v>1087</v>
      </c>
      <c r="C34" s="50" t="s">
        <v>1088</v>
      </c>
      <c r="D34" s="74">
        <v>9303.7150299999994</v>
      </c>
      <c r="E34" s="74">
        <v>403547.56774000003</v>
      </c>
      <c r="F34" s="74">
        <v>675507.18613000005</v>
      </c>
      <c r="G34" s="74">
        <v>1088358.4689000002</v>
      </c>
    </row>
    <row r="35" spans="1:7" s="77" customFormat="1" ht="15" customHeight="1">
      <c r="A35" s="47" t="s">
        <v>742</v>
      </c>
      <c r="B35" s="47" t="s">
        <v>1089</v>
      </c>
      <c r="C35" s="50" t="s">
        <v>1090</v>
      </c>
      <c r="D35" s="74">
        <v>0</v>
      </c>
      <c r="E35" s="74">
        <v>1029</v>
      </c>
      <c r="F35" s="74">
        <v>0</v>
      </c>
      <c r="G35" s="74">
        <v>1029</v>
      </c>
    </row>
    <row r="36" spans="1:7" s="77" customFormat="1" ht="15" customHeight="1">
      <c r="A36" s="47" t="s">
        <v>742</v>
      </c>
      <c r="B36" s="47" t="s">
        <v>1091</v>
      </c>
      <c r="C36" s="50" t="s">
        <v>1092</v>
      </c>
      <c r="D36" s="74">
        <v>0</v>
      </c>
      <c r="E36" s="74">
        <v>0</v>
      </c>
      <c r="F36" s="74">
        <v>0</v>
      </c>
      <c r="G36" s="74">
        <v>0</v>
      </c>
    </row>
    <row r="37" spans="1:7" s="77" customFormat="1" ht="15" customHeight="1">
      <c r="A37" s="47" t="s">
        <v>742</v>
      </c>
      <c r="B37" s="47" t="s">
        <v>1093</v>
      </c>
      <c r="C37" s="50" t="s">
        <v>1094</v>
      </c>
      <c r="D37" s="74">
        <v>0</v>
      </c>
      <c r="E37" s="74">
        <v>0</v>
      </c>
      <c r="F37" s="74">
        <v>0</v>
      </c>
      <c r="G37" s="74">
        <v>0</v>
      </c>
    </row>
    <row r="38" spans="1:7" s="77" customFormat="1" ht="15" customHeight="1">
      <c r="A38" s="47" t="s">
        <v>742</v>
      </c>
      <c r="B38" s="47" t="s">
        <v>1095</v>
      </c>
      <c r="C38" s="50" t="s">
        <v>1096</v>
      </c>
      <c r="D38" s="74">
        <v>0</v>
      </c>
      <c r="E38" s="74">
        <v>0</v>
      </c>
      <c r="F38" s="74">
        <v>0</v>
      </c>
      <c r="G38" s="74">
        <v>0</v>
      </c>
    </row>
    <row r="39" spans="1:7" s="77" customFormat="1" ht="15" customHeight="1">
      <c r="A39" s="47" t="s">
        <v>742</v>
      </c>
      <c r="B39" s="47" t="s">
        <v>1097</v>
      </c>
      <c r="C39" s="50" t="s">
        <v>1098</v>
      </c>
      <c r="D39" s="74">
        <v>327487.43961</v>
      </c>
      <c r="E39" s="74">
        <v>172750.95681</v>
      </c>
      <c r="F39" s="74">
        <v>75788.728700000007</v>
      </c>
      <c r="G39" s="74">
        <v>576027.12511999998</v>
      </c>
    </row>
    <row r="40" spans="1:7" s="77" customFormat="1" ht="15" customHeight="1">
      <c r="A40" s="47" t="s">
        <v>742</v>
      </c>
      <c r="B40" s="47" t="s">
        <v>1099</v>
      </c>
      <c r="C40" s="50" t="s">
        <v>1100</v>
      </c>
      <c r="D40" s="74">
        <v>0</v>
      </c>
      <c r="E40" s="74">
        <v>0</v>
      </c>
      <c r="F40" s="74">
        <v>0</v>
      </c>
      <c r="G40" s="74">
        <v>0</v>
      </c>
    </row>
    <row r="41" spans="1:7" s="78" customFormat="1">
      <c r="A41" s="47" t="s">
        <v>742</v>
      </c>
      <c r="B41" s="47" t="s">
        <v>1101</v>
      </c>
      <c r="C41" s="369" t="s">
        <v>1203</v>
      </c>
      <c r="D41" s="467">
        <v>119.54094000000001</v>
      </c>
      <c r="E41" s="467">
        <v>279.42291</v>
      </c>
      <c r="F41" s="467">
        <v>91.329599999999999</v>
      </c>
      <c r="G41" s="467">
        <v>490.29345000000001</v>
      </c>
    </row>
    <row r="42" spans="1:7" s="78" customFormat="1" ht="15" customHeight="1">
      <c r="A42" s="47" t="s">
        <v>742</v>
      </c>
      <c r="B42" s="173" t="s">
        <v>1102</v>
      </c>
      <c r="C42" s="47" t="s">
        <v>1103</v>
      </c>
      <c r="D42" s="74">
        <v>-11.16704</v>
      </c>
      <c r="E42" s="74">
        <v>-42.423809999999996</v>
      </c>
      <c r="F42" s="74">
        <v>0</v>
      </c>
      <c r="G42" s="74">
        <v>-53.590849999999996</v>
      </c>
    </row>
    <row r="43" spans="1:7" s="78" customFormat="1" ht="15" customHeight="1">
      <c r="A43" s="47" t="s">
        <v>742</v>
      </c>
      <c r="B43" s="47" t="s">
        <v>1104</v>
      </c>
      <c r="C43" s="49" t="s">
        <v>615</v>
      </c>
      <c r="D43" s="74">
        <v>108.37389999999999</v>
      </c>
      <c r="E43" s="74">
        <v>236.9991</v>
      </c>
      <c r="F43" s="74">
        <v>91.329599999999999</v>
      </c>
      <c r="G43" s="74">
        <v>436.70259999999996</v>
      </c>
    </row>
    <row r="44" spans="1:7" s="78" customFormat="1" ht="15" customHeight="1">
      <c r="A44" s="47" t="s">
        <v>742</v>
      </c>
      <c r="B44" s="173" t="s">
        <v>1105</v>
      </c>
      <c r="C44" s="75" t="s">
        <v>1106</v>
      </c>
      <c r="D44" s="74">
        <v>530.05306999999993</v>
      </c>
      <c r="E44" s="74">
        <v>2571.6788799999999</v>
      </c>
      <c r="F44" s="74">
        <v>5607.1965099999998</v>
      </c>
      <c r="G44" s="74">
        <v>8708.9284599999992</v>
      </c>
    </row>
    <row r="45" spans="1:7" s="78" customFormat="1" ht="15" customHeight="1">
      <c r="A45" s="47" t="s">
        <v>742</v>
      </c>
      <c r="B45" s="173" t="s">
        <v>1107</v>
      </c>
      <c r="C45" s="47" t="s">
        <v>1108</v>
      </c>
      <c r="D45" s="74">
        <v>0</v>
      </c>
      <c r="E45" s="74">
        <v>-17.141349999999999</v>
      </c>
      <c r="F45" s="74">
        <v>-67.517320000000012</v>
      </c>
      <c r="G45" s="74">
        <v>-84.658670000000015</v>
      </c>
    </row>
    <row r="46" spans="1:7" s="78" customFormat="1" ht="15" customHeight="1">
      <c r="A46" s="47" t="s">
        <v>742</v>
      </c>
      <c r="B46" s="47" t="s">
        <v>1109</v>
      </c>
      <c r="C46" s="49" t="s">
        <v>1110</v>
      </c>
      <c r="D46" s="74">
        <v>638.42696999999998</v>
      </c>
      <c r="E46" s="74">
        <v>2791.5366300000001</v>
      </c>
      <c r="F46" s="74">
        <v>5631.0087899999999</v>
      </c>
      <c r="G46" s="74">
        <v>9060.972389999999</v>
      </c>
    </row>
    <row r="47" spans="1:7" s="78" customFormat="1" ht="15" customHeight="1">
      <c r="A47" s="47" t="s">
        <v>742</v>
      </c>
      <c r="B47" s="47" t="s">
        <v>1111</v>
      </c>
      <c r="C47" s="75" t="s">
        <v>1112</v>
      </c>
      <c r="D47" s="74">
        <v>156.65314999999998</v>
      </c>
      <c r="E47" s="74">
        <v>2937.08322</v>
      </c>
      <c r="F47" s="74">
        <v>0</v>
      </c>
      <c r="G47" s="74">
        <v>3093.7363700000001</v>
      </c>
    </row>
    <row r="48" spans="1:7" s="78" customFormat="1" ht="15" customHeight="1">
      <c r="A48" s="47" t="s">
        <v>742</v>
      </c>
      <c r="B48" s="173" t="s">
        <v>1113</v>
      </c>
      <c r="C48" s="47" t="s">
        <v>1114</v>
      </c>
      <c r="D48" s="74">
        <v>-131.06412</v>
      </c>
      <c r="E48" s="74">
        <v>-3101.2172799999998</v>
      </c>
      <c r="F48" s="74">
        <v>-133.98383999999999</v>
      </c>
      <c r="G48" s="74">
        <v>-3366.2652399999997</v>
      </c>
    </row>
    <row r="49" spans="1:7" s="78" customFormat="1" ht="15" customHeight="1">
      <c r="A49" s="47" t="s">
        <v>742</v>
      </c>
      <c r="B49" s="47" t="s">
        <v>1115</v>
      </c>
      <c r="C49" s="49" t="s">
        <v>1116</v>
      </c>
      <c r="D49" s="74">
        <v>664.01599999999996</v>
      </c>
      <c r="E49" s="74">
        <v>2627.4025699999997</v>
      </c>
      <c r="F49" s="74">
        <v>5497.02495</v>
      </c>
      <c r="G49" s="74">
        <v>8788.4435200000007</v>
      </c>
    </row>
    <row r="50" spans="1:7" s="78" customFormat="1" ht="15" customHeight="1">
      <c r="A50" s="47" t="s">
        <v>742</v>
      </c>
      <c r="B50" s="173" t="s">
        <v>1117</v>
      </c>
      <c r="C50" s="75" t="s">
        <v>1118</v>
      </c>
      <c r="D50" s="74">
        <v>-1092.3879999999999</v>
      </c>
      <c r="E50" s="74">
        <v>-2318.7605899999999</v>
      </c>
      <c r="F50" s="74">
        <v>-4366.6605099999997</v>
      </c>
      <c r="G50" s="74">
        <v>-7777.8090999999995</v>
      </c>
    </row>
    <row r="51" spans="1:7" s="78" customFormat="1" ht="15" customHeight="1">
      <c r="A51" s="47" t="s">
        <v>742</v>
      </c>
      <c r="B51" s="47" t="s">
        <v>1119</v>
      </c>
      <c r="C51" s="49" t="s">
        <v>1120</v>
      </c>
      <c r="D51" s="74">
        <v>-428.37200000000001</v>
      </c>
      <c r="E51" s="74">
        <v>308.64197999999999</v>
      </c>
      <c r="F51" s="74">
        <v>1130.3644399999998</v>
      </c>
      <c r="G51" s="74">
        <v>1010.6344199999999</v>
      </c>
    </row>
    <row r="52" spans="1:7" s="78" customFormat="1" ht="15" customHeight="1">
      <c r="A52" s="47" t="s">
        <v>742</v>
      </c>
      <c r="B52" s="173" t="s">
        <v>1121</v>
      </c>
      <c r="C52" s="370" t="s">
        <v>1122</v>
      </c>
      <c r="D52" s="74">
        <v>16.168120000000002</v>
      </c>
      <c r="E52" s="74">
        <v>14.072139999999999</v>
      </c>
      <c r="F52" s="74">
        <v>0</v>
      </c>
      <c r="G52" s="74">
        <v>30.240259999999999</v>
      </c>
    </row>
    <row r="53" spans="1:7" s="78" customFormat="1" ht="15" customHeight="1">
      <c r="A53" s="47" t="s">
        <v>742</v>
      </c>
      <c r="B53" s="47" t="s">
        <v>1123</v>
      </c>
      <c r="C53" s="50" t="s">
        <v>1124</v>
      </c>
      <c r="D53" s="74">
        <v>16.168120000000002</v>
      </c>
      <c r="E53" s="74">
        <v>14.072139999999999</v>
      </c>
      <c r="F53" s="74">
        <v>0</v>
      </c>
      <c r="G53" s="74">
        <v>30.240259999999999</v>
      </c>
    </row>
    <row r="54" spans="1:7" s="78" customFormat="1" ht="15" customHeight="1">
      <c r="A54" s="47" t="s">
        <v>742</v>
      </c>
      <c r="B54" s="47" t="s">
        <v>1125</v>
      </c>
      <c r="C54" s="75" t="s">
        <v>1126</v>
      </c>
      <c r="D54" s="74">
        <v>0</v>
      </c>
      <c r="E54" s="74">
        <v>0</v>
      </c>
      <c r="F54" s="74">
        <v>0</v>
      </c>
      <c r="G54" s="74">
        <v>0</v>
      </c>
    </row>
    <row r="55" spans="1:7" s="78" customFormat="1" ht="15" customHeight="1">
      <c r="A55" s="47" t="s">
        <v>742</v>
      </c>
      <c r="B55" s="173" t="s">
        <v>1127</v>
      </c>
      <c r="C55" s="49" t="s">
        <v>1128</v>
      </c>
      <c r="D55" s="74">
        <v>-0.44094</v>
      </c>
      <c r="E55" s="74">
        <v>-2.3180200000000002</v>
      </c>
      <c r="F55" s="74">
        <v>0</v>
      </c>
      <c r="G55" s="74">
        <v>-2.7589600000000001</v>
      </c>
    </row>
    <row r="56" spans="1:7" s="78" customFormat="1" ht="15" customHeight="1">
      <c r="A56" s="47" t="s">
        <v>742</v>
      </c>
      <c r="B56" s="47" t="s">
        <v>1129</v>
      </c>
      <c r="C56" s="50" t="s">
        <v>1130</v>
      </c>
      <c r="D56" s="74">
        <v>0.44094</v>
      </c>
      <c r="E56" s="74">
        <v>2.3180200000000002</v>
      </c>
      <c r="F56" s="74">
        <v>0</v>
      </c>
      <c r="G56" s="74">
        <v>2.7589600000000001</v>
      </c>
    </row>
    <row r="57" spans="1:7" s="78" customFormat="1" ht="15" customHeight="1">
      <c r="A57" s="47" t="s">
        <v>742</v>
      </c>
      <c r="B57" s="47" t="s">
        <v>1131</v>
      </c>
      <c r="C57" s="75" t="s">
        <v>1132</v>
      </c>
      <c r="D57" s="74">
        <v>0</v>
      </c>
      <c r="E57" s="74">
        <v>0</v>
      </c>
      <c r="F57" s="74">
        <v>0</v>
      </c>
      <c r="G57" s="74">
        <v>0</v>
      </c>
    </row>
    <row r="58" spans="1:7" s="78" customFormat="1" ht="15" customHeight="1">
      <c r="A58" s="47" t="s">
        <v>742</v>
      </c>
      <c r="B58" s="345" t="s">
        <v>1133</v>
      </c>
      <c r="C58" s="49" t="s">
        <v>1134</v>
      </c>
      <c r="D58" s="74">
        <v>-412.64481999999998</v>
      </c>
      <c r="E58" s="74">
        <v>320.39609999999999</v>
      </c>
      <c r="F58" s="74">
        <v>1130.3644399999998</v>
      </c>
      <c r="G58" s="74">
        <v>1038.1157199999998</v>
      </c>
    </row>
    <row r="59" spans="1:7" s="78" customFormat="1" ht="15" customHeight="1">
      <c r="A59" s="47" t="s">
        <v>742</v>
      </c>
      <c r="B59" s="173" t="s">
        <v>1135</v>
      </c>
      <c r="C59" s="75" t="s">
        <v>1136</v>
      </c>
      <c r="D59" s="74">
        <v>0</v>
      </c>
      <c r="E59" s="74">
        <v>0</v>
      </c>
      <c r="F59" s="74">
        <v>0</v>
      </c>
      <c r="G59" s="74">
        <v>0</v>
      </c>
    </row>
    <row r="60" spans="1:7" s="78" customFormat="1" ht="15" customHeight="1">
      <c r="A60" s="47" t="s">
        <v>742</v>
      </c>
      <c r="B60" s="345" t="s">
        <v>1137</v>
      </c>
      <c r="C60" s="49" t="s">
        <v>627</v>
      </c>
      <c r="D60" s="74">
        <v>-412.64481999999998</v>
      </c>
      <c r="E60" s="74">
        <v>320.39609999999999</v>
      </c>
      <c r="F60" s="74">
        <v>1130.3644399999998</v>
      </c>
      <c r="G60" s="74">
        <v>1038.1157199999998</v>
      </c>
    </row>
    <row r="61" spans="1:7" s="78" customFormat="1" ht="15" customHeight="1">
      <c r="A61" s="47" t="s">
        <v>742</v>
      </c>
      <c r="B61" s="173" t="s">
        <v>1138</v>
      </c>
      <c r="C61" s="75" t="s">
        <v>1139</v>
      </c>
      <c r="D61" s="74">
        <v>3.15354</v>
      </c>
      <c r="E61" s="74">
        <v>0.10618999999999999</v>
      </c>
      <c r="F61" s="74">
        <v>58.292000000000002</v>
      </c>
      <c r="G61" s="74">
        <v>61.551729999999999</v>
      </c>
    </row>
    <row r="62" spans="1:7" s="78" customFormat="1" ht="15" customHeight="1">
      <c r="A62" s="47" t="s">
        <v>742</v>
      </c>
      <c r="B62" s="173" t="s">
        <v>1140</v>
      </c>
      <c r="C62" s="47" t="s">
        <v>1141</v>
      </c>
      <c r="D62" s="74">
        <v>-1.8760000000000002E-2</v>
      </c>
      <c r="E62" s="74">
        <v>-0.376</v>
      </c>
      <c r="F62" s="74">
        <v>-53.274740000000001</v>
      </c>
      <c r="G62" s="74">
        <v>-53.669499999999999</v>
      </c>
    </row>
    <row r="63" spans="1:7" s="78" customFormat="1" ht="15" customHeight="1">
      <c r="A63" s="47" t="s">
        <v>742</v>
      </c>
      <c r="B63" s="47" t="s">
        <v>1142</v>
      </c>
      <c r="C63" s="49" t="s">
        <v>629</v>
      </c>
      <c r="D63" s="74">
        <v>-409.51004</v>
      </c>
      <c r="E63" s="74">
        <v>320.12628999999998</v>
      </c>
      <c r="F63" s="74">
        <v>1135.3816999999999</v>
      </c>
      <c r="G63" s="74">
        <v>1045.9979499999999</v>
      </c>
    </row>
    <row r="64" spans="1:7" s="78" customFormat="1" ht="15" customHeight="1">
      <c r="A64" s="47" t="s">
        <v>742</v>
      </c>
      <c r="B64" s="47" t="s">
        <v>1143</v>
      </c>
      <c r="C64" s="75" t="s">
        <v>1144</v>
      </c>
      <c r="D64" s="74">
        <v>0</v>
      </c>
      <c r="E64" s="74">
        <v>0</v>
      </c>
      <c r="F64" s="74">
        <v>0</v>
      </c>
      <c r="G64" s="74">
        <v>0</v>
      </c>
    </row>
    <row r="65" spans="1:7" s="78" customFormat="1" ht="15" customHeight="1">
      <c r="A65" s="47" t="s">
        <v>742</v>
      </c>
      <c r="B65" s="47" t="s">
        <v>1145</v>
      </c>
      <c r="C65" s="49" t="s">
        <v>1146</v>
      </c>
      <c r="D65" s="74">
        <v>-409.51004</v>
      </c>
      <c r="E65" s="74">
        <v>320.12628999999998</v>
      </c>
      <c r="F65" s="74">
        <v>1135.3816999999999</v>
      </c>
      <c r="G65" s="74">
        <v>1045.9979499999999</v>
      </c>
    </row>
    <row r="66" spans="1:7" s="78" customFormat="1" ht="15" customHeight="1">
      <c r="A66" s="47" t="s">
        <v>742</v>
      </c>
      <c r="B66" s="173" t="s">
        <v>1147</v>
      </c>
      <c r="C66" s="75" t="s">
        <v>1148</v>
      </c>
      <c r="D66" s="74">
        <v>0</v>
      </c>
      <c r="E66" s="74">
        <v>0</v>
      </c>
      <c r="F66" s="74">
        <v>0</v>
      </c>
      <c r="G66" s="74">
        <v>0</v>
      </c>
    </row>
    <row r="67" spans="1:7" s="78" customFormat="1" ht="15" customHeight="1">
      <c r="A67" s="192" t="s">
        <v>742</v>
      </c>
      <c r="B67" s="192" t="s">
        <v>1149</v>
      </c>
      <c r="C67" s="366" t="s">
        <v>1150</v>
      </c>
      <c r="D67" s="468">
        <v>-409.51004</v>
      </c>
      <c r="E67" s="468">
        <v>320.12628999999998</v>
      </c>
      <c r="F67" s="468">
        <v>1135.3816999999999</v>
      </c>
      <c r="G67" s="468">
        <v>1045.9979499999999</v>
      </c>
    </row>
    <row r="68" spans="1:7" ht="3.75" customHeight="1" thickBot="1">
      <c r="A68" s="47"/>
      <c r="B68" s="47"/>
      <c r="C68" s="371"/>
      <c r="D68" s="371"/>
      <c r="E68" s="371"/>
      <c r="F68" s="371"/>
      <c r="G68" s="371"/>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35"/>
      <c r="D71" s="735"/>
      <c r="E71" s="735"/>
      <c r="F71" s="735"/>
      <c r="G71" s="735"/>
    </row>
    <row r="72" spans="1:7" ht="45" customHeight="1">
      <c r="A72" s="47"/>
      <c r="B72" s="47"/>
      <c r="C72" s="802" t="s">
        <v>1151</v>
      </c>
      <c r="D72" s="803"/>
      <c r="E72" s="803"/>
      <c r="F72" s="803"/>
      <c r="G72" s="803"/>
    </row>
    <row r="73" spans="1:7" ht="25.5">
      <c r="A73" s="47"/>
      <c r="B73" s="47"/>
      <c r="C73" s="366"/>
      <c r="D73" s="240" t="s">
        <v>119</v>
      </c>
      <c r="E73" s="240" t="s">
        <v>121</v>
      </c>
      <c r="F73" s="240" t="s">
        <v>469</v>
      </c>
      <c r="G73" s="367" t="s">
        <v>515</v>
      </c>
    </row>
    <row r="74" spans="1:7" ht="15" customHeight="1">
      <c r="A74" s="47"/>
      <c r="B74" s="47"/>
      <c r="C74" s="372" t="s">
        <v>1152</v>
      </c>
      <c r="D74" s="569">
        <v>9303.7150199999996</v>
      </c>
      <c r="E74" s="569">
        <v>403547.56776999997</v>
      </c>
      <c r="F74" s="569">
        <v>675507.18612999993</v>
      </c>
      <c r="G74" s="74">
        <v>1088358.4689199999</v>
      </c>
    </row>
    <row r="75" spans="1:7" ht="15" customHeight="1">
      <c r="A75" s="47"/>
      <c r="B75" s="47"/>
      <c r="C75" s="372"/>
      <c r="D75" s="569"/>
      <c r="E75" s="569"/>
      <c r="F75" s="569"/>
      <c r="G75" s="569"/>
    </row>
    <row r="76" spans="1:7" ht="15" customHeight="1">
      <c r="A76" s="47" t="s">
        <v>742</v>
      </c>
      <c r="B76" s="47" t="s">
        <v>1153</v>
      </c>
      <c r="C76" s="47" t="s">
        <v>1154</v>
      </c>
      <c r="D76" s="569">
        <v>1830.9648</v>
      </c>
      <c r="E76" s="569">
        <v>20736.926620000002</v>
      </c>
      <c r="F76" s="569">
        <v>6992.2743499999997</v>
      </c>
      <c r="G76" s="74">
        <v>29560.165770000003</v>
      </c>
    </row>
    <row r="77" spans="1:7" ht="15" customHeight="1">
      <c r="A77" s="47" t="s">
        <v>742</v>
      </c>
      <c r="B77" s="47" t="s">
        <v>1155</v>
      </c>
      <c r="C77" s="47" t="s">
        <v>1156</v>
      </c>
      <c r="D77" s="569">
        <v>7472.7502199999999</v>
      </c>
      <c r="E77" s="569">
        <v>382810.64114999998</v>
      </c>
      <c r="F77" s="569">
        <v>668514.91177999997</v>
      </c>
      <c r="G77" s="74">
        <v>1058798.3031500001</v>
      </c>
    </row>
    <row r="78" spans="1:7" ht="15" customHeight="1">
      <c r="A78" s="47"/>
      <c r="B78" s="47"/>
      <c r="C78" s="47"/>
      <c r="D78" s="569"/>
      <c r="E78" s="569"/>
      <c r="F78" s="569"/>
      <c r="G78" s="569"/>
    </row>
    <row r="79" spans="1:7" ht="15" customHeight="1">
      <c r="A79" s="47"/>
      <c r="B79" s="47"/>
      <c r="C79" s="49" t="s">
        <v>1157</v>
      </c>
      <c r="D79" s="569">
        <v>9303.7150199999996</v>
      </c>
      <c r="E79" s="569">
        <v>403547.56777000002</v>
      </c>
      <c r="F79" s="569">
        <v>675507.18612999993</v>
      </c>
      <c r="G79" s="74">
        <v>1088358.4689199999</v>
      </c>
    </row>
    <row r="80" spans="1:7" ht="15" customHeight="1">
      <c r="A80" s="47"/>
      <c r="B80" s="47"/>
      <c r="C80" s="47"/>
      <c r="D80" s="569"/>
      <c r="E80" s="569"/>
      <c r="F80" s="569"/>
      <c r="G80" s="569"/>
    </row>
    <row r="81" spans="1:7" ht="15" customHeight="1">
      <c r="A81" s="47" t="s">
        <v>742</v>
      </c>
      <c r="B81" s="47" t="s">
        <v>1158</v>
      </c>
      <c r="C81" s="47" t="s">
        <v>1159</v>
      </c>
      <c r="D81" s="569">
        <v>583.1</v>
      </c>
      <c r="E81" s="569">
        <v>0</v>
      </c>
      <c r="F81" s="569">
        <v>36930.672729999998</v>
      </c>
      <c r="G81" s="74">
        <v>37513.772729999997</v>
      </c>
    </row>
    <row r="82" spans="1:7" ht="15" customHeight="1">
      <c r="A82" s="47" t="s">
        <v>742</v>
      </c>
      <c r="B82" s="47" t="s">
        <v>1160</v>
      </c>
      <c r="C82" s="47" t="s">
        <v>1161</v>
      </c>
      <c r="D82" s="569">
        <v>8720.6150199999993</v>
      </c>
      <c r="E82" s="569">
        <v>403107.82604000001</v>
      </c>
      <c r="F82" s="569">
        <v>638576.51339999994</v>
      </c>
      <c r="G82" s="74">
        <v>1050404.9544599999</v>
      </c>
    </row>
    <row r="83" spans="1:7" ht="15" customHeight="1">
      <c r="A83" s="47" t="s">
        <v>742</v>
      </c>
      <c r="B83" s="47" t="s">
        <v>1162</v>
      </c>
      <c r="C83" s="47" t="s">
        <v>1163</v>
      </c>
      <c r="D83" s="569">
        <v>0</v>
      </c>
      <c r="E83" s="569">
        <v>0</v>
      </c>
      <c r="F83" s="569">
        <v>0</v>
      </c>
      <c r="G83" s="74">
        <v>0</v>
      </c>
    </row>
    <row r="84" spans="1:7" ht="15" customHeight="1">
      <c r="A84" s="47" t="s">
        <v>742</v>
      </c>
      <c r="B84" s="47" t="s">
        <v>1164</v>
      </c>
      <c r="C84" s="47" t="s">
        <v>1165</v>
      </c>
      <c r="D84" s="569">
        <v>0</v>
      </c>
      <c r="E84" s="569">
        <v>439.74172999999996</v>
      </c>
      <c r="F84" s="569">
        <v>0</v>
      </c>
      <c r="G84" s="74">
        <v>439.74172999999996</v>
      </c>
    </row>
    <row r="85" spans="1:7" ht="15" customHeight="1">
      <c r="A85" s="47" t="s">
        <v>742</v>
      </c>
      <c r="B85" s="47" t="s">
        <v>1166</v>
      </c>
      <c r="C85" s="47" t="s">
        <v>1167</v>
      </c>
      <c r="D85" s="569">
        <v>0</v>
      </c>
      <c r="E85" s="569">
        <v>0</v>
      </c>
      <c r="F85" s="569">
        <v>0</v>
      </c>
      <c r="G85" s="74">
        <v>0</v>
      </c>
    </row>
    <row r="86" spans="1:7" ht="15" customHeight="1">
      <c r="A86" s="47"/>
      <c r="B86" s="47"/>
      <c r="C86" s="346"/>
      <c r="D86" s="569"/>
      <c r="E86" s="569"/>
      <c r="F86" s="569"/>
      <c r="G86" s="569"/>
    </row>
    <row r="87" spans="1:7" ht="15" customHeight="1">
      <c r="A87" s="47"/>
      <c r="B87" s="47"/>
      <c r="C87" s="373" t="s">
        <v>1168</v>
      </c>
      <c r="D87" s="569">
        <v>9303.7150199999996</v>
      </c>
      <c r="E87" s="569">
        <v>403547.56776999997</v>
      </c>
      <c r="F87" s="569">
        <v>675507.18612999993</v>
      </c>
      <c r="G87" s="74">
        <v>1088358.4689199999</v>
      </c>
    </row>
    <row r="88" spans="1:7" ht="15" customHeight="1" thickBot="1">
      <c r="A88" s="47"/>
      <c r="B88" s="47"/>
      <c r="C88" s="374"/>
      <c r="D88" s="375"/>
      <c r="E88" s="375"/>
      <c r="F88" s="375"/>
      <c r="G88" s="375"/>
    </row>
    <row r="89" spans="1:7" ht="24.75" customHeight="1">
      <c r="A89" s="47"/>
      <c r="B89" s="47"/>
      <c r="C89" s="801" t="s">
        <v>1370</v>
      </c>
      <c r="D89" s="801"/>
      <c r="E89" s="801"/>
      <c r="F89" s="801"/>
      <c r="G89" s="801"/>
    </row>
    <row r="90" spans="1:7" ht="15" customHeight="1">
      <c r="A90" s="47"/>
      <c r="B90" s="47"/>
      <c r="C90" s="47"/>
      <c r="D90" s="71"/>
      <c r="E90" s="71"/>
      <c r="F90" s="71"/>
      <c r="G90" s="71"/>
    </row>
    <row r="91" spans="1:7">
      <c r="A91" s="47"/>
      <c r="B91" s="47"/>
      <c r="C91" s="346"/>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1" sqref="C1:F1"/>
    </sheetView>
  </sheetViews>
  <sheetFormatPr defaultColWidth="9.140625" defaultRowHeight="12.75"/>
  <cols>
    <col min="1" max="1" width="59.42578125" style="607" hidden="1" customWidth="1"/>
    <col min="2" max="2" width="89.7109375" style="607" hidden="1" customWidth="1"/>
    <col min="3" max="3" width="91.28515625" style="33" customWidth="1"/>
    <col min="4" max="4" width="7.7109375" style="607" bestFit="1" customWidth="1"/>
    <col min="5" max="5" width="7.140625" style="607" bestFit="1" customWidth="1"/>
    <col min="6" max="6" width="9.28515625" style="607" bestFit="1" customWidth="1"/>
    <col min="7" max="16384" width="9.140625" style="607"/>
  </cols>
  <sheetData>
    <row r="1" spans="1:6" s="354" customFormat="1" ht="30" customHeight="1">
      <c r="A1" s="47"/>
      <c r="B1" s="47"/>
      <c r="C1" s="734" t="s">
        <v>1169</v>
      </c>
      <c r="D1" s="734"/>
      <c r="E1" s="734"/>
      <c r="F1" s="734"/>
    </row>
    <row r="2" spans="1:6" s="354" customFormat="1" ht="15" customHeight="1">
      <c r="A2" s="47"/>
      <c r="B2" s="47"/>
      <c r="C2" s="735" t="s">
        <v>516</v>
      </c>
      <c r="D2" s="735"/>
      <c r="E2" s="735"/>
      <c r="F2" s="735"/>
    </row>
    <row r="3" spans="1:6" s="354" customFormat="1" ht="15" customHeight="1">
      <c r="A3" s="47"/>
      <c r="B3" s="47"/>
      <c r="C3" s="747" t="s">
        <v>1512</v>
      </c>
      <c r="D3" s="747"/>
      <c r="E3" s="747"/>
      <c r="F3" s="747"/>
    </row>
    <row r="4" spans="1:6" s="354" customFormat="1" ht="30" customHeight="1">
      <c r="A4" s="47" t="s">
        <v>1181</v>
      </c>
      <c r="B4" s="47"/>
      <c r="C4" s="736" t="s">
        <v>508</v>
      </c>
      <c r="D4" s="736"/>
      <c r="E4" s="736"/>
      <c r="F4" s="736"/>
    </row>
    <row r="5" spans="1:6" ht="3.75" customHeight="1">
      <c r="A5" s="47"/>
      <c r="B5" s="47"/>
      <c r="C5" s="47"/>
      <c r="D5" s="47"/>
      <c r="E5" s="47"/>
      <c r="F5" s="47"/>
    </row>
    <row r="6" spans="1:6" ht="30" customHeight="1" thickBot="1">
      <c r="A6" s="353"/>
      <c r="B6" s="353"/>
      <c r="C6" s="270"/>
      <c r="D6" s="376" t="s">
        <v>458</v>
      </c>
      <c r="E6" s="376" t="s">
        <v>509</v>
      </c>
      <c r="F6" s="377" t="s">
        <v>515</v>
      </c>
    </row>
    <row r="7" spans="1:6" s="78" customFormat="1" ht="15" customHeight="1">
      <c r="A7" s="353" t="s">
        <v>742</v>
      </c>
      <c r="B7" s="353" t="s">
        <v>1039</v>
      </c>
      <c r="C7" s="469" t="s">
        <v>576</v>
      </c>
      <c r="D7" s="470">
        <v>36793.340409999997</v>
      </c>
      <c r="E7" s="470">
        <v>4075.5933100000002</v>
      </c>
      <c r="F7" s="470">
        <v>40868.933720000001</v>
      </c>
    </row>
    <row r="8" spans="1:6" s="78" customFormat="1" ht="15" customHeight="1">
      <c r="A8" s="47" t="s">
        <v>742</v>
      </c>
      <c r="B8" s="47" t="s">
        <v>1040</v>
      </c>
      <c r="C8" s="49" t="s">
        <v>1041</v>
      </c>
      <c r="D8" s="74">
        <v>1180.3405700000001</v>
      </c>
      <c r="E8" s="74">
        <v>1204.4323899999999</v>
      </c>
      <c r="F8" s="74">
        <v>2384.7729600000002</v>
      </c>
    </row>
    <row r="9" spans="1:6" s="77" customFormat="1" ht="15" customHeight="1">
      <c r="A9" s="47" t="s">
        <v>742</v>
      </c>
      <c r="B9" s="47" t="s">
        <v>1042</v>
      </c>
      <c r="C9" s="49" t="s">
        <v>1043</v>
      </c>
      <c r="D9" s="74">
        <v>2770.7462799999998</v>
      </c>
      <c r="E9" s="74">
        <v>0</v>
      </c>
      <c r="F9" s="74">
        <v>2770.7462799999998</v>
      </c>
    </row>
    <row r="10" spans="1:6" s="77" customFormat="1" ht="15" customHeight="1">
      <c r="A10" s="47" t="s">
        <v>742</v>
      </c>
      <c r="B10" s="47" t="s">
        <v>1044</v>
      </c>
      <c r="C10" s="49" t="s">
        <v>1045</v>
      </c>
      <c r="D10" s="74">
        <v>5289.9779699999999</v>
      </c>
      <c r="E10" s="74">
        <v>616.09913000000006</v>
      </c>
      <c r="F10" s="74">
        <v>5906.0771000000004</v>
      </c>
    </row>
    <row r="11" spans="1:6" s="77" customFormat="1" ht="15" customHeight="1">
      <c r="A11" s="47" t="s">
        <v>742</v>
      </c>
      <c r="B11" s="47" t="s">
        <v>1046</v>
      </c>
      <c r="C11" s="49" t="s">
        <v>1047</v>
      </c>
      <c r="D11" s="74">
        <v>0</v>
      </c>
      <c r="E11" s="74">
        <v>0</v>
      </c>
      <c r="F11" s="74">
        <v>0</v>
      </c>
    </row>
    <row r="12" spans="1:6" s="77" customFormat="1" ht="15" customHeight="1">
      <c r="A12" s="47" t="s">
        <v>742</v>
      </c>
      <c r="B12" s="47" t="s">
        <v>1048</v>
      </c>
      <c r="C12" s="49" t="s">
        <v>1049</v>
      </c>
      <c r="D12" s="74">
        <v>26382.115710000002</v>
      </c>
      <c r="E12" s="74">
        <v>0</v>
      </c>
      <c r="F12" s="74">
        <v>26382.115710000002</v>
      </c>
    </row>
    <row r="13" spans="1:6" s="77" customFormat="1" ht="15" customHeight="1">
      <c r="A13" s="47" t="s">
        <v>742</v>
      </c>
      <c r="B13" s="47" t="s">
        <v>1050</v>
      </c>
      <c r="C13" s="49" t="s">
        <v>1051</v>
      </c>
      <c r="D13" s="74">
        <v>1020.82026</v>
      </c>
      <c r="E13" s="74">
        <v>0</v>
      </c>
      <c r="F13" s="74">
        <v>1020.82026</v>
      </c>
    </row>
    <row r="14" spans="1:6" s="77" customFormat="1" ht="15" customHeight="1">
      <c r="A14" s="47" t="s">
        <v>742</v>
      </c>
      <c r="B14" s="47" t="s">
        <v>1052</v>
      </c>
      <c r="C14" s="49" t="s">
        <v>1053</v>
      </c>
      <c r="D14" s="74">
        <v>149.33962</v>
      </c>
      <c r="E14" s="74">
        <v>2255.0617900000002</v>
      </c>
      <c r="F14" s="74">
        <v>2404.4014100000004</v>
      </c>
    </row>
    <row r="15" spans="1:6" s="78" customFormat="1" ht="15" customHeight="1">
      <c r="A15" s="47" t="s">
        <v>742</v>
      </c>
      <c r="B15" s="47" t="s">
        <v>1170</v>
      </c>
      <c r="C15" s="49" t="s">
        <v>1055</v>
      </c>
      <c r="D15" s="344">
        <v>0</v>
      </c>
      <c r="E15" s="344">
        <v>0</v>
      </c>
      <c r="F15" s="74">
        <v>0</v>
      </c>
    </row>
    <row r="16" spans="1:6" s="78" customFormat="1" ht="15" customHeight="1">
      <c r="A16" s="353" t="s">
        <v>742</v>
      </c>
      <c r="B16" s="353" t="s">
        <v>1056</v>
      </c>
      <c r="C16" s="270" t="s">
        <v>1057</v>
      </c>
      <c r="D16" s="76">
        <v>6363.7855099999997</v>
      </c>
      <c r="E16" s="76">
        <v>2866.4597000000003</v>
      </c>
      <c r="F16" s="76">
        <v>9230.245210000001</v>
      </c>
    </row>
    <row r="17" spans="1:6" s="633" customFormat="1" ht="15" customHeight="1">
      <c r="A17" s="641" t="s">
        <v>742</v>
      </c>
      <c r="B17" s="641" t="s">
        <v>1058</v>
      </c>
      <c r="C17" s="642" t="s">
        <v>243</v>
      </c>
      <c r="D17" s="644">
        <v>0</v>
      </c>
      <c r="E17" s="644">
        <v>0</v>
      </c>
      <c r="F17" s="644">
        <v>0</v>
      </c>
    </row>
    <row r="18" spans="1:6" s="78" customFormat="1" ht="15" customHeight="1">
      <c r="A18" s="47" t="s">
        <v>742</v>
      </c>
      <c r="B18" s="47" t="s">
        <v>1058</v>
      </c>
      <c r="C18" s="49" t="s">
        <v>1232</v>
      </c>
      <c r="D18" s="74">
        <v>0</v>
      </c>
      <c r="E18" s="74">
        <v>0</v>
      </c>
      <c r="F18" s="74">
        <v>0</v>
      </c>
    </row>
    <row r="19" spans="1:6" s="77" customFormat="1" ht="15" customHeight="1">
      <c r="A19" s="47" t="s">
        <v>742</v>
      </c>
      <c r="B19" s="47" t="s">
        <v>1059</v>
      </c>
      <c r="C19" s="49" t="s">
        <v>1060</v>
      </c>
      <c r="D19" s="74">
        <v>6363.7855099999997</v>
      </c>
      <c r="E19" s="74">
        <v>2866.4597000000003</v>
      </c>
      <c r="F19" s="74">
        <v>9230.245210000001</v>
      </c>
    </row>
    <row r="20" spans="1:6" s="77" customFormat="1" ht="15" customHeight="1">
      <c r="A20" s="47" t="s">
        <v>742</v>
      </c>
      <c r="B20" s="47" t="s">
        <v>1061</v>
      </c>
      <c r="C20" s="49" t="s">
        <v>1062</v>
      </c>
      <c r="D20" s="74">
        <v>0</v>
      </c>
      <c r="E20" s="74">
        <v>0</v>
      </c>
      <c r="F20" s="74">
        <v>0</v>
      </c>
    </row>
    <row r="21" spans="1:6" s="77" customFormat="1" ht="15" customHeight="1">
      <c r="A21" s="47" t="s">
        <v>742</v>
      </c>
      <c r="B21" s="47" t="s">
        <v>1063</v>
      </c>
      <c r="C21" s="49" t="s">
        <v>1064</v>
      </c>
      <c r="D21" s="74">
        <v>0</v>
      </c>
      <c r="E21" s="74">
        <v>0</v>
      </c>
      <c r="F21" s="74">
        <v>0</v>
      </c>
    </row>
    <row r="22" spans="1:6" s="77" customFormat="1" ht="15" customHeight="1">
      <c r="A22" s="47" t="s">
        <v>742</v>
      </c>
      <c r="B22" s="47" t="s">
        <v>1065</v>
      </c>
      <c r="C22" s="49" t="s">
        <v>1066</v>
      </c>
      <c r="D22" s="74">
        <v>0</v>
      </c>
      <c r="E22" s="74">
        <v>0</v>
      </c>
      <c r="F22" s="74">
        <v>0</v>
      </c>
    </row>
    <row r="23" spans="1:6" s="77" customFormat="1" ht="15" customHeight="1">
      <c r="A23" s="47" t="s">
        <v>742</v>
      </c>
      <c r="B23" s="173" t="s">
        <v>809</v>
      </c>
      <c r="C23" s="49" t="s">
        <v>810</v>
      </c>
      <c r="D23" s="74">
        <v>0</v>
      </c>
      <c r="E23" s="74">
        <v>0</v>
      </c>
      <c r="F23" s="74">
        <v>0</v>
      </c>
    </row>
    <row r="24" spans="1:6" ht="15" customHeight="1">
      <c r="A24" s="353" t="s">
        <v>742</v>
      </c>
      <c r="B24" s="353" t="s">
        <v>1067</v>
      </c>
      <c r="C24" s="270" t="s">
        <v>601</v>
      </c>
      <c r="D24" s="76">
        <v>30429.554899999999</v>
      </c>
      <c r="E24" s="76">
        <v>1209.1336100000001</v>
      </c>
      <c r="F24" s="76">
        <v>31638.68851</v>
      </c>
    </row>
    <row r="25" spans="1:6" s="78" customFormat="1" ht="15" customHeight="1">
      <c r="A25" s="47" t="s">
        <v>742</v>
      </c>
      <c r="B25" s="47" t="s">
        <v>1068</v>
      </c>
      <c r="C25" s="49" t="s">
        <v>1069</v>
      </c>
      <c r="D25" s="74">
        <v>13000</v>
      </c>
      <c r="E25" s="74">
        <v>10091.200000000001</v>
      </c>
      <c r="F25" s="74">
        <v>23091.200000000001</v>
      </c>
    </row>
    <row r="26" spans="1:6" s="77" customFormat="1" ht="15" customHeight="1">
      <c r="A26" s="47" t="s">
        <v>742</v>
      </c>
      <c r="B26" s="47" t="s">
        <v>1070</v>
      </c>
      <c r="C26" s="49" t="s">
        <v>1071</v>
      </c>
      <c r="D26" s="74">
        <v>0</v>
      </c>
      <c r="E26" s="74">
        <v>0</v>
      </c>
      <c r="F26" s="74">
        <v>0</v>
      </c>
    </row>
    <row r="27" spans="1:6" s="77" customFormat="1" ht="15" customHeight="1">
      <c r="A27" s="47" t="s">
        <v>742</v>
      </c>
      <c r="B27" s="47" t="s">
        <v>1072</v>
      </c>
      <c r="C27" s="49" t="s">
        <v>1073</v>
      </c>
      <c r="D27" s="74">
        <v>0</v>
      </c>
      <c r="E27" s="74">
        <v>0</v>
      </c>
      <c r="F27" s="74">
        <v>0</v>
      </c>
    </row>
    <row r="28" spans="1:6" s="77" customFormat="1" ht="15" customHeight="1">
      <c r="A28" s="47" t="s">
        <v>742</v>
      </c>
      <c r="B28" s="47" t="s">
        <v>1074</v>
      </c>
      <c r="C28" s="49" t="s">
        <v>1075</v>
      </c>
      <c r="D28" s="74">
        <v>8367.9322900000006</v>
      </c>
      <c r="E28" s="74">
        <v>32.524230000000003</v>
      </c>
      <c r="F28" s="74">
        <v>8400.4565200000015</v>
      </c>
    </row>
    <row r="29" spans="1:6" s="77" customFormat="1" ht="15" customHeight="1">
      <c r="A29" s="47" t="s">
        <v>742</v>
      </c>
      <c r="B29" s="47" t="s">
        <v>1076</v>
      </c>
      <c r="C29" s="49" t="s">
        <v>1077</v>
      </c>
      <c r="D29" s="74">
        <v>9061.6226099999985</v>
      </c>
      <c r="E29" s="74">
        <v>-8914.590619999999</v>
      </c>
      <c r="F29" s="74">
        <v>147.0319899999995</v>
      </c>
    </row>
    <row r="30" spans="1:6" s="77" customFormat="1" ht="15" customHeight="1">
      <c r="A30" s="47" t="s">
        <v>742</v>
      </c>
      <c r="B30" s="47" t="s">
        <v>1171</v>
      </c>
      <c r="C30" s="624" t="s">
        <v>1079</v>
      </c>
      <c r="D30" s="74">
        <v>0</v>
      </c>
      <c r="E30" s="74">
        <v>-7477.8046699999995</v>
      </c>
      <c r="F30" s="74">
        <v>-7477.8046699999995</v>
      </c>
    </row>
    <row r="31" spans="1:6" s="77" customFormat="1" ht="15" customHeight="1">
      <c r="A31" s="47" t="s">
        <v>742</v>
      </c>
      <c r="B31" s="47" t="s">
        <v>1080</v>
      </c>
      <c r="C31" s="624" t="s">
        <v>1081</v>
      </c>
      <c r="D31" s="74">
        <v>9061.6226099999985</v>
      </c>
      <c r="E31" s="74">
        <v>-1436.78595</v>
      </c>
      <c r="F31" s="74">
        <v>7624.836659999999</v>
      </c>
    </row>
    <row r="32" spans="1:6" s="77" customFormat="1" ht="15" customHeight="1">
      <c r="A32" s="47" t="s">
        <v>742</v>
      </c>
      <c r="B32" s="47" t="s">
        <v>1082</v>
      </c>
      <c r="C32" s="369" t="s">
        <v>605</v>
      </c>
      <c r="D32" s="467">
        <v>36793.340409999997</v>
      </c>
      <c r="E32" s="467">
        <v>4075.5933100000002</v>
      </c>
      <c r="F32" s="76">
        <v>40868.933720000001</v>
      </c>
    </row>
    <row r="33" spans="1:6" s="77" customFormat="1" ht="15" customHeight="1">
      <c r="A33" s="47" t="s">
        <v>742</v>
      </c>
      <c r="B33" s="47" t="s">
        <v>1083</v>
      </c>
      <c r="C33" s="49" t="s">
        <v>1084</v>
      </c>
      <c r="D33" s="74">
        <v>0</v>
      </c>
      <c r="E33" s="74">
        <v>0</v>
      </c>
      <c r="F33" s="74">
        <v>0</v>
      </c>
    </row>
    <row r="34" spans="1:6" s="77" customFormat="1" ht="15" customHeight="1">
      <c r="A34" s="47" t="s">
        <v>742</v>
      </c>
      <c r="B34" s="47" t="s">
        <v>1085</v>
      </c>
      <c r="C34" s="49" t="s">
        <v>1086</v>
      </c>
      <c r="D34" s="74">
        <v>22171.52592</v>
      </c>
      <c r="E34" s="74">
        <v>4660.0691399999996</v>
      </c>
      <c r="F34" s="74">
        <v>26831.59506</v>
      </c>
    </row>
    <row r="35" spans="1:6" s="78" customFormat="1">
      <c r="A35" s="47" t="s">
        <v>742</v>
      </c>
      <c r="B35" s="47" t="s">
        <v>1101</v>
      </c>
      <c r="C35" s="369" t="s">
        <v>1203</v>
      </c>
      <c r="D35" s="467">
        <v>516.46541999999999</v>
      </c>
      <c r="E35" s="467">
        <v>0</v>
      </c>
      <c r="F35" s="76">
        <v>516.46541999999999</v>
      </c>
    </row>
    <row r="36" spans="1:6" s="78" customFormat="1" ht="15" customHeight="1">
      <c r="A36" s="47" t="s">
        <v>742</v>
      </c>
      <c r="B36" s="173" t="s">
        <v>1102</v>
      </c>
      <c r="C36" s="47" t="s">
        <v>1103</v>
      </c>
      <c r="D36" s="74">
        <v>0</v>
      </c>
      <c r="E36" s="74">
        <v>-0.59595000000000009</v>
      </c>
      <c r="F36" s="74">
        <v>-0.59595000000000009</v>
      </c>
    </row>
    <row r="37" spans="1:6" s="78" customFormat="1" ht="15" customHeight="1">
      <c r="A37" s="47" t="s">
        <v>742</v>
      </c>
      <c r="B37" s="47" t="s">
        <v>1104</v>
      </c>
      <c r="C37" s="49" t="s">
        <v>615</v>
      </c>
      <c r="D37" s="74">
        <v>516.46541999999999</v>
      </c>
      <c r="E37" s="74">
        <v>-0.59595000000000009</v>
      </c>
      <c r="F37" s="74">
        <v>515.86946999999998</v>
      </c>
    </row>
    <row r="38" spans="1:6" s="78" customFormat="1" ht="15" customHeight="1">
      <c r="A38" s="47" t="s">
        <v>742</v>
      </c>
      <c r="B38" s="173" t="s">
        <v>1105</v>
      </c>
      <c r="C38" s="75" t="s">
        <v>1106</v>
      </c>
      <c r="D38" s="74">
        <v>18926.141680000001</v>
      </c>
      <c r="E38" s="74">
        <v>0.12397</v>
      </c>
      <c r="F38" s="74">
        <v>18926.265650000001</v>
      </c>
    </row>
    <row r="39" spans="1:6" s="78" customFormat="1" ht="15" customHeight="1">
      <c r="A39" s="47" t="s">
        <v>742</v>
      </c>
      <c r="B39" s="173" t="s">
        <v>1107</v>
      </c>
      <c r="C39" s="47" t="s">
        <v>1108</v>
      </c>
      <c r="D39" s="74">
        <v>-44.469449999999995</v>
      </c>
      <c r="E39" s="74">
        <v>-0.13478999999999999</v>
      </c>
      <c r="F39" s="74">
        <v>-44.604239999999997</v>
      </c>
    </row>
    <row r="40" spans="1:6" s="78" customFormat="1" ht="15" customHeight="1">
      <c r="A40" s="47" t="s">
        <v>742</v>
      </c>
      <c r="B40" s="47" t="s">
        <v>1109</v>
      </c>
      <c r="C40" s="49" t="s">
        <v>1110</v>
      </c>
      <c r="D40" s="74">
        <v>19398.137649999997</v>
      </c>
      <c r="E40" s="74">
        <v>-0.60677000000000003</v>
      </c>
      <c r="F40" s="74">
        <v>19397.530879999998</v>
      </c>
    </row>
    <row r="41" spans="1:6" s="78" customFormat="1" ht="15" customHeight="1">
      <c r="A41" s="47" t="s">
        <v>742</v>
      </c>
      <c r="B41" s="47" t="s">
        <v>1111</v>
      </c>
      <c r="C41" s="75" t="s">
        <v>1112</v>
      </c>
      <c r="D41" s="74">
        <v>0</v>
      </c>
      <c r="E41" s="74">
        <v>0</v>
      </c>
      <c r="F41" s="74">
        <v>0</v>
      </c>
    </row>
    <row r="42" spans="1:6" s="78" customFormat="1" ht="15" customHeight="1">
      <c r="A42" s="47" t="s">
        <v>742</v>
      </c>
      <c r="B42" s="173" t="s">
        <v>1113</v>
      </c>
      <c r="C42" s="47" t="s">
        <v>1114</v>
      </c>
      <c r="D42" s="74">
        <v>0</v>
      </c>
      <c r="E42" s="74">
        <v>0</v>
      </c>
      <c r="F42" s="74">
        <v>0</v>
      </c>
    </row>
    <row r="43" spans="1:6" s="78" customFormat="1" ht="15" customHeight="1">
      <c r="A43" s="47" t="s">
        <v>742</v>
      </c>
      <c r="B43" s="47" t="s">
        <v>1115</v>
      </c>
      <c r="C43" s="49" t="s">
        <v>1116</v>
      </c>
      <c r="D43" s="74">
        <v>19398.137649999997</v>
      </c>
      <c r="E43" s="74">
        <v>-0.60677000000000003</v>
      </c>
      <c r="F43" s="74">
        <v>19397.530879999998</v>
      </c>
    </row>
    <row r="44" spans="1:6" s="78" customFormat="1" ht="15" customHeight="1">
      <c r="A44" s="47" t="s">
        <v>742</v>
      </c>
      <c r="B44" s="173" t="s">
        <v>1117</v>
      </c>
      <c r="C44" s="75" t="s">
        <v>1118</v>
      </c>
      <c r="D44" s="74">
        <v>-7445.8619200000003</v>
      </c>
      <c r="E44" s="74">
        <v>-1443.70009</v>
      </c>
      <c r="F44" s="74">
        <v>-8889.5620099999996</v>
      </c>
    </row>
    <row r="45" spans="1:6" s="78" customFormat="1" ht="15" customHeight="1">
      <c r="A45" s="47" t="s">
        <v>742</v>
      </c>
      <c r="B45" s="47" t="s">
        <v>1119</v>
      </c>
      <c r="C45" s="49" t="s">
        <v>1120</v>
      </c>
      <c r="D45" s="74">
        <v>11952.275730000001</v>
      </c>
      <c r="E45" s="74">
        <v>-1444.3068600000001</v>
      </c>
      <c r="F45" s="74">
        <v>10507.968870000001</v>
      </c>
    </row>
    <row r="46" spans="1:6" s="78" customFormat="1" ht="15" customHeight="1">
      <c r="A46" s="47" t="s">
        <v>742</v>
      </c>
      <c r="B46" s="173" t="s">
        <v>1121</v>
      </c>
      <c r="C46" s="75" t="s">
        <v>1122</v>
      </c>
      <c r="D46" s="74">
        <v>0</v>
      </c>
      <c r="E46" s="74">
        <v>76.65513</v>
      </c>
      <c r="F46" s="74">
        <v>76.65513</v>
      </c>
    </row>
    <row r="47" spans="1:6" s="78" customFormat="1" ht="15" customHeight="1">
      <c r="A47" s="47" t="s">
        <v>742</v>
      </c>
      <c r="B47" s="47" t="s">
        <v>1123</v>
      </c>
      <c r="C47" s="50" t="s">
        <v>1124</v>
      </c>
      <c r="D47" s="74">
        <v>0</v>
      </c>
      <c r="E47" s="74">
        <v>8.9999999999999992E-5</v>
      </c>
      <c r="F47" s="74">
        <v>8.9999999999999992E-5</v>
      </c>
    </row>
    <row r="48" spans="1:6" s="78" customFormat="1" ht="15" customHeight="1">
      <c r="A48" s="47" t="s">
        <v>742</v>
      </c>
      <c r="B48" s="47" t="s">
        <v>1125</v>
      </c>
      <c r="C48" s="75" t="s">
        <v>1126</v>
      </c>
      <c r="D48" s="74">
        <v>0</v>
      </c>
      <c r="E48" s="74">
        <v>76.65504</v>
      </c>
      <c r="F48" s="74">
        <v>76.65504</v>
      </c>
    </row>
    <row r="49" spans="1:6" s="78" customFormat="1" ht="15" customHeight="1">
      <c r="A49" s="47" t="s">
        <v>742</v>
      </c>
      <c r="B49" s="173" t="s">
        <v>1127</v>
      </c>
      <c r="C49" s="47" t="s">
        <v>1128</v>
      </c>
      <c r="D49" s="74">
        <v>0</v>
      </c>
      <c r="E49" s="74">
        <v>-68.811499999999995</v>
      </c>
      <c r="F49" s="74">
        <v>-68.811499999999995</v>
      </c>
    </row>
    <row r="50" spans="1:6" s="78" customFormat="1" ht="15" customHeight="1">
      <c r="A50" s="47" t="s">
        <v>742</v>
      </c>
      <c r="B50" s="47" t="s">
        <v>1129</v>
      </c>
      <c r="C50" s="50" t="s">
        <v>1130</v>
      </c>
      <c r="D50" s="74">
        <v>0</v>
      </c>
      <c r="E50" s="74">
        <v>68.811499999999995</v>
      </c>
      <c r="F50" s="74">
        <v>68.811499999999995</v>
      </c>
    </row>
    <row r="51" spans="1:6" s="78" customFormat="1" ht="15" customHeight="1">
      <c r="A51" s="47" t="s">
        <v>742</v>
      </c>
      <c r="B51" s="47" t="s">
        <v>1131</v>
      </c>
      <c r="C51" s="75" t="s">
        <v>1132</v>
      </c>
      <c r="D51" s="74">
        <v>0</v>
      </c>
      <c r="E51" s="74">
        <v>0</v>
      </c>
      <c r="F51" s="74">
        <v>0</v>
      </c>
    </row>
    <row r="52" spans="1:6" s="78" customFormat="1" ht="15" customHeight="1">
      <c r="A52" s="47" t="s">
        <v>742</v>
      </c>
      <c r="B52" s="345" t="s">
        <v>1133</v>
      </c>
      <c r="C52" s="49" t="s">
        <v>1134</v>
      </c>
      <c r="D52" s="74">
        <v>11952.275730000001</v>
      </c>
      <c r="E52" s="74">
        <v>-1436.4632300000001</v>
      </c>
      <c r="F52" s="74">
        <v>10515.812500000002</v>
      </c>
    </row>
    <row r="53" spans="1:6" s="78" customFormat="1" ht="15" customHeight="1">
      <c r="A53" s="47" t="s">
        <v>742</v>
      </c>
      <c r="B53" s="173" t="s">
        <v>1135</v>
      </c>
      <c r="C53" s="75" t="s">
        <v>1136</v>
      </c>
      <c r="D53" s="74">
        <v>2.54948</v>
      </c>
      <c r="E53" s="74">
        <v>0</v>
      </c>
      <c r="F53" s="74">
        <v>2.54948</v>
      </c>
    </row>
    <row r="54" spans="1:6" s="78" customFormat="1" ht="15" customHeight="1">
      <c r="A54" s="47" t="s">
        <v>742</v>
      </c>
      <c r="B54" s="345" t="s">
        <v>1137</v>
      </c>
      <c r="C54" s="49" t="s">
        <v>627</v>
      </c>
      <c r="D54" s="74">
        <v>11954.825210000001</v>
      </c>
      <c r="E54" s="74">
        <v>-1436.4632300000001</v>
      </c>
      <c r="F54" s="74">
        <v>10518.361980000001</v>
      </c>
    </row>
    <row r="55" spans="1:6" s="78" customFormat="1" ht="15" customHeight="1">
      <c r="A55" s="47" t="s">
        <v>742</v>
      </c>
      <c r="B55" s="173" t="s">
        <v>1138</v>
      </c>
      <c r="C55" s="75" t="s">
        <v>1139</v>
      </c>
      <c r="D55" s="74">
        <v>1.66E-2</v>
      </c>
      <c r="E55" s="74">
        <v>2.3452800000000003</v>
      </c>
      <c r="F55" s="74">
        <v>2.3618800000000002</v>
      </c>
    </row>
    <row r="56" spans="1:6" s="78" customFormat="1" ht="15" customHeight="1">
      <c r="A56" s="47" t="s">
        <v>742</v>
      </c>
      <c r="B56" s="173" t="s">
        <v>1140</v>
      </c>
      <c r="C56" s="47" t="s">
        <v>1141</v>
      </c>
      <c r="D56" s="74">
        <v>-4.9631999999999996</v>
      </c>
      <c r="E56" s="74">
        <v>-2.6680000000000001</v>
      </c>
      <c r="F56" s="74">
        <v>-7.6311999999999998</v>
      </c>
    </row>
    <row r="57" spans="1:6" s="78" customFormat="1" ht="15" customHeight="1">
      <c r="A57" s="47" t="s">
        <v>742</v>
      </c>
      <c r="B57" s="47" t="s">
        <v>1142</v>
      </c>
      <c r="C57" s="49" t="s">
        <v>629</v>
      </c>
      <c r="D57" s="74">
        <v>11949.87861</v>
      </c>
      <c r="E57" s="74">
        <v>-1436.78595</v>
      </c>
      <c r="F57" s="74">
        <v>10513.09266</v>
      </c>
    </row>
    <row r="58" spans="1:6" s="78" customFormat="1" ht="15" customHeight="1">
      <c r="A58" s="47" t="s">
        <v>742</v>
      </c>
      <c r="B58" s="47" t="s">
        <v>1143</v>
      </c>
      <c r="C58" s="75" t="s">
        <v>1144</v>
      </c>
      <c r="D58" s="74">
        <v>0</v>
      </c>
      <c r="E58" s="74">
        <v>0</v>
      </c>
      <c r="F58" s="74">
        <v>0</v>
      </c>
    </row>
    <row r="59" spans="1:6" s="78" customFormat="1" ht="15" customHeight="1">
      <c r="A59" s="47" t="s">
        <v>742</v>
      </c>
      <c r="B59" s="47" t="s">
        <v>1145</v>
      </c>
      <c r="C59" s="49" t="s">
        <v>1146</v>
      </c>
      <c r="D59" s="74">
        <v>11949.87861</v>
      </c>
      <c r="E59" s="74">
        <v>-1436.78595</v>
      </c>
      <c r="F59" s="74">
        <v>10513.09266</v>
      </c>
    </row>
    <row r="60" spans="1:6" s="78" customFormat="1" ht="15" customHeight="1">
      <c r="A60" s="47" t="s">
        <v>742</v>
      </c>
      <c r="B60" s="173" t="s">
        <v>1147</v>
      </c>
      <c r="C60" s="75" t="s">
        <v>1148</v>
      </c>
      <c r="D60" s="74">
        <v>-2888.2559999999999</v>
      </c>
      <c r="E60" s="74">
        <v>0</v>
      </c>
      <c r="F60" s="74">
        <v>-2888.2559999999999</v>
      </c>
    </row>
    <row r="61" spans="1:6" s="78" customFormat="1" ht="15" customHeight="1">
      <c r="A61" s="353" t="s">
        <v>742</v>
      </c>
      <c r="B61" s="353" t="s">
        <v>1149</v>
      </c>
      <c r="C61" s="270" t="s">
        <v>1150</v>
      </c>
      <c r="D61" s="76">
        <v>9061.6226099999985</v>
      </c>
      <c r="E61" s="76">
        <v>-1436.78595</v>
      </c>
      <c r="F61" s="76">
        <v>7624.836659999999</v>
      </c>
    </row>
    <row r="62" spans="1:6" ht="3.75" customHeight="1" thickBot="1">
      <c r="A62" s="47"/>
      <c r="B62" s="47"/>
      <c r="C62" s="378"/>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1" sqref="C1:F1"/>
    </sheetView>
  </sheetViews>
  <sheetFormatPr defaultRowHeight="12.75"/>
  <cols>
    <col min="1" max="1" width="51.42578125" style="607" hidden="1" customWidth="1"/>
    <col min="2" max="2" width="64.85546875" style="607" hidden="1" customWidth="1"/>
    <col min="3" max="3" width="89.85546875" style="33" bestFit="1" customWidth="1"/>
    <col min="4" max="5" width="7.140625" style="607" bestFit="1" customWidth="1"/>
    <col min="6" max="6" width="9.28515625" style="607" bestFit="1" customWidth="1"/>
    <col min="7" max="16384" width="9.140625" style="607"/>
  </cols>
  <sheetData>
    <row r="1" spans="1:6" s="354" customFormat="1" ht="30" customHeight="1">
      <c r="A1" s="47"/>
      <c r="B1" s="47"/>
      <c r="C1" s="734" t="s">
        <v>1172</v>
      </c>
      <c r="D1" s="734"/>
      <c r="E1" s="734"/>
      <c r="F1" s="734"/>
    </row>
    <row r="2" spans="1:6" s="354" customFormat="1" ht="15" customHeight="1">
      <c r="A2" s="47"/>
      <c r="B2" s="47"/>
      <c r="C2" s="735" t="s">
        <v>516</v>
      </c>
      <c r="D2" s="735"/>
      <c r="E2" s="735"/>
      <c r="F2" s="735"/>
    </row>
    <row r="3" spans="1:6" s="354" customFormat="1" ht="15" customHeight="1">
      <c r="A3" s="47"/>
      <c r="B3" s="47"/>
      <c r="C3" s="747" t="s">
        <v>1512</v>
      </c>
      <c r="D3" s="747"/>
      <c r="E3" s="747"/>
      <c r="F3" s="747"/>
    </row>
    <row r="4" spans="1:6" s="354" customFormat="1" ht="30" customHeight="1">
      <c r="A4" s="47" t="s">
        <v>1181</v>
      </c>
      <c r="B4" s="47"/>
      <c r="C4" s="736" t="s">
        <v>508</v>
      </c>
      <c r="D4" s="736"/>
      <c r="E4" s="736"/>
      <c r="F4" s="736"/>
    </row>
    <row r="5" spans="1:6" ht="3.75" customHeight="1">
      <c r="A5" s="47" t="s">
        <v>1173</v>
      </c>
      <c r="B5" s="47"/>
      <c r="C5" s="47"/>
      <c r="D5" s="47"/>
      <c r="E5" s="47"/>
      <c r="F5" s="47"/>
    </row>
    <row r="6" spans="1:6" ht="30" customHeight="1" thickBot="1">
      <c r="A6" s="353"/>
      <c r="B6" s="353"/>
      <c r="C6" s="353"/>
      <c r="D6" s="376" t="s">
        <v>459</v>
      </c>
      <c r="E6" s="376" t="s">
        <v>460</v>
      </c>
      <c r="F6" s="377" t="s">
        <v>515</v>
      </c>
    </row>
    <row r="7" spans="1:6" s="78" customFormat="1" ht="15" customHeight="1">
      <c r="A7" s="353" t="s">
        <v>742</v>
      </c>
      <c r="B7" s="353" t="s">
        <v>1039</v>
      </c>
      <c r="C7" s="469" t="s">
        <v>576</v>
      </c>
      <c r="D7" s="470">
        <v>9367.1901500000004</v>
      </c>
      <c r="E7" s="470">
        <v>19459.305700000001</v>
      </c>
      <c r="F7" s="470">
        <v>28826.495849999999</v>
      </c>
    </row>
    <row r="8" spans="1:6" s="78" customFormat="1" ht="15" customHeight="1">
      <c r="A8" s="47" t="s">
        <v>742</v>
      </c>
      <c r="B8" s="47" t="s">
        <v>1040</v>
      </c>
      <c r="C8" s="49" t="s">
        <v>1041</v>
      </c>
      <c r="D8" s="74">
        <v>4330.0127999999995</v>
      </c>
      <c r="E8" s="74">
        <v>2439.3519700000002</v>
      </c>
      <c r="F8" s="74">
        <v>6769.3647700000001</v>
      </c>
    </row>
    <row r="9" spans="1:6" s="77" customFormat="1" ht="15" customHeight="1">
      <c r="A9" s="47" t="s">
        <v>742</v>
      </c>
      <c r="B9" s="47" t="s">
        <v>1042</v>
      </c>
      <c r="C9" s="49" t="s">
        <v>1043</v>
      </c>
      <c r="D9" s="74">
        <v>143.54667000000001</v>
      </c>
      <c r="E9" s="74">
        <v>4482.0779899999998</v>
      </c>
      <c r="F9" s="74">
        <v>4625.6246599999995</v>
      </c>
    </row>
    <row r="10" spans="1:6" s="77" customFormat="1" ht="15" customHeight="1">
      <c r="A10" s="47" t="s">
        <v>742</v>
      </c>
      <c r="B10" s="47" t="s">
        <v>1044</v>
      </c>
      <c r="C10" s="49" t="s">
        <v>1045</v>
      </c>
      <c r="D10" s="74">
        <v>2930.3617899999999</v>
      </c>
      <c r="E10" s="74">
        <v>1832.4864399999999</v>
      </c>
      <c r="F10" s="74">
        <v>4762.8482299999996</v>
      </c>
    </row>
    <row r="11" spans="1:6" s="77" customFormat="1" ht="15" customHeight="1">
      <c r="A11" s="47" t="s">
        <v>742</v>
      </c>
      <c r="B11" s="47" t="s">
        <v>1046</v>
      </c>
      <c r="C11" s="49" t="s">
        <v>1047</v>
      </c>
      <c r="D11" s="74">
        <v>4.9185400000000001</v>
      </c>
      <c r="E11" s="74">
        <v>1E-3</v>
      </c>
      <c r="F11" s="74">
        <v>4.9195400000000005</v>
      </c>
    </row>
    <row r="12" spans="1:6" s="77" customFormat="1" ht="15" customHeight="1">
      <c r="A12" s="47" t="s">
        <v>742</v>
      </c>
      <c r="B12" s="47" t="s">
        <v>1048</v>
      </c>
      <c r="C12" s="49" t="s">
        <v>1049</v>
      </c>
      <c r="D12" s="74">
        <v>711.18879000000004</v>
      </c>
      <c r="E12" s="74">
        <v>821.33114999999998</v>
      </c>
      <c r="F12" s="74">
        <v>1532.5199400000001</v>
      </c>
    </row>
    <row r="13" spans="1:6" s="77" customFormat="1" ht="15" customHeight="1">
      <c r="A13" s="47" t="s">
        <v>742</v>
      </c>
      <c r="B13" s="47" t="s">
        <v>1050</v>
      </c>
      <c r="C13" s="49" t="s">
        <v>1051</v>
      </c>
      <c r="D13" s="74">
        <v>635.80484000000001</v>
      </c>
      <c r="E13" s="74">
        <v>8818.3326899999993</v>
      </c>
      <c r="F13" s="74">
        <v>9454.13753</v>
      </c>
    </row>
    <row r="14" spans="1:6" s="77" customFormat="1" ht="15" customHeight="1">
      <c r="A14" s="47" t="s">
        <v>742</v>
      </c>
      <c r="B14" s="47" t="s">
        <v>1052</v>
      </c>
      <c r="C14" s="49" t="s">
        <v>1053</v>
      </c>
      <c r="D14" s="74">
        <v>611.35672</v>
      </c>
      <c r="E14" s="74">
        <v>1065.7244599999999</v>
      </c>
      <c r="F14" s="74">
        <v>1677.0811799999999</v>
      </c>
    </row>
    <row r="15" spans="1:6" s="78" customFormat="1" ht="15" customHeight="1">
      <c r="A15" s="47" t="s">
        <v>742</v>
      </c>
      <c r="B15" s="47" t="s">
        <v>1054</v>
      </c>
      <c r="C15" s="49" t="s">
        <v>1055</v>
      </c>
      <c r="D15" s="74">
        <v>0</v>
      </c>
      <c r="E15" s="74">
        <v>0</v>
      </c>
      <c r="F15" s="74">
        <v>0</v>
      </c>
    </row>
    <row r="16" spans="1:6" s="78" customFormat="1" ht="15" customHeight="1">
      <c r="A16" s="353" t="s">
        <v>742</v>
      </c>
      <c r="B16" s="353" t="s">
        <v>1056</v>
      </c>
      <c r="C16" s="270" t="s">
        <v>1057</v>
      </c>
      <c r="D16" s="76">
        <v>3703.3405499999999</v>
      </c>
      <c r="E16" s="76">
        <v>2036.3024700000001</v>
      </c>
      <c r="F16" s="467">
        <v>5739.6430199999995</v>
      </c>
    </row>
    <row r="17" spans="1:6" s="78" customFormat="1" ht="15" customHeight="1">
      <c r="A17" s="47" t="s">
        <v>742</v>
      </c>
      <c r="B17" s="47" t="s">
        <v>1058</v>
      </c>
      <c r="C17" s="49" t="s">
        <v>1232</v>
      </c>
      <c r="D17" s="74">
        <v>0</v>
      </c>
      <c r="E17" s="74">
        <v>0</v>
      </c>
      <c r="F17" s="74">
        <v>0</v>
      </c>
    </row>
    <row r="18" spans="1:6" s="77" customFormat="1" ht="15" customHeight="1">
      <c r="A18" s="47" t="s">
        <v>742</v>
      </c>
      <c r="B18" s="47" t="s">
        <v>1059</v>
      </c>
      <c r="C18" s="49" t="s">
        <v>1060</v>
      </c>
      <c r="D18" s="74">
        <v>3276.7095800000002</v>
      </c>
      <c r="E18" s="74">
        <v>2036.3024700000001</v>
      </c>
      <c r="F18" s="74">
        <v>5313.0120500000003</v>
      </c>
    </row>
    <row r="19" spans="1:6" s="77" customFormat="1" ht="15" customHeight="1">
      <c r="A19" s="47" t="s">
        <v>742</v>
      </c>
      <c r="B19" s="47" t="s">
        <v>1061</v>
      </c>
      <c r="C19" s="49" t="s">
        <v>1062</v>
      </c>
      <c r="D19" s="74">
        <v>426.63096999999999</v>
      </c>
      <c r="E19" s="74">
        <v>0</v>
      </c>
      <c r="F19" s="74">
        <v>426.63096999999999</v>
      </c>
    </row>
    <row r="20" spans="1:6" s="77" customFormat="1" ht="15" customHeight="1">
      <c r="A20" s="47" t="s">
        <v>742</v>
      </c>
      <c r="B20" s="47" t="s">
        <v>1063</v>
      </c>
      <c r="C20" s="49" t="s">
        <v>1064</v>
      </c>
      <c r="D20" s="74">
        <v>0</v>
      </c>
      <c r="E20" s="74">
        <v>0</v>
      </c>
      <c r="F20" s="74">
        <v>0</v>
      </c>
    </row>
    <row r="21" spans="1:6" s="77" customFormat="1" ht="15" customHeight="1">
      <c r="A21" s="47" t="s">
        <v>742</v>
      </c>
      <c r="B21" s="47" t="s">
        <v>1065</v>
      </c>
      <c r="C21" s="49" t="s">
        <v>1066</v>
      </c>
      <c r="D21" s="74">
        <v>0</v>
      </c>
      <c r="E21" s="74">
        <v>0</v>
      </c>
      <c r="F21" s="74">
        <v>0</v>
      </c>
    </row>
    <row r="22" spans="1:6" s="77" customFormat="1" ht="15" customHeight="1">
      <c r="A22" s="47" t="s">
        <v>742</v>
      </c>
      <c r="B22" s="173" t="s">
        <v>809</v>
      </c>
      <c r="C22" s="49" t="s">
        <v>810</v>
      </c>
      <c r="D22" s="74">
        <v>0</v>
      </c>
      <c r="E22" s="74">
        <v>0</v>
      </c>
      <c r="F22" s="74">
        <v>0</v>
      </c>
    </row>
    <row r="23" spans="1:6" ht="15" customHeight="1">
      <c r="A23" s="353" t="s">
        <v>742</v>
      </c>
      <c r="B23" s="353" t="s">
        <v>1067</v>
      </c>
      <c r="C23" s="270" t="s">
        <v>601</v>
      </c>
      <c r="D23" s="76">
        <v>5663.8495999999996</v>
      </c>
      <c r="E23" s="76">
        <v>17423.003230000002</v>
      </c>
      <c r="F23" s="467">
        <v>23086.852830000003</v>
      </c>
    </row>
    <row r="24" spans="1:6" s="78" customFormat="1" ht="15" customHeight="1">
      <c r="A24" s="47" t="s">
        <v>742</v>
      </c>
      <c r="B24" s="47" t="s">
        <v>1068</v>
      </c>
      <c r="C24" s="49" t="s">
        <v>1069</v>
      </c>
      <c r="D24" s="74">
        <v>5072</v>
      </c>
      <c r="E24" s="74">
        <v>10680.5</v>
      </c>
      <c r="F24" s="74">
        <v>15752.5</v>
      </c>
    </row>
    <row r="25" spans="1:6" s="77" customFormat="1" ht="15" customHeight="1">
      <c r="A25" s="47" t="s">
        <v>742</v>
      </c>
      <c r="B25" s="47" t="s">
        <v>1070</v>
      </c>
      <c r="C25" s="49" t="s">
        <v>1071</v>
      </c>
      <c r="D25" s="74">
        <v>0.58213999999999999</v>
      </c>
      <c r="E25" s="74">
        <v>0</v>
      </c>
      <c r="F25" s="74">
        <v>0.58213999999999999</v>
      </c>
    </row>
    <row r="26" spans="1:6" s="77" customFormat="1" ht="15" customHeight="1">
      <c r="A26" s="47" t="s">
        <v>742</v>
      </c>
      <c r="B26" s="47" t="s">
        <v>1072</v>
      </c>
      <c r="C26" s="49" t="s">
        <v>1073</v>
      </c>
      <c r="D26" s="74">
        <v>0</v>
      </c>
      <c r="E26" s="74">
        <v>0</v>
      </c>
      <c r="F26" s="74">
        <v>0</v>
      </c>
    </row>
    <row r="27" spans="1:6" s="77" customFormat="1" ht="15" customHeight="1">
      <c r="A27" s="47" t="s">
        <v>742</v>
      </c>
      <c r="B27" s="47" t="s">
        <v>1074</v>
      </c>
      <c r="C27" s="49" t="s">
        <v>1075</v>
      </c>
      <c r="D27" s="74">
        <v>311.87554999999998</v>
      </c>
      <c r="E27" s="74">
        <v>4020.5392400000001</v>
      </c>
      <c r="F27" s="74">
        <v>4332.4147899999998</v>
      </c>
    </row>
    <row r="28" spans="1:6" s="77" customFormat="1" ht="15" customHeight="1">
      <c r="A28" s="47" t="s">
        <v>742</v>
      </c>
      <c r="B28" s="47" t="s">
        <v>1076</v>
      </c>
      <c r="C28" s="49" t="s">
        <v>1077</v>
      </c>
      <c r="D28" s="74">
        <v>279.39191</v>
      </c>
      <c r="E28" s="74">
        <v>2721.9639900000002</v>
      </c>
      <c r="F28" s="74">
        <v>3001.3559</v>
      </c>
    </row>
    <row r="29" spans="1:6" s="77" customFormat="1" ht="15" customHeight="1">
      <c r="A29" s="47" t="s">
        <v>742</v>
      </c>
      <c r="B29" s="47" t="s">
        <v>1171</v>
      </c>
      <c r="C29" s="624" t="s">
        <v>1079</v>
      </c>
      <c r="D29" s="74">
        <v>-319.78985999999998</v>
      </c>
      <c r="E29" s="74">
        <v>1648.87078</v>
      </c>
      <c r="F29" s="74">
        <v>1329.0809199999999</v>
      </c>
    </row>
    <row r="30" spans="1:6" s="77" customFormat="1" ht="15" customHeight="1">
      <c r="A30" s="47" t="s">
        <v>742</v>
      </c>
      <c r="B30" s="47" t="s">
        <v>1080</v>
      </c>
      <c r="C30" s="624" t="s">
        <v>1081</v>
      </c>
      <c r="D30" s="74">
        <v>599.18177000000003</v>
      </c>
      <c r="E30" s="74">
        <v>1073.09321</v>
      </c>
      <c r="F30" s="74">
        <v>1672.2749800000001</v>
      </c>
    </row>
    <row r="31" spans="1:6" s="77" customFormat="1" ht="15" customHeight="1">
      <c r="A31" s="47" t="s">
        <v>742</v>
      </c>
      <c r="B31" s="47" t="s">
        <v>1082</v>
      </c>
      <c r="C31" s="369" t="s">
        <v>605</v>
      </c>
      <c r="D31" s="467">
        <v>9367.1901500000004</v>
      </c>
      <c r="E31" s="467">
        <v>19459.305700000001</v>
      </c>
      <c r="F31" s="467">
        <v>28826.495849999999</v>
      </c>
    </row>
    <row r="32" spans="1:6" s="77" customFormat="1" ht="15" customHeight="1">
      <c r="A32" s="47" t="s">
        <v>742</v>
      </c>
      <c r="B32" s="47" t="s">
        <v>1083</v>
      </c>
      <c r="C32" s="49" t="s">
        <v>1084</v>
      </c>
      <c r="D32" s="74">
        <v>0</v>
      </c>
      <c r="E32" s="74">
        <v>0</v>
      </c>
      <c r="F32" s="74">
        <v>0</v>
      </c>
    </row>
    <row r="33" spans="1:6" s="77" customFormat="1" ht="15" customHeight="1">
      <c r="A33" s="47" t="s">
        <v>742</v>
      </c>
      <c r="B33" s="47" t="s">
        <v>1085</v>
      </c>
      <c r="C33" s="49" t="s">
        <v>1086</v>
      </c>
      <c r="D33" s="74">
        <v>41257.787819999998</v>
      </c>
      <c r="E33" s="74">
        <v>23877.888449999999</v>
      </c>
      <c r="F33" s="74">
        <v>65135.676269999996</v>
      </c>
    </row>
    <row r="34" spans="1:6" s="78" customFormat="1">
      <c r="A34" s="47" t="s">
        <v>742</v>
      </c>
      <c r="B34" s="47" t="s">
        <v>1101</v>
      </c>
      <c r="C34" s="369" t="s">
        <v>1203</v>
      </c>
      <c r="D34" s="467">
        <v>25.958959999999998</v>
      </c>
      <c r="E34" s="467">
        <v>161.29544000000001</v>
      </c>
      <c r="F34" s="467">
        <v>187.2544</v>
      </c>
    </row>
    <row r="35" spans="1:6" s="78" customFormat="1" ht="15" customHeight="1">
      <c r="A35" s="47" t="s">
        <v>742</v>
      </c>
      <c r="B35" s="173" t="s">
        <v>1102</v>
      </c>
      <c r="C35" s="47" t="s">
        <v>1103</v>
      </c>
      <c r="D35" s="74">
        <v>-1.0589900000000001</v>
      </c>
      <c r="E35" s="74">
        <v>0</v>
      </c>
      <c r="F35" s="74">
        <v>-1.0589900000000001</v>
      </c>
    </row>
    <row r="36" spans="1:6" s="78" customFormat="1" ht="15" customHeight="1">
      <c r="A36" s="47" t="s">
        <v>742</v>
      </c>
      <c r="B36" s="47" t="s">
        <v>1104</v>
      </c>
      <c r="C36" s="49" t="s">
        <v>615</v>
      </c>
      <c r="D36" s="74">
        <v>24.89997</v>
      </c>
      <c r="E36" s="74">
        <v>161.29544000000001</v>
      </c>
      <c r="F36" s="74">
        <v>186.19541000000001</v>
      </c>
    </row>
    <row r="37" spans="1:6" s="78" customFormat="1" ht="15" customHeight="1">
      <c r="A37" s="47" t="s">
        <v>742</v>
      </c>
      <c r="B37" s="173" t="s">
        <v>1105</v>
      </c>
      <c r="C37" s="75" t="s">
        <v>1106</v>
      </c>
      <c r="D37" s="74">
        <v>7107.0015899999999</v>
      </c>
      <c r="E37" s="74">
        <v>7171.9837900000002</v>
      </c>
      <c r="F37" s="74">
        <v>14278.98538</v>
      </c>
    </row>
    <row r="38" spans="1:6" s="78" customFormat="1" ht="15" customHeight="1">
      <c r="A38" s="47" t="s">
        <v>742</v>
      </c>
      <c r="B38" s="173" t="s">
        <v>1107</v>
      </c>
      <c r="C38" s="47" t="s">
        <v>1108</v>
      </c>
      <c r="D38" s="74">
        <v>-46.523559999999996</v>
      </c>
      <c r="E38" s="74">
        <v>-75.408029999999997</v>
      </c>
      <c r="F38" s="74">
        <v>-121.93159</v>
      </c>
    </row>
    <row r="39" spans="1:6" s="78" customFormat="1" ht="15" customHeight="1">
      <c r="A39" s="47" t="s">
        <v>742</v>
      </c>
      <c r="B39" s="47" t="s">
        <v>1109</v>
      </c>
      <c r="C39" s="49" t="s">
        <v>1110</v>
      </c>
      <c r="D39" s="74">
        <v>7085.3779999999997</v>
      </c>
      <c r="E39" s="74">
        <v>7257.8712000000005</v>
      </c>
      <c r="F39" s="74">
        <v>14343.2492</v>
      </c>
    </row>
    <row r="40" spans="1:6" s="78" customFormat="1" ht="15" customHeight="1">
      <c r="A40" s="47" t="s">
        <v>742</v>
      </c>
      <c r="B40" s="47" t="s">
        <v>1111</v>
      </c>
      <c r="C40" s="75" t="s">
        <v>1112</v>
      </c>
      <c r="D40" s="74">
        <v>1.1717200000000001</v>
      </c>
      <c r="E40" s="74">
        <v>0</v>
      </c>
      <c r="F40" s="74">
        <v>1.1717200000000001</v>
      </c>
    </row>
    <row r="41" spans="1:6" s="78" customFormat="1" ht="15" customHeight="1">
      <c r="A41" s="47" t="s">
        <v>742</v>
      </c>
      <c r="B41" s="173" t="s">
        <v>1113</v>
      </c>
      <c r="C41" s="47" t="s">
        <v>1114</v>
      </c>
      <c r="D41" s="74">
        <v>-35</v>
      </c>
      <c r="E41" s="74">
        <v>-130.09827000000001</v>
      </c>
      <c r="F41" s="74">
        <v>-165.09827000000001</v>
      </c>
    </row>
    <row r="42" spans="1:6" s="78" customFormat="1" ht="15" customHeight="1">
      <c r="A42" s="47" t="s">
        <v>742</v>
      </c>
      <c r="B42" s="47" t="s">
        <v>1115</v>
      </c>
      <c r="C42" s="49" t="s">
        <v>1116</v>
      </c>
      <c r="D42" s="74">
        <v>7051.54972</v>
      </c>
      <c r="E42" s="74">
        <v>7127.7729300000001</v>
      </c>
      <c r="F42" s="74">
        <v>14179.32265</v>
      </c>
    </row>
    <row r="43" spans="1:6" s="78" customFormat="1" ht="15" customHeight="1">
      <c r="A43" s="47" t="s">
        <v>742</v>
      </c>
      <c r="B43" s="173" t="s">
        <v>1117</v>
      </c>
      <c r="C43" s="75" t="s">
        <v>1118</v>
      </c>
      <c r="D43" s="74">
        <v>-6340.8916100000006</v>
      </c>
      <c r="E43" s="74">
        <v>-5730.2546900000007</v>
      </c>
      <c r="F43" s="74">
        <v>-12071.1463</v>
      </c>
    </row>
    <row r="44" spans="1:6" s="78" customFormat="1" ht="15" customHeight="1">
      <c r="A44" s="47" t="s">
        <v>742</v>
      </c>
      <c r="B44" s="47" t="s">
        <v>1119</v>
      </c>
      <c r="C44" s="49" t="s">
        <v>1120</v>
      </c>
      <c r="D44" s="74">
        <v>710.65810999999997</v>
      </c>
      <c r="E44" s="74">
        <v>1397.5182399999999</v>
      </c>
      <c r="F44" s="74">
        <v>2108.1763499999997</v>
      </c>
    </row>
    <row r="45" spans="1:6" s="78" customFormat="1" ht="15" customHeight="1">
      <c r="A45" s="47" t="s">
        <v>742</v>
      </c>
      <c r="B45" s="173" t="s">
        <v>1121</v>
      </c>
      <c r="C45" s="75" t="s">
        <v>1122</v>
      </c>
      <c r="D45" s="74">
        <v>10.049629999999999</v>
      </c>
      <c r="E45" s="74">
        <v>9.3800000000000012E-3</v>
      </c>
      <c r="F45" s="74">
        <v>10.059009999999999</v>
      </c>
    </row>
    <row r="46" spans="1:6" s="78" customFormat="1" ht="15" customHeight="1">
      <c r="A46" s="47" t="s">
        <v>742</v>
      </c>
      <c r="B46" s="47" t="s">
        <v>1123</v>
      </c>
      <c r="C46" s="50" t="s">
        <v>1124</v>
      </c>
      <c r="D46" s="74">
        <v>10.049629999999999</v>
      </c>
      <c r="E46" s="74">
        <v>9.3800000000000012E-3</v>
      </c>
      <c r="F46" s="74">
        <v>10.059009999999999</v>
      </c>
    </row>
    <row r="47" spans="1:6" s="78" customFormat="1" ht="15" customHeight="1">
      <c r="A47" s="47" t="s">
        <v>742</v>
      </c>
      <c r="B47" s="47" t="s">
        <v>1125</v>
      </c>
      <c r="C47" s="75" t="s">
        <v>1126</v>
      </c>
      <c r="D47" s="74">
        <v>0</v>
      </c>
      <c r="E47" s="74">
        <v>0</v>
      </c>
      <c r="F47" s="74">
        <v>0</v>
      </c>
    </row>
    <row r="48" spans="1:6" s="78" customFormat="1" ht="15" customHeight="1">
      <c r="A48" s="47" t="s">
        <v>742</v>
      </c>
      <c r="B48" s="173" t="s">
        <v>1127</v>
      </c>
      <c r="C48" s="47" t="s">
        <v>1128</v>
      </c>
      <c r="D48" s="74">
        <v>-5.2323300000000001</v>
      </c>
      <c r="E48" s="74">
        <v>-0.22994999999999999</v>
      </c>
      <c r="F48" s="74">
        <v>-5.4622799999999998</v>
      </c>
    </row>
    <row r="49" spans="1:6" s="78" customFormat="1" ht="15" customHeight="1">
      <c r="A49" s="47" t="s">
        <v>742</v>
      </c>
      <c r="B49" s="47" t="s">
        <v>1129</v>
      </c>
      <c r="C49" s="50" t="s">
        <v>1130</v>
      </c>
      <c r="D49" s="74">
        <v>5.2323300000000001</v>
      </c>
      <c r="E49" s="74">
        <v>0.22994999999999999</v>
      </c>
      <c r="F49" s="74">
        <v>5.4622799999999998</v>
      </c>
    </row>
    <row r="50" spans="1:6" s="78" customFormat="1" ht="15" customHeight="1">
      <c r="A50" s="47" t="s">
        <v>742</v>
      </c>
      <c r="B50" s="47" t="s">
        <v>1131</v>
      </c>
      <c r="C50" s="75" t="s">
        <v>1132</v>
      </c>
      <c r="D50" s="74">
        <v>0</v>
      </c>
      <c r="E50" s="74">
        <v>0</v>
      </c>
      <c r="F50" s="74">
        <v>0</v>
      </c>
    </row>
    <row r="51" spans="1:6" s="78" customFormat="1" ht="15" customHeight="1">
      <c r="A51" s="47" t="s">
        <v>742</v>
      </c>
      <c r="B51" s="345" t="s">
        <v>1133</v>
      </c>
      <c r="C51" s="49" t="s">
        <v>1134</v>
      </c>
      <c r="D51" s="74">
        <v>715.47541000000001</v>
      </c>
      <c r="E51" s="74">
        <v>1397.2976699999999</v>
      </c>
      <c r="F51" s="74">
        <v>2112.7730799999999</v>
      </c>
    </row>
    <row r="52" spans="1:6" s="78" customFormat="1" ht="15" customHeight="1">
      <c r="A52" s="47" t="s">
        <v>742</v>
      </c>
      <c r="B52" s="173" t="s">
        <v>1135</v>
      </c>
      <c r="C52" s="75" t="s">
        <v>1136</v>
      </c>
      <c r="D52" s="74">
        <v>0</v>
      </c>
      <c r="E52" s="74">
        <v>0</v>
      </c>
      <c r="F52" s="74">
        <v>0</v>
      </c>
    </row>
    <row r="53" spans="1:6" s="78" customFormat="1" ht="15" customHeight="1">
      <c r="A53" s="47" t="s">
        <v>742</v>
      </c>
      <c r="B53" s="345" t="s">
        <v>1137</v>
      </c>
      <c r="C53" s="49" t="s">
        <v>627</v>
      </c>
      <c r="D53" s="74">
        <v>715.47541000000001</v>
      </c>
      <c r="E53" s="74">
        <v>1397.2976699999999</v>
      </c>
      <c r="F53" s="74">
        <v>2112.7730799999999</v>
      </c>
    </row>
    <row r="54" spans="1:6" s="78" customFormat="1" ht="15" customHeight="1">
      <c r="A54" s="47" t="s">
        <v>742</v>
      </c>
      <c r="B54" s="173" t="s">
        <v>1138</v>
      </c>
      <c r="C54" s="75" t="s">
        <v>1139</v>
      </c>
      <c r="D54" s="74">
        <v>141.05673999999999</v>
      </c>
      <c r="E54" s="74">
        <v>0</v>
      </c>
      <c r="F54" s="74">
        <v>141.05673999999999</v>
      </c>
    </row>
    <row r="55" spans="1:6" s="78" customFormat="1" ht="15" customHeight="1">
      <c r="A55" s="47" t="s">
        <v>742</v>
      </c>
      <c r="B55" s="173" t="s">
        <v>1140</v>
      </c>
      <c r="C55" s="47" t="s">
        <v>1141</v>
      </c>
      <c r="D55" s="74">
        <v>-6.4168000000000003</v>
      </c>
      <c r="E55" s="74">
        <v>0</v>
      </c>
      <c r="F55" s="74">
        <v>-6.4168000000000003</v>
      </c>
    </row>
    <row r="56" spans="1:6" s="78" customFormat="1" ht="15" customHeight="1">
      <c r="A56" s="47" t="s">
        <v>742</v>
      </c>
      <c r="B56" s="47" t="s">
        <v>1142</v>
      </c>
      <c r="C56" s="49" t="s">
        <v>629</v>
      </c>
      <c r="D56" s="74">
        <v>850.11534999999992</v>
      </c>
      <c r="E56" s="74">
        <v>1397.2976699999999</v>
      </c>
      <c r="F56" s="74">
        <v>2247.41302</v>
      </c>
    </row>
    <row r="57" spans="1:6" s="78" customFormat="1" ht="15" customHeight="1">
      <c r="A57" s="47" t="s">
        <v>742</v>
      </c>
      <c r="B57" s="47" t="s">
        <v>1143</v>
      </c>
      <c r="C57" s="75" t="s">
        <v>1144</v>
      </c>
      <c r="D57" s="74">
        <v>0</v>
      </c>
      <c r="E57" s="74">
        <v>0</v>
      </c>
      <c r="F57" s="74">
        <v>0</v>
      </c>
    </row>
    <row r="58" spans="1:6" s="78" customFormat="1" ht="15" customHeight="1">
      <c r="A58" s="47" t="s">
        <v>742</v>
      </c>
      <c r="B58" s="47" t="s">
        <v>1145</v>
      </c>
      <c r="C58" s="49" t="s">
        <v>1146</v>
      </c>
      <c r="D58" s="74">
        <v>850.11534999999992</v>
      </c>
      <c r="E58" s="74">
        <v>1397.2976699999999</v>
      </c>
      <c r="F58" s="74">
        <v>2247.41302</v>
      </c>
    </row>
    <row r="59" spans="1:6" s="78" customFormat="1" ht="15" customHeight="1">
      <c r="A59" s="47" t="s">
        <v>742</v>
      </c>
      <c r="B59" s="173" t="s">
        <v>1147</v>
      </c>
      <c r="C59" s="75" t="s">
        <v>1148</v>
      </c>
      <c r="D59" s="74">
        <v>-250.93357999999998</v>
      </c>
      <c r="E59" s="74">
        <v>-324.20446000000004</v>
      </c>
      <c r="F59" s="74">
        <v>-575.13804000000005</v>
      </c>
    </row>
    <row r="60" spans="1:6" s="78" customFormat="1" ht="15" customHeight="1">
      <c r="A60" s="353" t="s">
        <v>742</v>
      </c>
      <c r="B60" s="353" t="s">
        <v>1149</v>
      </c>
      <c r="C60" s="270" t="s">
        <v>1150</v>
      </c>
      <c r="D60" s="76">
        <v>599.18177000000003</v>
      </c>
      <c r="E60" s="76">
        <v>1073.09321</v>
      </c>
      <c r="F60" s="467">
        <v>1672.2749800000001</v>
      </c>
    </row>
    <row r="61" spans="1:6" ht="3.75" customHeight="1" thickBot="1">
      <c r="A61" s="47"/>
      <c r="B61" s="47"/>
      <c r="C61" s="371"/>
      <c r="D61" s="371"/>
      <c r="E61" s="371"/>
      <c r="F61" s="371"/>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 sqref="C1:E1"/>
    </sheetView>
  </sheetViews>
  <sheetFormatPr defaultColWidth="9.140625" defaultRowHeight="12.75"/>
  <cols>
    <col min="1" max="2" width="77.140625" style="607" hidden="1" customWidth="1"/>
    <col min="3" max="3" width="89.85546875" style="33" bestFit="1" customWidth="1"/>
    <col min="4" max="4" width="8.140625" style="607" bestFit="1" customWidth="1"/>
    <col min="5" max="5" width="9.28515625" style="607" bestFit="1" customWidth="1"/>
    <col min="6" max="16384" width="9.140625" style="607"/>
  </cols>
  <sheetData>
    <row r="1" spans="1:5" s="354" customFormat="1" ht="30" customHeight="1">
      <c r="A1" s="47"/>
      <c r="B1" s="47"/>
      <c r="C1" s="734" t="s">
        <v>1174</v>
      </c>
      <c r="D1" s="734"/>
      <c r="E1" s="734"/>
    </row>
    <row r="2" spans="1:5" s="354" customFormat="1" ht="15" customHeight="1">
      <c r="A2" s="47"/>
      <c r="B2" s="47"/>
      <c r="C2" s="735" t="s">
        <v>516</v>
      </c>
      <c r="D2" s="735"/>
      <c r="E2" s="735"/>
    </row>
    <row r="3" spans="1:5" s="354" customFormat="1" ht="15" customHeight="1">
      <c r="A3" s="47"/>
      <c r="B3" s="47"/>
      <c r="C3" s="747" t="s">
        <v>1512</v>
      </c>
      <c r="D3" s="747"/>
      <c r="E3" s="747"/>
    </row>
    <row r="4" spans="1:5" s="354" customFormat="1" ht="30" customHeight="1">
      <c r="A4" s="47" t="s">
        <v>1181</v>
      </c>
      <c r="B4" s="47"/>
      <c r="C4" s="736" t="s">
        <v>508</v>
      </c>
      <c r="D4" s="736"/>
      <c r="E4" s="736"/>
    </row>
    <row r="5" spans="1:5" ht="3.75" customHeight="1">
      <c r="A5" s="47"/>
      <c r="B5" s="47"/>
      <c r="C5" s="47"/>
      <c r="D5" s="47"/>
      <c r="E5" s="47"/>
    </row>
    <row r="6" spans="1:5" ht="30" customHeight="1" thickBot="1">
      <c r="A6" s="353"/>
      <c r="B6" s="353"/>
      <c r="C6" s="353"/>
      <c r="D6" s="376" t="s">
        <v>130</v>
      </c>
      <c r="E6" s="377" t="s">
        <v>515</v>
      </c>
    </row>
    <row r="7" spans="1:5" s="78" customFormat="1" ht="15" customHeight="1">
      <c r="A7" s="353" t="s">
        <v>742</v>
      </c>
      <c r="B7" s="353" t="s">
        <v>1039</v>
      </c>
      <c r="C7" s="469" t="s">
        <v>576</v>
      </c>
      <c r="D7" s="470">
        <v>225262.41034</v>
      </c>
      <c r="E7" s="470">
        <v>225262.41034</v>
      </c>
    </row>
    <row r="8" spans="1:5" s="78" customFormat="1" ht="15" customHeight="1">
      <c r="A8" s="47" t="s">
        <v>742</v>
      </c>
      <c r="B8" s="47" t="s">
        <v>1040</v>
      </c>
      <c r="C8" s="49" t="s">
        <v>1041</v>
      </c>
      <c r="D8" s="74">
        <v>99745.611780000007</v>
      </c>
      <c r="E8" s="74">
        <v>99745.611780000007</v>
      </c>
    </row>
    <row r="9" spans="1:5" s="77" customFormat="1" ht="15" customHeight="1">
      <c r="A9" s="47" t="s">
        <v>742</v>
      </c>
      <c r="B9" s="47" t="s">
        <v>1042</v>
      </c>
      <c r="C9" s="49" t="s">
        <v>1043</v>
      </c>
      <c r="D9" s="74">
        <v>0</v>
      </c>
      <c r="E9" s="74">
        <v>0</v>
      </c>
    </row>
    <row r="10" spans="1:5" s="77" customFormat="1" ht="15" customHeight="1">
      <c r="A10" s="47" t="s">
        <v>742</v>
      </c>
      <c r="B10" s="47" t="s">
        <v>1044</v>
      </c>
      <c r="C10" s="49" t="s">
        <v>1045</v>
      </c>
      <c r="D10" s="74">
        <v>30312.8822</v>
      </c>
      <c r="E10" s="74">
        <v>30312.8822</v>
      </c>
    </row>
    <row r="11" spans="1:5" s="77" customFormat="1" ht="15" customHeight="1">
      <c r="A11" s="47" t="s">
        <v>742</v>
      </c>
      <c r="B11" s="47" t="s">
        <v>1046</v>
      </c>
      <c r="C11" s="49" t="s">
        <v>1047</v>
      </c>
      <c r="D11" s="74">
        <v>0</v>
      </c>
      <c r="E11" s="74">
        <v>0</v>
      </c>
    </row>
    <row r="12" spans="1:5" s="77" customFormat="1" ht="15" customHeight="1">
      <c r="A12" s="47" t="s">
        <v>742</v>
      </c>
      <c r="B12" s="47" t="s">
        <v>1048</v>
      </c>
      <c r="C12" s="49" t="s">
        <v>1049</v>
      </c>
      <c r="D12" s="74">
        <v>0</v>
      </c>
      <c r="E12" s="74">
        <v>0</v>
      </c>
    </row>
    <row r="13" spans="1:5" s="77" customFormat="1" ht="15" customHeight="1">
      <c r="A13" s="47" t="s">
        <v>742</v>
      </c>
      <c r="B13" s="47" t="s">
        <v>1050</v>
      </c>
      <c r="C13" s="49" t="s">
        <v>1051</v>
      </c>
      <c r="D13" s="74">
        <v>0</v>
      </c>
      <c r="E13" s="74">
        <v>0</v>
      </c>
    </row>
    <row r="14" spans="1:5" s="77" customFormat="1" ht="15" customHeight="1">
      <c r="A14" s="47" t="s">
        <v>742</v>
      </c>
      <c r="B14" s="47" t="s">
        <v>1052</v>
      </c>
      <c r="C14" s="49" t="s">
        <v>1053</v>
      </c>
      <c r="D14" s="74">
        <v>3587.6863499999999</v>
      </c>
      <c r="E14" s="74">
        <v>3587.6863499999999</v>
      </c>
    </row>
    <row r="15" spans="1:5" s="77" customFormat="1" ht="15" customHeight="1">
      <c r="A15" s="47" t="s">
        <v>742</v>
      </c>
      <c r="B15" s="125" t="s">
        <v>1170</v>
      </c>
      <c r="C15" s="49" t="s">
        <v>1055</v>
      </c>
      <c r="D15" s="74">
        <v>91616.230009999999</v>
      </c>
      <c r="E15" s="74">
        <v>91616.230009999999</v>
      </c>
    </row>
    <row r="16" spans="1:5" s="78" customFormat="1" ht="15" customHeight="1">
      <c r="A16" s="353" t="s">
        <v>742</v>
      </c>
      <c r="B16" s="353" t="s">
        <v>1056</v>
      </c>
      <c r="C16" s="270" t="s">
        <v>1057</v>
      </c>
      <c r="D16" s="76">
        <v>92341.224739999991</v>
      </c>
      <c r="E16" s="76">
        <v>92341.224739999991</v>
      </c>
    </row>
    <row r="17" spans="1:5" s="78" customFormat="1" ht="15" customHeight="1">
      <c r="A17" s="47" t="s">
        <v>742</v>
      </c>
      <c r="B17" s="125" t="s">
        <v>1175</v>
      </c>
      <c r="C17" s="49" t="s">
        <v>243</v>
      </c>
      <c r="D17" s="74">
        <v>60107.433509999995</v>
      </c>
      <c r="E17" s="74">
        <v>60107.433509999995</v>
      </c>
    </row>
    <row r="18" spans="1:5" s="78" customFormat="1" ht="15" customHeight="1">
      <c r="A18" s="47" t="s">
        <v>742</v>
      </c>
      <c r="B18" s="47" t="s">
        <v>1058</v>
      </c>
      <c r="C18" s="49" t="s">
        <v>1232</v>
      </c>
      <c r="D18" s="74">
        <v>0</v>
      </c>
      <c r="E18" s="74">
        <v>0</v>
      </c>
    </row>
    <row r="19" spans="1:5" s="77" customFormat="1" ht="15" customHeight="1">
      <c r="A19" s="47" t="s">
        <v>742</v>
      </c>
      <c r="B19" s="47" t="s">
        <v>1059</v>
      </c>
      <c r="C19" s="49" t="s">
        <v>1060</v>
      </c>
      <c r="D19" s="74">
        <v>32056.539390000002</v>
      </c>
      <c r="E19" s="74">
        <v>32056.539390000002</v>
      </c>
    </row>
    <row r="20" spans="1:5" s="77" customFormat="1" ht="15" customHeight="1">
      <c r="A20" s="47" t="s">
        <v>742</v>
      </c>
      <c r="B20" s="47" t="s">
        <v>1061</v>
      </c>
      <c r="C20" s="49" t="s">
        <v>1062</v>
      </c>
      <c r="D20" s="74">
        <v>177.25183999999999</v>
      </c>
      <c r="E20" s="74">
        <v>177.25183999999999</v>
      </c>
    </row>
    <row r="21" spans="1:5" s="77" customFormat="1" ht="15" customHeight="1">
      <c r="A21" s="47" t="s">
        <v>742</v>
      </c>
      <c r="B21" s="47" t="s">
        <v>1063</v>
      </c>
      <c r="C21" s="49" t="s">
        <v>1064</v>
      </c>
      <c r="D21" s="74">
        <v>0</v>
      </c>
      <c r="E21" s="74">
        <v>0</v>
      </c>
    </row>
    <row r="22" spans="1:5" s="77" customFormat="1" ht="15" customHeight="1">
      <c r="A22" s="47" t="s">
        <v>742</v>
      </c>
      <c r="B22" s="47" t="s">
        <v>1065</v>
      </c>
      <c r="C22" s="49" t="s">
        <v>1066</v>
      </c>
      <c r="D22" s="74">
        <v>0</v>
      </c>
      <c r="E22" s="74">
        <v>0</v>
      </c>
    </row>
    <row r="23" spans="1:5" s="77" customFormat="1" ht="15" customHeight="1">
      <c r="A23" s="47" t="s">
        <v>742</v>
      </c>
      <c r="B23" s="173" t="s">
        <v>809</v>
      </c>
      <c r="C23" s="49" t="s">
        <v>810</v>
      </c>
      <c r="D23" s="74">
        <v>0</v>
      </c>
      <c r="E23" s="74">
        <v>0</v>
      </c>
    </row>
    <row r="24" spans="1:5" ht="15" customHeight="1">
      <c r="A24" s="353" t="s">
        <v>742</v>
      </c>
      <c r="B24" s="353" t="s">
        <v>1067</v>
      </c>
      <c r="C24" s="270" t="s">
        <v>601</v>
      </c>
      <c r="D24" s="76">
        <v>132921.1856</v>
      </c>
      <c r="E24" s="76">
        <v>132921.1856</v>
      </c>
    </row>
    <row r="25" spans="1:5" s="78" customFormat="1" ht="15" customHeight="1">
      <c r="A25" s="47" t="s">
        <v>742</v>
      </c>
      <c r="B25" s="47" t="s">
        <v>1068</v>
      </c>
      <c r="C25" s="49" t="s">
        <v>1069</v>
      </c>
      <c r="D25" s="74">
        <v>39748</v>
      </c>
      <c r="E25" s="74">
        <v>39748</v>
      </c>
    </row>
    <row r="26" spans="1:5" s="77" customFormat="1" ht="15" customHeight="1">
      <c r="A26" s="47" t="s">
        <v>742</v>
      </c>
      <c r="B26" s="47" t="s">
        <v>1070</v>
      </c>
      <c r="C26" s="49" t="s">
        <v>1071</v>
      </c>
      <c r="D26" s="74">
        <v>0</v>
      </c>
      <c r="E26" s="74">
        <v>0</v>
      </c>
    </row>
    <row r="27" spans="1:5" s="77" customFormat="1" ht="15" customHeight="1">
      <c r="A27" s="47" t="s">
        <v>742</v>
      </c>
      <c r="B27" s="47" t="s">
        <v>1072</v>
      </c>
      <c r="C27" s="49" t="s">
        <v>1073</v>
      </c>
      <c r="D27" s="74">
        <v>0</v>
      </c>
      <c r="E27" s="74">
        <v>0</v>
      </c>
    </row>
    <row r="28" spans="1:5" s="77" customFormat="1" ht="15" customHeight="1">
      <c r="A28" s="47" t="s">
        <v>742</v>
      </c>
      <c r="B28" s="47" t="s">
        <v>1074</v>
      </c>
      <c r="C28" s="49" t="s">
        <v>1075</v>
      </c>
      <c r="D28" s="74">
        <v>7757.5529999999999</v>
      </c>
      <c r="E28" s="74">
        <v>7757.5529999999999</v>
      </c>
    </row>
    <row r="29" spans="1:5" s="77" customFormat="1" ht="15" customHeight="1">
      <c r="A29" s="47" t="s">
        <v>742</v>
      </c>
      <c r="B29" s="47" t="s">
        <v>1076</v>
      </c>
      <c r="C29" s="49" t="s">
        <v>1077</v>
      </c>
      <c r="D29" s="74">
        <v>85415.632599999997</v>
      </c>
      <c r="E29" s="74">
        <v>85415.632599999997</v>
      </c>
    </row>
    <row r="30" spans="1:5" s="77" customFormat="1" ht="15" customHeight="1">
      <c r="A30" s="47" t="s">
        <v>742</v>
      </c>
      <c r="B30" s="47" t="s">
        <v>1171</v>
      </c>
      <c r="C30" s="624" t="s">
        <v>1079</v>
      </c>
      <c r="D30" s="74">
        <v>69817.98973999999</v>
      </c>
      <c r="E30" s="74">
        <v>69817.98973999999</v>
      </c>
    </row>
    <row r="31" spans="1:5" s="77" customFormat="1" ht="15" customHeight="1">
      <c r="A31" s="47" t="s">
        <v>742</v>
      </c>
      <c r="B31" s="47" t="s">
        <v>1080</v>
      </c>
      <c r="C31" s="624" t="s">
        <v>1081</v>
      </c>
      <c r="D31" s="74">
        <v>15597.64286</v>
      </c>
      <c r="E31" s="74">
        <v>15597.64286</v>
      </c>
    </row>
    <row r="32" spans="1:5" s="77" customFormat="1" ht="15" customHeight="1">
      <c r="A32" s="47" t="s">
        <v>742</v>
      </c>
      <c r="B32" s="47" t="s">
        <v>1082</v>
      </c>
      <c r="C32" s="369" t="s">
        <v>605</v>
      </c>
      <c r="D32" s="467">
        <v>225262.41034</v>
      </c>
      <c r="E32" s="467">
        <v>225262.41034</v>
      </c>
    </row>
    <row r="33" spans="1:5" s="77" customFormat="1" ht="15" customHeight="1">
      <c r="A33" s="47" t="s">
        <v>742</v>
      </c>
      <c r="B33" s="47" t="s">
        <v>1083</v>
      </c>
      <c r="C33" s="49" t="s">
        <v>1084</v>
      </c>
      <c r="D33" s="74">
        <v>0</v>
      </c>
      <c r="E33" s="74">
        <v>0</v>
      </c>
    </row>
    <row r="34" spans="1:5" s="77" customFormat="1" ht="15" customHeight="1">
      <c r="A34" s="47" t="s">
        <v>742</v>
      </c>
      <c r="B34" s="47" t="s">
        <v>1085</v>
      </c>
      <c r="C34" s="49" t="s">
        <v>1086</v>
      </c>
      <c r="D34" s="74">
        <v>290829.78380999999</v>
      </c>
      <c r="E34" s="74">
        <v>290829.78380999999</v>
      </c>
    </row>
    <row r="35" spans="1:5" s="78" customFormat="1">
      <c r="A35" s="47" t="s">
        <v>742</v>
      </c>
      <c r="B35" s="47" t="s">
        <v>1101</v>
      </c>
      <c r="C35" s="369" t="s">
        <v>1203</v>
      </c>
      <c r="D35" s="467">
        <v>98.226479999999995</v>
      </c>
      <c r="E35" s="467">
        <v>98.226479999999995</v>
      </c>
    </row>
    <row r="36" spans="1:5" s="78" customFormat="1" ht="15" customHeight="1">
      <c r="A36" s="47" t="s">
        <v>742</v>
      </c>
      <c r="B36" s="173" t="s">
        <v>1102</v>
      </c>
      <c r="C36" s="47" t="s">
        <v>1103</v>
      </c>
      <c r="D36" s="74">
        <v>0</v>
      </c>
      <c r="E36" s="74">
        <v>0</v>
      </c>
    </row>
    <row r="37" spans="1:5" s="78" customFormat="1" ht="15" customHeight="1">
      <c r="A37" s="47" t="s">
        <v>742</v>
      </c>
      <c r="B37" s="47" t="s">
        <v>1104</v>
      </c>
      <c r="C37" s="49" t="s">
        <v>615</v>
      </c>
      <c r="D37" s="74">
        <v>98.226479999999995</v>
      </c>
      <c r="E37" s="74">
        <v>98.226479999999995</v>
      </c>
    </row>
    <row r="38" spans="1:5" s="78" customFormat="1" ht="15" customHeight="1">
      <c r="A38" s="47" t="s">
        <v>742</v>
      </c>
      <c r="B38" s="173" t="s">
        <v>1105</v>
      </c>
      <c r="C38" s="75" t="s">
        <v>1106</v>
      </c>
      <c r="D38" s="74">
        <v>41802.574659999998</v>
      </c>
      <c r="E38" s="74">
        <v>41802.574659999998</v>
      </c>
    </row>
    <row r="39" spans="1:5" s="78" customFormat="1" ht="15" customHeight="1">
      <c r="A39" s="47" t="s">
        <v>742</v>
      </c>
      <c r="B39" s="173" t="s">
        <v>1107</v>
      </c>
      <c r="C39" s="47" t="s">
        <v>1108</v>
      </c>
      <c r="D39" s="74">
        <v>-15304.70364</v>
      </c>
      <c r="E39" s="74">
        <v>-15304.70364</v>
      </c>
    </row>
    <row r="40" spans="1:5" s="78" customFormat="1" ht="15" customHeight="1">
      <c r="A40" s="47" t="s">
        <v>742</v>
      </c>
      <c r="B40" s="47" t="s">
        <v>1109</v>
      </c>
      <c r="C40" s="49" t="s">
        <v>1110</v>
      </c>
      <c r="D40" s="74">
        <v>26596.0975</v>
      </c>
      <c r="E40" s="74">
        <v>26596.0975</v>
      </c>
    </row>
    <row r="41" spans="1:5" s="78" customFormat="1" ht="15" customHeight="1">
      <c r="A41" s="47" t="s">
        <v>742</v>
      </c>
      <c r="B41" s="47" t="s">
        <v>1111</v>
      </c>
      <c r="C41" s="75" t="s">
        <v>1112</v>
      </c>
      <c r="D41" s="74">
        <v>0</v>
      </c>
      <c r="E41" s="74">
        <v>0</v>
      </c>
    </row>
    <row r="42" spans="1:5" s="78" customFormat="1" ht="15" customHeight="1">
      <c r="A42" s="47" t="s">
        <v>742</v>
      </c>
      <c r="B42" s="173" t="s">
        <v>1113</v>
      </c>
      <c r="C42" s="47" t="s">
        <v>1114</v>
      </c>
      <c r="D42" s="74">
        <v>-48.591449999999995</v>
      </c>
      <c r="E42" s="74">
        <v>-48.591449999999995</v>
      </c>
    </row>
    <row r="43" spans="1:5" s="78" customFormat="1" ht="15" customHeight="1">
      <c r="A43" s="47" t="s">
        <v>742</v>
      </c>
      <c r="B43" s="47" t="s">
        <v>1115</v>
      </c>
      <c r="C43" s="49" t="s">
        <v>1116</v>
      </c>
      <c r="D43" s="74">
        <v>26547.50605</v>
      </c>
      <c r="E43" s="74">
        <v>26547.50605</v>
      </c>
    </row>
    <row r="44" spans="1:5" s="78" customFormat="1" ht="15" customHeight="1">
      <c r="A44" s="47" t="s">
        <v>742</v>
      </c>
      <c r="B44" s="173" t="s">
        <v>1117</v>
      </c>
      <c r="C44" s="75" t="s">
        <v>1118</v>
      </c>
      <c r="D44" s="74">
        <v>-11629.11023</v>
      </c>
      <c r="E44" s="74">
        <v>-11629.11023</v>
      </c>
    </row>
    <row r="45" spans="1:5" s="78" customFormat="1" ht="15" customHeight="1">
      <c r="A45" s="47" t="s">
        <v>742</v>
      </c>
      <c r="B45" s="47" t="s">
        <v>1119</v>
      </c>
      <c r="C45" s="49" t="s">
        <v>1120</v>
      </c>
      <c r="D45" s="74">
        <v>14918.39582</v>
      </c>
      <c r="E45" s="74">
        <v>14918.39582</v>
      </c>
    </row>
    <row r="46" spans="1:5" s="78" customFormat="1" ht="15" customHeight="1">
      <c r="A46" s="47" t="s">
        <v>742</v>
      </c>
      <c r="B46" s="173" t="s">
        <v>1121</v>
      </c>
      <c r="C46" s="75" t="s">
        <v>1122</v>
      </c>
      <c r="D46" s="74">
        <v>0</v>
      </c>
      <c r="E46" s="74">
        <v>0</v>
      </c>
    </row>
    <row r="47" spans="1:5" s="78" customFormat="1" ht="15" customHeight="1">
      <c r="A47" s="47" t="s">
        <v>742</v>
      </c>
      <c r="B47" s="47" t="s">
        <v>1123</v>
      </c>
      <c r="C47" s="50" t="s">
        <v>1124</v>
      </c>
      <c r="D47" s="74">
        <v>0</v>
      </c>
      <c r="E47" s="74">
        <v>0</v>
      </c>
    </row>
    <row r="48" spans="1:5" s="78" customFormat="1" ht="15" customHeight="1">
      <c r="A48" s="47" t="s">
        <v>742</v>
      </c>
      <c r="B48" s="47" t="s">
        <v>1125</v>
      </c>
      <c r="C48" s="75" t="s">
        <v>1126</v>
      </c>
      <c r="D48" s="74">
        <v>0</v>
      </c>
      <c r="E48" s="74">
        <v>0</v>
      </c>
    </row>
    <row r="49" spans="1:5" s="78" customFormat="1" ht="15" customHeight="1">
      <c r="A49" s="47" t="s">
        <v>742</v>
      </c>
      <c r="B49" s="173" t="s">
        <v>1127</v>
      </c>
      <c r="C49" s="47" t="s">
        <v>1128</v>
      </c>
      <c r="D49" s="74">
        <v>-11.99855</v>
      </c>
      <c r="E49" s="74">
        <v>-11.99855</v>
      </c>
    </row>
    <row r="50" spans="1:5" s="78" customFormat="1" ht="15" customHeight="1">
      <c r="A50" s="47" t="s">
        <v>742</v>
      </c>
      <c r="B50" s="47" t="s">
        <v>1129</v>
      </c>
      <c r="C50" s="50" t="s">
        <v>1130</v>
      </c>
      <c r="D50" s="74">
        <v>11.99855</v>
      </c>
      <c r="E50" s="74">
        <v>11.99855</v>
      </c>
    </row>
    <row r="51" spans="1:5" s="78" customFormat="1" ht="15" customHeight="1">
      <c r="A51" s="47" t="s">
        <v>742</v>
      </c>
      <c r="B51" s="47" t="s">
        <v>1131</v>
      </c>
      <c r="C51" s="75" t="s">
        <v>1132</v>
      </c>
      <c r="D51" s="74">
        <v>0</v>
      </c>
      <c r="E51" s="74">
        <v>0</v>
      </c>
    </row>
    <row r="52" spans="1:5" s="78" customFormat="1" ht="15" customHeight="1">
      <c r="A52" s="47" t="s">
        <v>742</v>
      </c>
      <c r="B52" s="345" t="s">
        <v>1133</v>
      </c>
      <c r="C52" s="49" t="s">
        <v>1134</v>
      </c>
      <c r="D52" s="74">
        <v>14906.397269999999</v>
      </c>
      <c r="E52" s="74">
        <v>14906.397269999999</v>
      </c>
    </row>
    <row r="53" spans="1:5" s="78" customFormat="1" ht="15" customHeight="1">
      <c r="A53" s="47" t="s">
        <v>742</v>
      </c>
      <c r="B53" s="173" t="s">
        <v>1135</v>
      </c>
      <c r="C53" s="75" t="s">
        <v>1136</v>
      </c>
      <c r="D53" s="74">
        <v>207.31414000000001</v>
      </c>
      <c r="E53" s="74">
        <v>207.31414000000001</v>
      </c>
    </row>
    <row r="54" spans="1:5" s="78" customFormat="1" ht="15" customHeight="1">
      <c r="A54" s="47" t="s">
        <v>742</v>
      </c>
      <c r="B54" s="345" t="s">
        <v>1137</v>
      </c>
      <c r="C54" s="49" t="s">
        <v>627</v>
      </c>
      <c r="D54" s="74">
        <v>15113.71141</v>
      </c>
      <c r="E54" s="74">
        <v>15113.71141</v>
      </c>
    </row>
    <row r="55" spans="1:5" s="78" customFormat="1" ht="15" customHeight="1">
      <c r="A55" s="47" t="s">
        <v>742</v>
      </c>
      <c r="B55" s="173" t="s">
        <v>1138</v>
      </c>
      <c r="C55" s="75" t="s">
        <v>1139</v>
      </c>
      <c r="D55" s="74">
        <v>496.19236999999998</v>
      </c>
      <c r="E55" s="74">
        <v>496.19236999999998</v>
      </c>
    </row>
    <row r="56" spans="1:5" s="78" customFormat="1" ht="15" customHeight="1">
      <c r="A56" s="47" t="s">
        <v>742</v>
      </c>
      <c r="B56" s="173" t="s">
        <v>1140</v>
      </c>
      <c r="C56" s="47" t="s">
        <v>1141</v>
      </c>
      <c r="D56" s="74">
        <v>-12.26092</v>
      </c>
      <c r="E56" s="74">
        <v>-12.26092</v>
      </c>
    </row>
    <row r="57" spans="1:5" s="78" customFormat="1" ht="15" customHeight="1">
      <c r="A57" s="47" t="s">
        <v>742</v>
      </c>
      <c r="B57" s="47" t="s">
        <v>1142</v>
      </c>
      <c r="C57" s="49" t="s">
        <v>629</v>
      </c>
      <c r="D57" s="74">
        <v>15597.64286</v>
      </c>
      <c r="E57" s="74">
        <v>15597.64286</v>
      </c>
    </row>
    <row r="58" spans="1:5" s="78" customFormat="1" ht="15" customHeight="1">
      <c r="A58" s="47" t="s">
        <v>742</v>
      </c>
      <c r="B58" s="47" t="s">
        <v>1143</v>
      </c>
      <c r="C58" s="75" t="s">
        <v>1144</v>
      </c>
      <c r="D58" s="74">
        <v>0</v>
      </c>
      <c r="E58" s="74">
        <v>0</v>
      </c>
    </row>
    <row r="59" spans="1:5" s="78" customFormat="1" ht="15" customHeight="1">
      <c r="A59" s="47" t="s">
        <v>742</v>
      </c>
      <c r="B59" s="47" t="s">
        <v>1145</v>
      </c>
      <c r="C59" s="49" t="s">
        <v>1146</v>
      </c>
      <c r="D59" s="74">
        <v>15597.64286</v>
      </c>
      <c r="E59" s="74">
        <v>15597.64286</v>
      </c>
    </row>
    <row r="60" spans="1:5" s="78" customFormat="1" ht="15" customHeight="1">
      <c r="A60" s="47" t="s">
        <v>742</v>
      </c>
      <c r="B60" s="173" t="s">
        <v>1147</v>
      </c>
      <c r="C60" s="75" t="s">
        <v>1148</v>
      </c>
      <c r="D60" s="74">
        <v>0</v>
      </c>
      <c r="E60" s="74">
        <v>0</v>
      </c>
    </row>
    <row r="61" spans="1:5" s="78" customFormat="1" ht="15" customHeight="1">
      <c r="A61" s="353" t="s">
        <v>742</v>
      </c>
      <c r="B61" s="353" t="s">
        <v>1149</v>
      </c>
      <c r="C61" s="270" t="s">
        <v>1150</v>
      </c>
      <c r="D61" s="76">
        <v>15597.64286</v>
      </c>
      <c r="E61" s="76">
        <v>15597.64286</v>
      </c>
    </row>
    <row r="62" spans="1:5" ht="3.75" customHeight="1" thickBot="1">
      <c r="A62" s="47"/>
      <c r="B62" s="47"/>
      <c r="C62" s="379"/>
      <c r="D62" s="380"/>
      <c r="E62" s="380"/>
    </row>
    <row r="63" spans="1:5" ht="15" customHeight="1" thickTop="1">
      <c r="A63" s="47"/>
      <c r="B63" s="47"/>
      <c r="C63" s="346"/>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sqref="A1:D1"/>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04" t="s">
        <v>1231</v>
      </c>
      <c r="B1" s="804"/>
      <c r="C1" s="804"/>
      <c r="D1" s="804"/>
    </row>
    <row r="2" spans="1:4" ht="15" customHeight="1">
      <c r="A2" s="805" t="s">
        <v>516</v>
      </c>
      <c r="B2" s="805"/>
      <c r="C2" s="805"/>
      <c r="D2" s="805"/>
    </row>
    <row r="3" spans="1:4" ht="15" customHeight="1">
      <c r="A3" s="805" t="s">
        <v>1512</v>
      </c>
      <c r="B3" s="805"/>
      <c r="C3" s="805"/>
      <c r="D3" s="805"/>
    </row>
    <row r="4" spans="1:4" ht="31.5" customHeight="1">
      <c r="A4" s="806" t="s">
        <v>508</v>
      </c>
      <c r="B4" s="806"/>
      <c r="C4" s="806"/>
      <c r="D4" s="806"/>
    </row>
    <row r="5" spans="1:4" ht="3.75" customHeight="1">
      <c r="A5" s="88"/>
      <c r="B5" s="88"/>
      <c r="C5" s="88"/>
      <c r="D5" s="88"/>
    </row>
    <row r="6" spans="1:4" ht="30" customHeight="1" thickBot="1">
      <c r="A6" s="625"/>
      <c r="B6" s="573" t="s">
        <v>461</v>
      </c>
      <c r="C6" s="573" t="s">
        <v>462</v>
      </c>
      <c r="D6" s="574" t="s">
        <v>515</v>
      </c>
    </row>
    <row r="7" spans="1:4" ht="15" customHeight="1" thickTop="1">
      <c r="A7" s="626" t="s">
        <v>576</v>
      </c>
      <c r="B7" s="627">
        <v>68876.487840000002</v>
      </c>
      <c r="C7" s="627">
        <v>41506.954020000005</v>
      </c>
      <c r="D7" s="627">
        <v>110383.44186000001</v>
      </c>
    </row>
    <row r="8" spans="1:4" ht="15" customHeight="1">
      <c r="A8" s="583" t="s">
        <v>1041</v>
      </c>
      <c r="B8" s="578">
        <v>9030.0805</v>
      </c>
      <c r="C8" s="578">
        <v>29374.466379999998</v>
      </c>
      <c r="D8" s="578">
        <v>38404.546879999994</v>
      </c>
    </row>
    <row r="9" spans="1:4" ht="15" customHeight="1">
      <c r="A9" s="583" t="s">
        <v>1043</v>
      </c>
      <c r="B9" s="578">
        <v>56.898350000000001</v>
      </c>
      <c r="C9" s="578">
        <v>0</v>
      </c>
      <c r="D9" s="578">
        <v>56.898350000000001</v>
      </c>
    </row>
    <row r="10" spans="1:4" ht="15" customHeight="1">
      <c r="A10" s="583" t="s">
        <v>1045</v>
      </c>
      <c r="B10" s="578">
        <v>9453.3694800000012</v>
      </c>
      <c r="C10" s="578">
        <v>7399.2706500000004</v>
      </c>
      <c r="D10" s="578">
        <v>16852.64013</v>
      </c>
    </row>
    <row r="11" spans="1:4" ht="15" customHeight="1">
      <c r="A11" s="583" t="s">
        <v>1047</v>
      </c>
      <c r="B11" s="578">
        <v>506.97532000000001</v>
      </c>
      <c r="C11" s="578">
        <v>0</v>
      </c>
      <c r="D11" s="578">
        <v>506.97532000000001</v>
      </c>
    </row>
    <row r="12" spans="1:4" ht="15" customHeight="1">
      <c r="A12" s="583" t="s">
        <v>1049</v>
      </c>
      <c r="B12" s="578">
        <v>5.8310000000000004</v>
      </c>
      <c r="C12" s="578">
        <v>27.439400000000003</v>
      </c>
      <c r="D12" s="578">
        <v>33.270400000000002</v>
      </c>
    </row>
    <row r="13" spans="1:4" ht="15" customHeight="1">
      <c r="A13" s="583" t="s">
        <v>1051</v>
      </c>
      <c r="B13" s="578">
        <v>43946.02923</v>
      </c>
      <c r="C13" s="578">
        <v>3346.89563</v>
      </c>
      <c r="D13" s="578">
        <v>47292.924859999999</v>
      </c>
    </row>
    <row r="14" spans="1:4" ht="15" customHeight="1">
      <c r="A14" s="583" t="s">
        <v>1053</v>
      </c>
      <c r="B14" s="578">
        <v>5877.3039600000002</v>
      </c>
      <c r="C14" s="578">
        <v>1358.8819599999999</v>
      </c>
      <c r="D14" s="578">
        <v>7236.1859199999999</v>
      </c>
    </row>
    <row r="15" spans="1:4" ht="15" customHeight="1">
      <c r="A15" s="583" t="s">
        <v>1055</v>
      </c>
      <c r="B15" s="578">
        <v>0</v>
      </c>
      <c r="C15" s="578">
        <v>0</v>
      </c>
      <c r="D15" s="578">
        <v>0</v>
      </c>
    </row>
    <row r="16" spans="1:4" ht="15" customHeight="1">
      <c r="A16" s="581" t="s">
        <v>1057</v>
      </c>
      <c r="B16" s="582">
        <v>29967.846430000001</v>
      </c>
      <c r="C16" s="582">
        <v>12255.92698</v>
      </c>
      <c r="D16" s="582">
        <v>42223.773410000002</v>
      </c>
    </row>
    <row r="17" spans="1:4" ht="15" customHeight="1">
      <c r="A17" s="583" t="s">
        <v>1232</v>
      </c>
      <c r="B17" s="578">
        <v>17589.518769999999</v>
      </c>
      <c r="C17" s="578">
        <v>0</v>
      </c>
      <c r="D17" s="578">
        <v>17589.518769999999</v>
      </c>
    </row>
    <row r="18" spans="1:4" ht="15" customHeight="1">
      <c r="A18" s="583" t="s">
        <v>1060</v>
      </c>
      <c r="B18" s="578">
        <v>12378.327660000001</v>
      </c>
      <c r="C18" s="578">
        <v>11434.400900000001</v>
      </c>
      <c r="D18" s="578">
        <v>23812.728560000003</v>
      </c>
    </row>
    <row r="19" spans="1:4" ht="15" customHeight="1">
      <c r="A19" s="583" t="s">
        <v>1062</v>
      </c>
      <c r="B19" s="578">
        <v>0</v>
      </c>
      <c r="C19" s="578">
        <v>821.52607999999998</v>
      </c>
      <c r="D19" s="578">
        <v>821.52607999999998</v>
      </c>
    </row>
    <row r="20" spans="1:4" ht="15" customHeight="1">
      <c r="A20" s="583" t="s">
        <v>1064</v>
      </c>
      <c r="B20" s="578">
        <v>0</v>
      </c>
      <c r="C20" s="578">
        <v>0</v>
      </c>
      <c r="D20" s="578">
        <v>0</v>
      </c>
    </row>
    <row r="21" spans="1:4" ht="15" customHeight="1">
      <c r="A21" s="583" t="s">
        <v>1066</v>
      </c>
      <c r="B21" s="578">
        <v>0</v>
      </c>
      <c r="C21" s="578">
        <v>0</v>
      </c>
      <c r="D21" s="578">
        <v>0</v>
      </c>
    </row>
    <row r="22" spans="1:4" ht="15" customHeight="1">
      <c r="A22" s="583" t="s">
        <v>810</v>
      </c>
      <c r="B22" s="578">
        <v>0</v>
      </c>
      <c r="C22" s="578">
        <v>0</v>
      </c>
      <c r="D22" s="578">
        <v>0</v>
      </c>
    </row>
    <row r="23" spans="1:4" ht="15" customHeight="1">
      <c r="A23" s="581" t="s">
        <v>601</v>
      </c>
      <c r="B23" s="582">
        <v>38908.641409999997</v>
      </c>
      <c r="C23" s="582">
        <v>29251.027040000001</v>
      </c>
      <c r="D23" s="582">
        <v>68159.668449999997</v>
      </c>
    </row>
    <row r="24" spans="1:4" ht="15" customHeight="1">
      <c r="A24" s="583" t="s">
        <v>1069</v>
      </c>
      <c r="B24" s="578">
        <v>32534.6</v>
      </c>
      <c r="C24" s="578">
        <v>23031</v>
      </c>
      <c r="D24" s="578">
        <v>55565.599999999999</v>
      </c>
    </row>
    <row r="25" spans="1:4" ht="15" customHeight="1">
      <c r="A25" s="583" t="s">
        <v>1071</v>
      </c>
      <c r="B25" s="578">
        <v>0</v>
      </c>
      <c r="C25" s="578">
        <v>0</v>
      </c>
      <c r="D25" s="578">
        <v>0</v>
      </c>
    </row>
    <row r="26" spans="1:4" ht="15" customHeight="1">
      <c r="A26" s="583" t="s">
        <v>1073</v>
      </c>
      <c r="B26" s="578">
        <v>0</v>
      </c>
      <c r="C26" s="578">
        <v>0</v>
      </c>
      <c r="D26" s="578">
        <v>0</v>
      </c>
    </row>
    <row r="27" spans="1:4" ht="15" customHeight="1">
      <c r="A27" s="583" t="s">
        <v>1075</v>
      </c>
      <c r="B27" s="578">
        <v>2498.8836099999999</v>
      </c>
      <c r="C27" s="578">
        <v>4878.5187500000002</v>
      </c>
      <c r="D27" s="578">
        <v>7377.40236</v>
      </c>
    </row>
    <row r="28" spans="1:4" ht="15" customHeight="1">
      <c r="A28" s="583" t="s">
        <v>1077</v>
      </c>
      <c r="B28" s="578">
        <v>3875.1578</v>
      </c>
      <c r="C28" s="578">
        <v>1341.50829</v>
      </c>
      <c r="D28" s="578">
        <v>5216.6660899999997</v>
      </c>
    </row>
    <row r="29" spans="1:4" ht="15" customHeight="1">
      <c r="A29" s="577" t="s">
        <v>1233</v>
      </c>
      <c r="B29" s="578">
        <v>3211.75848</v>
      </c>
      <c r="C29" s="578">
        <v>4.4419499999999994</v>
      </c>
      <c r="D29" s="578">
        <v>3216.2004299999999</v>
      </c>
    </row>
    <row r="30" spans="1:4" ht="15" customHeight="1">
      <c r="A30" s="577" t="s">
        <v>1234</v>
      </c>
      <c r="B30" s="578">
        <v>663.39931999999999</v>
      </c>
      <c r="C30" s="578">
        <v>1337.0663400000001</v>
      </c>
      <c r="D30" s="578">
        <v>2000.4656600000001</v>
      </c>
    </row>
    <row r="31" spans="1:4" ht="15" customHeight="1">
      <c r="A31" s="581" t="s">
        <v>605</v>
      </c>
      <c r="B31" s="582">
        <v>68876.487840000002</v>
      </c>
      <c r="C31" s="582">
        <v>41506.954020000005</v>
      </c>
      <c r="D31" s="582">
        <v>110383.44186000001</v>
      </c>
    </row>
    <row r="32" spans="1:4" ht="15" customHeight="1">
      <c r="A32" s="577" t="s">
        <v>1084</v>
      </c>
      <c r="B32" s="578">
        <v>0</v>
      </c>
      <c r="C32" s="578">
        <v>0</v>
      </c>
      <c r="D32" s="578">
        <v>0</v>
      </c>
    </row>
    <row r="33" spans="1:4" ht="15" customHeight="1">
      <c r="A33" s="577" t="s">
        <v>1086</v>
      </c>
      <c r="B33" s="578">
        <v>6899209.9580699997</v>
      </c>
      <c r="C33" s="578">
        <v>8290782.1176199997</v>
      </c>
      <c r="D33" s="578">
        <v>15189992.075689999</v>
      </c>
    </row>
    <row r="34" spans="1:4">
      <c r="A34" s="581" t="s">
        <v>1203</v>
      </c>
      <c r="B34" s="582">
        <v>0</v>
      </c>
      <c r="C34" s="582">
        <v>48.295269999999995</v>
      </c>
      <c r="D34" s="582">
        <v>48.295269999999995</v>
      </c>
    </row>
    <row r="35" spans="1:4" ht="15" customHeight="1">
      <c r="A35" s="577" t="s">
        <v>1103</v>
      </c>
      <c r="B35" s="578">
        <v>590.56511</v>
      </c>
      <c r="C35" s="578">
        <v>0</v>
      </c>
      <c r="D35" s="578">
        <v>590.56511</v>
      </c>
    </row>
    <row r="36" spans="1:4" ht="15" customHeight="1">
      <c r="A36" s="583" t="s">
        <v>615</v>
      </c>
      <c r="B36" s="578">
        <v>-590.56511</v>
      </c>
      <c r="C36" s="578">
        <v>48.295269999999995</v>
      </c>
      <c r="D36" s="578">
        <v>-542.26984000000004</v>
      </c>
    </row>
    <row r="37" spans="1:4" ht="15" customHeight="1">
      <c r="A37" s="584" t="s">
        <v>1106</v>
      </c>
      <c r="B37" s="578">
        <v>46646.284169999999</v>
      </c>
      <c r="C37" s="578">
        <v>32435.450280000001</v>
      </c>
      <c r="D37" s="578">
        <v>79081.734450000004</v>
      </c>
    </row>
    <row r="38" spans="1:4" ht="15" customHeight="1">
      <c r="A38" s="577" t="s">
        <v>1108</v>
      </c>
      <c r="B38" s="578">
        <v>118.3751</v>
      </c>
      <c r="C38" s="578">
        <v>34.935430000000004</v>
      </c>
      <c r="D38" s="578">
        <v>153.31053</v>
      </c>
    </row>
    <row r="39" spans="1:4" ht="15" customHeight="1">
      <c r="A39" s="583" t="s">
        <v>1110</v>
      </c>
      <c r="B39" s="578">
        <v>45937.343959999998</v>
      </c>
      <c r="C39" s="578">
        <v>32448.810119999998</v>
      </c>
      <c r="D39" s="578">
        <v>78386.154079999993</v>
      </c>
    </row>
    <row r="40" spans="1:4" ht="15" customHeight="1">
      <c r="A40" s="584" t="s">
        <v>1112</v>
      </c>
      <c r="B40" s="578">
        <v>150.95453000000001</v>
      </c>
      <c r="C40" s="578">
        <v>0</v>
      </c>
      <c r="D40" s="578">
        <v>150.95453000000001</v>
      </c>
    </row>
    <row r="41" spans="1:4" ht="15" customHeight="1">
      <c r="A41" s="577" t="s">
        <v>1114</v>
      </c>
      <c r="B41" s="578">
        <v>101.04689999999999</v>
      </c>
      <c r="C41" s="578">
        <v>0</v>
      </c>
      <c r="D41" s="578">
        <v>101.04689999999999</v>
      </c>
    </row>
    <row r="42" spans="1:4" ht="15" customHeight="1">
      <c r="A42" s="583" t="s">
        <v>1116</v>
      </c>
      <c r="B42" s="578">
        <v>45987.25159</v>
      </c>
      <c r="C42" s="578">
        <v>32448.810119999998</v>
      </c>
      <c r="D42" s="578">
        <v>78436.061709999994</v>
      </c>
    </row>
    <row r="43" spans="1:4" ht="15" customHeight="1">
      <c r="A43" s="584" t="s">
        <v>1118</v>
      </c>
      <c r="B43" s="578">
        <v>45723.120630000005</v>
      </c>
      <c r="C43" s="578">
        <v>31111.743780000001</v>
      </c>
      <c r="D43" s="578">
        <v>76834.864410000009</v>
      </c>
    </row>
    <row r="44" spans="1:4" ht="15" customHeight="1">
      <c r="A44" s="583" t="s">
        <v>1120</v>
      </c>
      <c r="B44" s="578">
        <v>264.13095999999496</v>
      </c>
      <c r="C44" s="578">
        <v>1337.0663399999976</v>
      </c>
      <c r="D44" s="578">
        <v>1601.1972999999925</v>
      </c>
    </row>
    <row r="45" spans="1:4" ht="15" customHeight="1">
      <c r="A45" s="584" t="s">
        <v>1235</v>
      </c>
      <c r="B45" s="578">
        <v>4.829E-2</v>
      </c>
      <c r="C45" s="578">
        <v>0</v>
      </c>
      <c r="D45" s="578">
        <v>4.829E-2</v>
      </c>
    </row>
    <row r="46" spans="1:4" ht="15" customHeight="1">
      <c r="A46" s="577" t="s">
        <v>1236</v>
      </c>
      <c r="B46" s="578">
        <v>0.29488999999999999</v>
      </c>
      <c r="C46" s="578">
        <v>0</v>
      </c>
      <c r="D46" s="578">
        <v>0.29488999999999999</v>
      </c>
    </row>
    <row r="47" spans="1:4" ht="15" customHeight="1">
      <c r="A47" s="583" t="s">
        <v>1134</v>
      </c>
      <c r="B47" s="578">
        <v>263.88435999999496</v>
      </c>
      <c r="C47" s="578">
        <v>1337.0663399999976</v>
      </c>
      <c r="D47" s="578">
        <v>1600.9506999999926</v>
      </c>
    </row>
    <row r="48" spans="1:4" ht="15" customHeight="1">
      <c r="A48" s="584" t="s">
        <v>1136</v>
      </c>
      <c r="B48" s="578">
        <v>399.51496000000003</v>
      </c>
      <c r="C48" s="585">
        <v>0</v>
      </c>
      <c r="D48" s="578">
        <v>399.51496000000003</v>
      </c>
    </row>
    <row r="49" spans="1:4" ht="15" customHeight="1">
      <c r="A49" s="583" t="s">
        <v>627</v>
      </c>
      <c r="B49" s="578">
        <v>663.39931999999499</v>
      </c>
      <c r="C49" s="578">
        <v>1337.0663399999976</v>
      </c>
      <c r="D49" s="578">
        <v>2000.4656599999926</v>
      </c>
    </row>
    <row r="50" spans="1:4" ht="15" customHeight="1">
      <c r="A50" s="584" t="s">
        <v>1139</v>
      </c>
      <c r="B50" s="578">
        <v>0</v>
      </c>
      <c r="C50" s="578">
        <v>0</v>
      </c>
      <c r="D50" s="578">
        <v>0</v>
      </c>
    </row>
    <row r="51" spans="1:4" ht="15" customHeight="1">
      <c r="A51" s="577" t="s">
        <v>1141</v>
      </c>
      <c r="B51" s="578">
        <v>0</v>
      </c>
      <c r="C51" s="578">
        <v>0</v>
      </c>
      <c r="D51" s="578">
        <v>0</v>
      </c>
    </row>
    <row r="52" spans="1:4" ht="15" customHeight="1">
      <c r="A52" s="583" t="s">
        <v>629</v>
      </c>
      <c r="B52" s="578">
        <v>663.39931999999499</v>
      </c>
      <c r="C52" s="578">
        <v>1337.0663399999976</v>
      </c>
      <c r="D52" s="578">
        <v>2000.4656599999926</v>
      </c>
    </row>
    <row r="53" spans="1:4" ht="15" customHeight="1">
      <c r="A53" s="584" t="s">
        <v>1144</v>
      </c>
      <c r="B53" s="578">
        <v>0</v>
      </c>
      <c r="C53" s="578">
        <v>0</v>
      </c>
      <c r="D53" s="578">
        <v>0</v>
      </c>
    </row>
    <row r="54" spans="1:4" ht="15" customHeight="1">
      <c r="A54" s="583" t="s">
        <v>1146</v>
      </c>
      <c r="B54" s="578">
        <v>663.39931999999499</v>
      </c>
      <c r="C54" s="578">
        <v>1337.0663399999976</v>
      </c>
      <c r="D54" s="578">
        <v>2000.4656599999926</v>
      </c>
    </row>
    <row r="55" spans="1:4" ht="15" customHeight="1">
      <c r="A55" s="584" t="s">
        <v>1148</v>
      </c>
      <c r="B55" s="578">
        <v>0</v>
      </c>
      <c r="C55" s="578">
        <v>0</v>
      </c>
      <c r="D55" s="578">
        <v>0</v>
      </c>
    </row>
    <row r="56" spans="1:4" ht="15" customHeight="1" thickBot="1">
      <c r="A56" s="628" t="s">
        <v>1150</v>
      </c>
      <c r="B56" s="629">
        <v>663.39931999999499</v>
      </c>
      <c r="C56" s="629">
        <v>1337.0663399999976</v>
      </c>
      <c r="D56" s="629">
        <v>2000.4656599999926</v>
      </c>
    </row>
    <row r="57" spans="1:4" ht="3.75" customHeight="1" thickTop="1" thickBot="1">
      <c r="A57" s="579"/>
      <c r="B57" s="580"/>
      <c r="C57" s="580"/>
      <c r="D57" s="580"/>
    </row>
    <row r="58" spans="1:4" ht="15" customHeight="1" thickTop="1">
      <c r="A58" s="576"/>
      <c r="B58" s="576"/>
      <c r="C58" s="576"/>
      <c r="D58" s="576"/>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804" t="s">
        <v>1237</v>
      </c>
      <c r="B1" s="804"/>
      <c r="C1" s="804"/>
      <c r="D1" s="804"/>
    </row>
    <row r="2" spans="1:4" ht="15" customHeight="1">
      <c r="A2" s="805" t="s">
        <v>516</v>
      </c>
      <c r="B2" s="805"/>
      <c r="C2" s="805"/>
      <c r="D2" s="805"/>
    </row>
    <row r="3" spans="1:4" ht="15" customHeight="1">
      <c r="A3" s="805" t="s">
        <v>1512</v>
      </c>
      <c r="B3" s="805"/>
      <c r="C3" s="805"/>
      <c r="D3" s="805"/>
    </row>
    <row r="4" spans="1:4" ht="33" customHeight="1">
      <c r="A4" s="806" t="s">
        <v>508</v>
      </c>
      <c r="B4" s="806"/>
      <c r="C4" s="806"/>
      <c r="D4" s="806"/>
    </row>
    <row r="5" spans="1:4" ht="3.75" customHeight="1">
      <c r="A5" s="586"/>
      <c r="B5" s="586"/>
      <c r="C5" s="586"/>
      <c r="D5" s="586"/>
    </row>
    <row r="6" spans="1:4" ht="30" customHeight="1" thickBot="1">
      <c r="A6" s="630"/>
      <c r="B6" s="573" t="s">
        <v>479</v>
      </c>
      <c r="C6" s="573" t="s">
        <v>480</v>
      </c>
      <c r="D6" s="574" t="s">
        <v>515</v>
      </c>
    </row>
    <row r="7" spans="1:4" ht="15" customHeight="1" thickTop="1">
      <c r="A7" s="631" t="s">
        <v>576</v>
      </c>
      <c r="B7" s="632">
        <v>203337.48944</v>
      </c>
      <c r="C7" s="632">
        <v>100176.55220999999</v>
      </c>
      <c r="D7" s="632">
        <v>303514.04165000003</v>
      </c>
    </row>
    <row r="8" spans="1:4" ht="15" customHeight="1">
      <c r="A8" s="593" t="s">
        <v>1041</v>
      </c>
      <c r="B8" s="592">
        <v>78966.15615000001</v>
      </c>
      <c r="C8" s="592">
        <v>11179.125960000001</v>
      </c>
      <c r="D8" s="592">
        <v>90145.282110000015</v>
      </c>
    </row>
    <row r="9" spans="1:4" ht="15" customHeight="1">
      <c r="A9" s="593" t="s">
        <v>1043</v>
      </c>
      <c r="B9" s="592">
        <v>529.44339000000002</v>
      </c>
      <c r="C9" s="592">
        <v>0</v>
      </c>
      <c r="D9" s="592">
        <v>529.44339000000002</v>
      </c>
    </row>
    <row r="10" spans="1:4" ht="15" customHeight="1">
      <c r="A10" s="593" t="s">
        <v>1045</v>
      </c>
      <c r="B10" s="592">
        <v>42777.979359999998</v>
      </c>
      <c r="C10" s="592">
        <v>45278.721210000003</v>
      </c>
      <c r="D10" s="592">
        <v>88056.700570000001</v>
      </c>
    </row>
    <row r="11" spans="1:4" ht="15" customHeight="1">
      <c r="A11" s="593" t="s">
        <v>1047</v>
      </c>
      <c r="B11" s="592">
        <v>114.51299</v>
      </c>
      <c r="C11" s="592">
        <v>0</v>
      </c>
      <c r="D11" s="592">
        <v>114.51299</v>
      </c>
    </row>
    <row r="12" spans="1:4" ht="15" customHeight="1">
      <c r="A12" s="593" t="s">
        <v>1049</v>
      </c>
      <c r="B12" s="592">
        <v>224.82148999999998</v>
      </c>
      <c r="C12" s="592">
        <v>2293.36571</v>
      </c>
      <c r="D12" s="592">
        <v>2518.1871999999998</v>
      </c>
    </row>
    <row r="13" spans="1:4" ht="15" customHeight="1">
      <c r="A13" s="593" t="s">
        <v>1051</v>
      </c>
      <c r="B13" s="592">
        <v>73304.310649999999</v>
      </c>
      <c r="C13" s="592">
        <v>34637.14258</v>
      </c>
      <c r="D13" s="592">
        <v>107941.45323</v>
      </c>
    </row>
    <row r="14" spans="1:4" ht="15" customHeight="1">
      <c r="A14" s="593" t="s">
        <v>1053</v>
      </c>
      <c r="B14" s="592">
        <v>7420.26541</v>
      </c>
      <c r="C14" s="592">
        <v>6788.1967500000001</v>
      </c>
      <c r="D14" s="592">
        <v>14208.462159999999</v>
      </c>
    </row>
    <row r="15" spans="1:4" ht="15" customHeight="1">
      <c r="A15" s="593" t="s">
        <v>1055</v>
      </c>
      <c r="B15" s="592">
        <v>0</v>
      </c>
      <c r="C15" s="592">
        <v>0</v>
      </c>
      <c r="D15" s="592">
        <v>0</v>
      </c>
    </row>
    <row r="16" spans="1:4" ht="15" customHeight="1">
      <c r="A16" s="588" t="s">
        <v>1057</v>
      </c>
      <c r="B16" s="589">
        <v>97068.414969999998</v>
      </c>
      <c r="C16" s="589">
        <v>37816.804069999998</v>
      </c>
      <c r="D16" s="589">
        <v>134885.21904</v>
      </c>
    </row>
    <row r="17" spans="1:4" ht="15" customHeight="1">
      <c r="A17" s="593" t="s">
        <v>243</v>
      </c>
      <c r="B17" s="592">
        <v>0</v>
      </c>
      <c r="C17" s="592">
        <v>0</v>
      </c>
      <c r="D17" s="592">
        <v>0</v>
      </c>
    </row>
    <row r="18" spans="1:4" ht="15" customHeight="1">
      <c r="A18" s="593" t="s">
        <v>1238</v>
      </c>
      <c r="B18" s="592">
        <v>0</v>
      </c>
      <c r="C18" s="592">
        <v>0</v>
      </c>
      <c r="D18" s="592">
        <v>0</v>
      </c>
    </row>
    <row r="19" spans="1:4" ht="15" customHeight="1">
      <c r="A19" s="593" t="s">
        <v>1232</v>
      </c>
      <c r="B19" s="592">
        <v>7284.7630300000001</v>
      </c>
      <c r="C19" s="592">
        <v>4240.9284200000002</v>
      </c>
      <c r="D19" s="592">
        <v>11525.69145</v>
      </c>
    </row>
    <row r="20" spans="1:4" ht="15" customHeight="1">
      <c r="A20" s="593" t="s">
        <v>1060</v>
      </c>
      <c r="B20" s="592">
        <v>81474.226340000008</v>
      </c>
      <c r="C20" s="592">
        <v>33575.875650000002</v>
      </c>
      <c r="D20" s="592">
        <v>115050.10199000001</v>
      </c>
    </row>
    <row r="21" spans="1:4" ht="15" customHeight="1">
      <c r="A21" s="593" t="s">
        <v>1062</v>
      </c>
      <c r="B21" s="592">
        <v>8309.4256000000005</v>
      </c>
      <c r="C21" s="592">
        <v>0</v>
      </c>
      <c r="D21" s="592">
        <v>8309.4256000000005</v>
      </c>
    </row>
    <row r="22" spans="1:4" ht="15" customHeight="1">
      <c r="A22" s="593" t="s">
        <v>1064</v>
      </c>
      <c r="B22" s="592">
        <v>0</v>
      </c>
      <c r="C22" s="592">
        <v>0</v>
      </c>
      <c r="D22" s="592">
        <v>0</v>
      </c>
    </row>
    <row r="23" spans="1:4" ht="15" customHeight="1">
      <c r="A23" s="593" t="s">
        <v>1066</v>
      </c>
      <c r="B23" s="592">
        <v>0</v>
      </c>
      <c r="C23" s="592">
        <v>0</v>
      </c>
      <c r="D23" s="592">
        <v>0</v>
      </c>
    </row>
    <row r="24" spans="1:4" ht="15" customHeight="1">
      <c r="A24" s="593" t="s">
        <v>810</v>
      </c>
      <c r="B24" s="592">
        <v>0</v>
      </c>
      <c r="C24" s="592">
        <v>0</v>
      </c>
      <c r="D24" s="592">
        <v>0</v>
      </c>
    </row>
    <row r="25" spans="1:4" ht="15" customHeight="1">
      <c r="A25" s="588" t="s">
        <v>601</v>
      </c>
      <c r="B25" s="589">
        <v>106269.07446999999</v>
      </c>
      <c r="C25" s="589">
        <v>62359.748140000003</v>
      </c>
      <c r="D25" s="589">
        <v>168628.82261</v>
      </c>
    </row>
    <row r="26" spans="1:4" ht="15" customHeight="1">
      <c r="A26" s="593" t="s">
        <v>1069</v>
      </c>
      <c r="B26" s="592">
        <v>44600.4</v>
      </c>
      <c r="C26" s="592">
        <v>22880</v>
      </c>
      <c r="D26" s="592">
        <v>67480.399999999994</v>
      </c>
    </row>
    <row r="27" spans="1:4" ht="15" customHeight="1">
      <c r="A27" s="593" t="s">
        <v>1071</v>
      </c>
      <c r="B27" s="592">
        <v>0</v>
      </c>
      <c r="C27" s="592">
        <v>0</v>
      </c>
      <c r="D27" s="592">
        <v>0</v>
      </c>
    </row>
    <row r="28" spans="1:4" ht="15" customHeight="1">
      <c r="A28" s="593" t="s">
        <v>1073</v>
      </c>
      <c r="B28" s="592">
        <v>0</v>
      </c>
      <c r="C28" s="592">
        <v>0</v>
      </c>
      <c r="D28" s="592">
        <v>0</v>
      </c>
    </row>
    <row r="29" spans="1:4" ht="15" customHeight="1">
      <c r="A29" s="593" t="s">
        <v>1075</v>
      </c>
      <c r="B29" s="592">
        <v>22305.222030000001</v>
      </c>
      <c r="C29" s="592">
        <v>13214.143189999999</v>
      </c>
      <c r="D29" s="592">
        <v>35519.36522</v>
      </c>
    </row>
    <row r="30" spans="1:4" ht="15" customHeight="1">
      <c r="A30" s="593" t="s">
        <v>1077</v>
      </c>
      <c r="B30" s="592">
        <v>39363.452440000001</v>
      </c>
      <c r="C30" s="592">
        <v>26265.604950000001</v>
      </c>
      <c r="D30" s="592">
        <v>65629.057390000002</v>
      </c>
    </row>
    <row r="31" spans="1:4" ht="15" customHeight="1">
      <c r="A31" s="591" t="s">
        <v>1233</v>
      </c>
      <c r="B31" s="592">
        <v>-2.0000000000000002E-5</v>
      </c>
      <c r="C31" s="592">
        <v>20641.350480000001</v>
      </c>
      <c r="D31" s="592">
        <v>20641.350460000001</v>
      </c>
    </row>
    <row r="32" spans="1:4" ht="15" customHeight="1">
      <c r="A32" s="591" t="s">
        <v>1234</v>
      </c>
      <c r="B32" s="592">
        <v>39363.45246</v>
      </c>
      <c r="C32" s="592">
        <v>5624.2544699999999</v>
      </c>
      <c r="D32" s="592">
        <v>44987.70693</v>
      </c>
    </row>
    <row r="33" spans="1:4" ht="15" customHeight="1">
      <c r="A33" s="588" t="s">
        <v>605</v>
      </c>
      <c r="B33" s="589">
        <v>203337.48943999998</v>
      </c>
      <c r="C33" s="589">
        <v>100176.55220999999</v>
      </c>
      <c r="D33" s="589">
        <v>303514.04164999997</v>
      </c>
    </row>
    <row r="34" spans="1:4" ht="15" customHeight="1">
      <c r="A34" s="591" t="s">
        <v>1084</v>
      </c>
      <c r="B34" s="592">
        <v>0</v>
      </c>
      <c r="C34" s="592">
        <v>0</v>
      </c>
      <c r="D34" s="592">
        <v>0</v>
      </c>
    </row>
    <row r="35" spans="1:4" ht="15" customHeight="1">
      <c r="A35" s="591" t="s">
        <v>1086</v>
      </c>
      <c r="B35" s="592">
        <v>264552.28541999997</v>
      </c>
      <c r="C35" s="592">
        <v>92690.545459999994</v>
      </c>
      <c r="D35" s="592">
        <v>357242.83087999996</v>
      </c>
    </row>
    <row r="36" spans="1:4">
      <c r="A36" s="588" t="s">
        <v>1203</v>
      </c>
      <c r="B36" s="589">
        <v>593.56962999999996</v>
      </c>
      <c r="C36" s="589">
        <v>174.43962999999999</v>
      </c>
      <c r="D36" s="589">
        <v>768.00925999999993</v>
      </c>
    </row>
    <row r="37" spans="1:4" ht="15" customHeight="1">
      <c r="A37" s="591" t="s">
        <v>1103</v>
      </c>
      <c r="B37" s="592">
        <v>284.20037000000002</v>
      </c>
      <c r="C37" s="592">
        <v>157.46168</v>
      </c>
      <c r="D37" s="592">
        <v>441.66205000000002</v>
      </c>
    </row>
    <row r="38" spans="1:4" ht="15" customHeight="1">
      <c r="A38" s="593" t="s">
        <v>615</v>
      </c>
      <c r="B38" s="592">
        <v>309.36925999999994</v>
      </c>
      <c r="C38" s="592">
        <v>16.977949999999993</v>
      </c>
      <c r="D38" s="592">
        <v>326.3472099999999</v>
      </c>
    </row>
    <row r="39" spans="1:4" ht="15" customHeight="1">
      <c r="A39" s="584" t="s">
        <v>1106</v>
      </c>
      <c r="B39" s="592">
        <v>107595.41588</v>
      </c>
      <c r="C39" s="592">
        <v>71415.12096</v>
      </c>
      <c r="D39" s="592">
        <v>179010.53684000002</v>
      </c>
    </row>
    <row r="40" spans="1:4" ht="15" customHeight="1">
      <c r="A40" s="591" t="s">
        <v>1108</v>
      </c>
      <c r="B40" s="592">
        <v>20273.273539999998</v>
      </c>
      <c r="C40" s="592">
        <v>33118.557159999997</v>
      </c>
      <c r="D40" s="592">
        <v>53391.830699999991</v>
      </c>
    </row>
    <row r="41" spans="1:4" ht="15" customHeight="1">
      <c r="A41" s="593" t="s">
        <v>1110</v>
      </c>
      <c r="B41" s="592">
        <v>87631.511600000013</v>
      </c>
      <c r="C41" s="592">
        <v>38313.541750000004</v>
      </c>
      <c r="D41" s="592">
        <v>125945.05335000002</v>
      </c>
    </row>
    <row r="42" spans="1:4" ht="15" customHeight="1">
      <c r="A42" s="584" t="s">
        <v>1112</v>
      </c>
      <c r="B42" s="592">
        <v>166.29626000000002</v>
      </c>
      <c r="C42" s="592">
        <v>499.25614000000002</v>
      </c>
      <c r="D42" s="592">
        <v>665.55240000000003</v>
      </c>
    </row>
    <row r="43" spans="1:4" ht="15" customHeight="1">
      <c r="A43" s="591" t="s">
        <v>1114</v>
      </c>
      <c r="B43" s="592">
        <v>451.27095000000003</v>
      </c>
      <c r="C43" s="592">
        <v>40.583390000000001</v>
      </c>
      <c r="D43" s="592">
        <v>491.85434000000004</v>
      </c>
    </row>
    <row r="44" spans="1:4" ht="15" customHeight="1">
      <c r="A44" s="593" t="s">
        <v>1116</v>
      </c>
      <c r="B44" s="592">
        <v>87346.53691000001</v>
      </c>
      <c r="C44" s="592">
        <v>38772.214500000002</v>
      </c>
      <c r="D44" s="592">
        <v>126118.75141000001</v>
      </c>
    </row>
    <row r="45" spans="1:4" ht="15" customHeight="1">
      <c r="A45" s="584" t="s">
        <v>1118</v>
      </c>
      <c r="B45" s="592">
        <v>42183.904609999998</v>
      </c>
      <c r="C45" s="592">
        <v>34004.985759999996</v>
      </c>
      <c r="D45" s="592">
        <v>76188.890369999994</v>
      </c>
    </row>
    <row r="46" spans="1:4" ht="15" customHeight="1">
      <c r="A46" s="593" t="s">
        <v>1120</v>
      </c>
      <c r="B46" s="592">
        <v>45162.632300000012</v>
      </c>
      <c r="C46" s="592">
        <v>4767.2287400000059</v>
      </c>
      <c r="D46" s="592">
        <v>49929.861040000018</v>
      </c>
    </row>
    <row r="47" spans="1:4" ht="15" customHeight="1">
      <c r="A47" s="584" t="s">
        <v>1235</v>
      </c>
      <c r="B47" s="592">
        <v>27.64509</v>
      </c>
      <c r="C47" s="592">
        <v>0.14133999999999999</v>
      </c>
      <c r="D47" s="592">
        <v>27.786429999999999</v>
      </c>
    </row>
    <row r="48" spans="1:4" ht="15" customHeight="1">
      <c r="A48" s="591" t="s">
        <v>1236</v>
      </c>
      <c r="B48" s="592">
        <v>0</v>
      </c>
      <c r="C48" s="592">
        <v>0</v>
      </c>
      <c r="D48" s="592">
        <v>0</v>
      </c>
    </row>
    <row r="49" spans="1:4" ht="15" customHeight="1">
      <c r="A49" s="593" t="s">
        <v>1134</v>
      </c>
      <c r="B49" s="592">
        <v>45190.27739000001</v>
      </c>
      <c r="C49" s="592">
        <v>4767.3700800000061</v>
      </c>
      <c r="D49" s="592">
        <v>49957.647470000018</v>
      </c>
    </row>
    <row r="50" spans="1:4" ht="15" customHeight="1">
      <c r="A50" s="584" t="s">
        <v>1136</v>
      </c>
      <c r="B50" s="592">
        <v>99.428320000000014</v>
      </c>
      <c r="C50" s="592">
        <v>823.88439000000005</v>
      </c>
      <c r="D50" s="592">
        <v>923.31271000000004</v>
      </c>
    </row>
    <row r="51" spans="1:4" ht="15" customHeight="1">
      <c r="A51" s="593" t="s">
        <v>627</v>
      </c>
      <c r="B51" s="592">
        <v>45289.705710000009</v>
      </c>
      <c r="C51" s="592">
        <v>5591.2544700000062</v>
      </c>
      <c r="D51" s="592">
        <v>50880.960180000016</v>
      </c>
    </row>
    <row r="52" spans="1:4" ht="15" customHeight="1">
      <c r="A52" s="584" t="s">
        <v>1139</v>
      </c>
      <c r="B52" s="592">
        <v>8.3942000000000014</v>
      </c>
      <c r="C52" s="592">
        <v>33</v>
      </c>
      <c r="D52" s="592">
        <v>41.394199999999998</v>
      </c>
    </row>
    <row r="53" spans="1:4" ht="15" customHeight="1">
      <c r="A53" s="591" t="s">
        <v>1141</v>
      </c>
      <c r="B53" s="592">
        <v>52.752249999999997</v>
      </c>
      <c r="C53" s="592">
        <v>0</v>
      </c>
      <c r="D53" s="592">
        <v>52.752249999999997</v>
      </c>
    </row>
    <row r="54" spans="1:4" ht="15" customHeight="1">
      <c r="A54" s="593" t="s">
        <v>629</v>
      </c>
      <c r="B54" s="592">
        <v>45245.347660000014</v>
      </c>
      <c r="C54" s="592">
        <v>5624.2544700000062</v>
      </c>
      <c r="D54" s="592">
        <v>50869.602130000021</v>
      </c>
    </row>
    <row r="55" spans="1:4" ht="15" customHeight="1">
      <c r="A55" s="584" t="s">
        <v>1144</v>
      </c>
      <c r="B55" s="592">
        <v>0</v>
      </c>
      <c r="C55" s="592">
        <v>0</v>
      </c>
      <c r="D55" s="592">
        <v>0</v>
      </c>
    </row>
    <row r="56" spans="1:4" ht="15" customHeight="1">
      <c r="A56" s="594" t="s">
        <v>1146</v>
      </c>
      <c r="B56" s="587">
        <v>45245.347660000014</v>
      </c>
      <c r="C56" s="587">
        <v>5624.2544700000062</v>
      </c>
      <c r="D56" s="587">
        <v>50869.602130000021</v>
      </c>
    </row>
    <row r="57" spans="1:4" ht="15" customHeight="1">
      <c r="A57" s="575" t="s">
        <v>1148</v>
      </c>
      <c r="B57" s="587">
        <v>5881.8951999999999</v>
      </c>
      <c r="C57" s="587">
        <v>0</v>
      </c>
      <c r="D57" s="587">
        <v>5881.8951999999999</v>
      </c>
    </row>
    <row r="58" spans="1:4" ht="15" customHeight="1">
      <c r="A58" s="588" t="s">
        <v>1150</v>
      </c>
      <c r="B58" s="589">
        <v>39363.452460000015</v>
      </c>
      <c r="C58" s="589">
        <v>5624.2544700000062</v>
      </c>
      <c r="D58" s="589">
        <v>44987.706930000022</v>
      </c>
    </row>
    <row r="59" spans="1:4" ht="3.75" customHeight="1" thickBot="1">
      <c r="A59" s="590"/>
      <c r="B59" s="590"/>
      <c r="C59" s="590"/>
      <c r="D59" s="590"/>
    </row>
    <row r="60" spans="1:4" ht="15" customHeight="1" thickTop="1">
      <c r="A60" s="586"/>
      <c r="B60" s="586"/>
      <c r="C60" s="586"/>
      <c r="D60" s="586"/>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activeCell="A3" sqref="A3:I3"/>
    </sheetView>
  </sheetViews>
  <sheetFormatPr defaultRowHeight="15"/>
  <cols>
    <col min="1" max="1" width="90.140625" style="677" customWidth="1"/>
    <col min="2" max="9" width="10.7109375" style="677" customWidth="1"/>
    <col min="10" max="253" width="9.140625" style="677"/>
    <col min="254" max="254" width="90.140625" style="677" customWidth="1"/>
    <col min="255" max="262" width="10.7109375" style="677" customWidth="1"/>
    <col min="263" max="509" width="9.140625" style="677"/>
    <col min="510" max="510" width="90.140625" style="677" customWidth="1"/>
    <col min="511" max="518" width="10.7109375" style="677" customWidth="1"/>
    <col min="519" max="765" width="9.140625" style="677"/>
    <col min="766" max="766" width="90.140625" style="677" customWidth="1"/>
    <col min="767" max="774" width="10.7109375" style="677" customWidth="1"/>
    <col min="775" max="1021" width="9.140625" style="677"/>
    <col min="1022" max="1022" width="90.140625" style="677" customWidth="1"/>
    <col min="1023" max="1030" width="10.7109375" style="677" customWidth="1"/>
    <col min="1031" max="1277" width="9.140625" style="677"/>
    <col min="1278" max="1278" width="90.140625" style="677" customWidth="1"/>
    <col min="1279" max="1286" width="10.7109375" style="677" customWidth="1"/>
    <col min="1287" max="1533" width="9.140625" style="677"/>
    <col min="1534" max="1534" width="90.140625" style="677" customWidth="1"/>
    <col min="1535" max="1542" width="10.7109375" style="677" customWidth="1"/>
    <col min="1543" max="1789" width="9.140625" style="677"/>
    <col min="1790" max="1790" width="90.140625" style="677" customWidth="1"/>
    <col min="1791" max="1798" width="10.7109375" style="677" customWidth="1"/>
    <col min="1799" max="2045" width="9.140625" style="677"/>
    <col min="2046" max="2046" width="90.140625" style="677" customWidth="1"/>
    <col min="2047" max="2054" width="10.7109375" style="677" customWidth="1"/>
    <col min="2055" max="2301" width="9.140625" style="677"/>
    <col min="2302" max="2302" width="90.140625" style="677" customWidth="1"/>
    <col min="2303" max="2310" width="10.7109375" style="677" customWidth="1"/>
    <col min="2311" max="2557" width="9.140625" style="677"/>
    <col min="2558" max="2558" width="90.140625" style="677" customWidth="1"/>
    <col min="2559" max="2566" width="10.7109375" style="677" customWidth="1"/>
    <col min="2567" max="2813" width="9.140625" style="677"/>
    <col min="2814" max="2814" width="90.140625" style="677" customWidth="1"/>
    <col min="2815" max="2822" width="10.7109375" style="677" customWidth="1"/>
    <col min="2823" max="3069" width="9.140625" style="677"/>
    <col min="3070" max="3070" width="90.140625" style="677" customWidth="1"/>
    <col min="3071" max="3078" width="10.7109375" style="677" customWidth="1"/>
    <col min="3079" max="3325" width="9.140625" style="677"/>
    <col min="3326" max="3326" width="90.140625" style="677" customWidth="1"/>
    <col min="3327" max="3334" width="10.7109375" style="677" customWidth="1"/>
    <col min="3335" max="3581" width="9.140625" style="677"/>
    <col min="3582" max="3582" width="90.140625" style="677" customWidth="1"/>
    <col min="3583" max="3590" width="10.7109375" style="677" customWidth="1"/>
    <col min="3591" max="3837" width="9.140625" style="677"/>
    <col min="3838" max="3838" width="90.140625" style="677" customWidth="1"/>
    <col min="3839" max="3846" width="10.7109375" style="677" customWidth="1"/>
    <col min="3847" max="4093" width="9.140625" style="677"/>
    <col min="4094" max="4094" width="90.140625" style="677" customWidth="1"/>
    <col min="4095" max="4102" width="10.7109375" style="677" customWidth="1"/>
    <col min="4103" max="4349" width="9.140625" style="677"/>
    <col min="4350" max="4350" width="90.140625" style="677" customWidth="1"/>
    <col min="4351" max="4358" width="10.7109375" style="677" customWidth="1"/>
    <col min="4359" max="4605" width="9.140625" style="677"/>
    <col min="4606" max="4606" width="90.140625" style="677" customWidth="1"/>
    <col min="4607" max="4614" width="10.7109375" style="677" customWidth="1"/>
    <col min="4615" max="4861" width="9.140625" style="677"/>
    <col min="4862" max="4862" width="90.140625" style="677" customWidth="1"/>
    <col min="4863" max="4870" width="10.7109375" style="677" customWidth="1"/>
    <col min="4871" max="5117" width="9.140625" style="677"/>
    <col min="5118" max="5118" width="90.140625" style="677" customWidth="1"/>
    <col min="5119" max="5126" width="10.7109375" style="677" customWidth="1"/>
    <col min="5127" max="5373" width="9.140625" style="677"/>
    <col min="5374" max="5374" width="90.140625" style="677" customWidth="1"/>
    <col min="5375" max="5382" width="10.7109375" style="677" customWidth="1"/>
    <col min="5383" max="5629" width="9.140625" style="677"/>
    <col min="5630" max="5630" width="90.140625" style="677" customWidth="1"/>
    <col min="5631" max="5638" width="10.7109375" style="677" customWidth="1"/>
    <col min="5639" max="5885" width="9.140625" style="677"/>
    <col min="5886" max="5886" width="90.140625" style="677" customWidth="1"/>
    <col min="5887" max="5894" width="10.7109375" style="677" customWidth="1"/>
    <col min="5895" max="6141" width="9.140625" style="677"/>
    <col min="6142" max="6142" width="90.140625" style="677" customWidth="1"/>
    <col min="6143" max="6150" width="10.7109375" style="677" customWidth="1"/>
    <col min="6151" max="6397" width="9.140625" style="677"/>
    <col min="6398" max="6398" width="90.140625" style="677" customWidth="1"/>
    <col min="6399" max="6406" width="10.7109375" style="677" customWidth="1"/>
    <col min="6407" max="6653" width="9.140625" style="677"/>
    <col min="6654" max="6654" width="90.140625" style="677" customWidth="1"/>
    <col min="6655" max="6662" width="10.7109375" style="677" customWidth="1"/>
    <col min="6663" max="6909" width="9.140625" style="677"/>
    <col min="6910" max="6910" width="90.140625" style="677" customWidth="1"/>
    <col min="6911" max="6918" width="10.7109375" style="677" customWidth="1"/>
    <col min="6919" max="7165" width="9.140625" style="677"/>
    <col min="7166" max="7166" width="90.140625" style="677" customWidth="1"/>
    <col min="7167" max="7174" width="10.7109375" style="677" customWidth="1"/>
    <col min="7175" max="7421" width="9.140625" style="677"/>
    <col min="7422" max="7422" width="90.140625" style="677" customWidth="1"/>
    <col min="7423" max="7430" width="10.7109375" style="677" customWidth="1"/>
    <col min="7431" max="7677" width="9.140625" style="677"/>
    <col min="7678" max="7678" width="90.140625" style="677" customWidth="1"/>
    <col min="7679" max="7686" width="10.7109375" style="677" customWidth="1"/>
    <col min="7687" max="7933" width="9.140625" style="677"/>
    <col min="7934" max="7934" width="90.140625" style="677" customWidth="1"/>
    <col min="7935" max="7942" width="10.7109375" style="677" customWidth="1"/>
    <col min="7943" max="8189" width="9.140625" style="677"/>
    <col min="8190" max="8190" width="90.140625" style="677" customWidth="1"/>
    <col min="8191" max="8198" width="10.7109375" style="677" customWidth="1"/>
    <col min="8199" max="8445" width="9.140625" style="677"/>
    <col min="8446" max="8446" width="90.140625" style="677" customWidth="1"/>
    <col min="8447" max="8454" width="10.7109375" style="677" customWidth="1"/>
    <col min="8455" max="8701" width="9.140625" style="677"/>
    <col min="8702" max="8702" width="90.140625" style="677" customWidth="1"/>
    <col min="8703" max="8710" width="10.7109375" style="677" customWidth="1"/>
    <col min="8711" max="8957" width="9.140625" style="677"/>
    <col min="8958" max="8958" width="90.140625" style="677" customWidth="1"/>
    <col min="8959" max="8966" width="10.7109375" style="677" customWidth="1"/>
    <col min="8967" max="9213" width="9.140625" style="677"/>
    <col min="9214" max="9214" width="90.140625" style="677" customWidth="1"/>
    <col min="9215" max="9222" width="10.7109375" style="677" customWidth="1"/>
    <col min="9223" max="9469" width="9.140625" style="677"/>
    <col min="9470" max="9470" width="90.140625" style="677" customWidth="1"/>
    <col min="9471" max="9478" width="10.7109375" style="677" customWidth="1"/>
    <col min="9479" max="9725" width="9.140625" style="677"/>
    <col min="9726" max="9726" width="90.140625" style="677" customWidth="1"/>
    <col min="9727" max="9734" width="10.7109375" style="677" customWidth="1"/>
    <col min="9735" max="9981" width="9.140625" style="677"/>
    <col min="9982" max="9982" width="90.140625" style="677" customWidth="1"/>
    <col min="9983" max="9990" width="10.7109375" style="677" customWidth="1"/>
    <col min="9991" max="10237" width="9.140625" style="677"/>
    <col min="10238" max="10238" width="90.140625" style="677" customWidth="1"/>
    <col min="10239" max="10246" width="10.7109375" style="677" customWidth="1"/>
    <col min="10247" max="10493" width="9.140625" style="677"/>
    <col min="10494" max="10494" width="90.140625" style="677" customWidth="1"/>
    <col min="10495" max="10502" width="10.7109375" style="677" customWidth="1"/>
    <col min="10503" max="10749" width="9.140625" style="677"/>
    <col min="10750" max="10750" width="90.140625" style="677" customWidth="1"/>
    <col min="10751" max="10758" width="10.7109375" style="677" customWidth="1"/>
    <col min="10759" max="11005" width="9.140625" style="677"/>
    <col min="11006" max="11006" width="90.140625" style="677" customWidth="1"/>
    <col min="11007" max="11014" width="10.7109375" style="677" customWidth="1"/>
    <col min="11015" max="11261" width="9.140625" style="677"/>
    <col min="11262" max="11262" width="90.140625" style="677" customWidth="1"/>
    <col min="11263" max="11270" width="10.7109375" style="677" customWidth="1"/>
    <col min="11271" max="11517" width="9.140625" style="677"/>
    <col min="11518" max="11518" width="90.140625" style="677" customWidth="1"/>
    <col min="11519" max="11526" width="10.7109375" style="677" customWidth="1"/>
    <col min="11527" max="11773" width="9.140625" style="677"/>
    <col min="11774" max="11774" width="90.140625" style="677" customWidth="1"/>
    <col min="11775" max="11782" width="10.7109375" style="677" customWidth="1"/>
    <col min="11783" max="12029" width="9.140625" style="677"/>
    <col min="12030" max="12030" width="90.140625" style="677" customWidth="1"/>
    <col min="12031" max="12038" width="10.7109375" style="677" customWidth="1"/>
    <col min="12039" max="12285" width="9.140625" style="677"/>
    <col min="12286" max="12286" width="90.140625" style="677" customWidth="1"/>
    <col min="12287" max="12294" width="10.7109375" style="677" customWidth="1"/>
    <col min="12295" max="12541" width="9.140625" style="677"/>
    <col min="12542" max="12542" width="90.140625" style="677" customWidth="1"/>
    <col min="12543" max="12550" width="10.7109375" style="677" customWidth="1"/>
    <col min="12551" max="12797" width="9.140625" style="677"/>
    <col min="12798" max="12798" width="90.140625" style="677" customWidth="1"/>
    <col min="12799" max="12806" width="10.7109375" style="677" customWidth="1"/>
    <col min="12807" max="13053" width="9.140625" style="677"/>
    <col min="13054" max="13054" width="90.140625" style="677" customWidth="1"/>
    <col min="13055" max="13062" width="10.7109375" style="677" customWidth="1"/>
    <col min="13063" max="13309" width="9.140625" style="677"/>
    <col min="13310" max="13310" width="90.140625" style="677" customWidth="1"/>
    <col min="13311" max="13318" width="10.7109375" style="677" customWidth="1"/>
    <col min="13319" max="13565" width="9.140625" style="677"/>
    <col min="13566" max="13566" width="90.140625" style="677" customWidth="1"/>
    <col min="13567" max="13574" width="10.7109375" style="677" customWidth="1"/>
    <col min="13575" max="13821" width="9.140625" style="677"/>
    <col min="13822" max="13822" width="90.140625" style="677" customWidth="1"/>
    <col min="13823" max="13830" width="10.7109375" style="677" customWidth="1"/>
    <col min="13831" max="14077" width="9.140625" style="677"/>
    <col min="14078" max="14078" width="90.140625" style="677" customWidth="1"/>
    <col min="14079" max="14086" width="10.7109375" style="677" customWidth="1"/>
    <col min="14087" max="14333" width="9.140625" style="677"/>
    <col min="14334" max="14334" width="90.140625" style="677" customWidth="1"/>
    <col min="14335" max="14342" width="10.7109375" style="677" customWidth="1"/>
    <col min="14343" max="14589" width="9.140625" style="677"/>
    <col min="14590" max="14590" width="90.140625" style="677" customWidth="1"/>
    <col min="14591" max="14598" width="10.7109375" style="677" customWidth="1"/>
    <col min="14599" max="14845" width="9.140625" style="677"/>
    <col min="14846" max="14846" width="90.140625" style="677" customWidth="1"/>
    <col min="14847" max="14854" width="10.7109375" style="677" customWidth="1"/>
    <col min="14855" max="15101" width="9.140625" style="677"/>
    <col min="15102" max="15102" width="90.140625" style="677" customWidth="1"/>
    <col min="15103" max="15110" width="10.7109375" style="677" customWidth="1"/>
    <col min="15111" max="15357" width="9.140625" style="677"/>
    <col min="15358" max="15358" width="90.140625" style="677" customWidth="1"/>
    <col min="15359" max="15366" width="10.7109375" style="677" customWidth="1"/>
    <col min="15367" max="15613" width="9.140625" style="677"/>
    <col min="15614" max="15614" width="90.140625" style="677" customWidth="1"/>
    <col min="15615" max="15622" width="10.7109375" style="677" customWidth="1"/>
    <col min="15623" max="15869" width="9.140625" style="677"/>
    <col min="15870" max="15870" width="90.140625" style="677" customWidth="1"/>
    <col min="15871" max="15878" width="10.7109375" style="677" customWidth="1"/>
    <col min="15879" max="16125" width="9.140625" style="677"/>
    <col min="16126" max="16126" width="90.140625" style="677" customWidth="1"/>
    <col min="16127" max="16134" width="10.7109375" style="677" customWidth="1"/>
    <col min="16135" max="16384" width="9.140625" style="677"/>
  </cols>
  <sheetData>
    <row r="1" spans="1:9" ht="27.75" customHeight="1">
      <c r="A1" s="804" t="s">
        <v>1510</v>
      </c>
      <c r="B1" s="804"/>
      <c r="C1" s="804"/>
      <c r="D1" s="804"/>
      <c r="E1" s="804"/>
      <c r="F1" s="804"/>
      <c r="G1" s="804"/>
      <c r="H1" s="804"/>
      <c r="I1" s="804"/>
    </row>
    <row r="2" spans="1:9" ht="18">
      <c r="A2" s="805" t="s">
        <v>516</v>
      </c>
      <c r="B2" s="805"/>
      <c r="C2" s="805"/>
      <c r="D2" s="805"/>
      <c r="E2" s="805"/>
      <c r="F2" s="805"/>
      <c r="G2" s="805"/>
      <c r="H2" s="805"/>
      <c r="I2" s="805"/>
    </row>
    <row r="3" spans="1:9" ht="15" customHeight="1">
      <c r="A3" s="805" t="s">
        <v>1512</v>
      </c>
      <c r="B3" s="805"/>
      <c r="C3" s="805"/>
      <c r="D3" s="805"/>
      <c r="E3" s="805"/>
      <c r="F3" s="805"/>
      <c r="G3" s="805"/>
      <c r="H3" s="805"/>
      <c r="I3" s="805"/>
    </row>
    <row r="4" spans="1:9" ht="32.25" customHeight="1">
      <c r="A4" s="806" t="s">
        <v>508</v>
      </c>
      <c r="B4" s="806"/>
      <c r="C4" s="806"/>
      <c r="D4" s="806"/>
      <c r="E4" s="806"/>
      <c r="F4" s="806"/>
      <c r="G4" s="806"/>
      <c r="H4" s="806"/>
      <c r="I4" s="806"/>
    </row>
    <row r="5" spans="1:9" ht="3.75" customHeight="1">
      <c r="A5" s="88"/>
      <c r="B5" s="88"/>
      <c r="C5" s="88"/>
      <c r="D5" s="88"/>
      <c r="E5" s="88"/>
      <c r="F5" s="88"/>
      <c r="G5" s="88"/>
      <c r="H5" s="88"/>
      <c r="I5" s="88"/>
    </row>
    <row r="6" spans="1:9" ht="30" customHeight="1">
      <c r="A6" s="701"/>
      <c r="B6" s="702" t="s">
        <v>472</v>
      </c>
      <c r="C6" s="702" t="s">
        <v>473</v>
      </c>
      <c r="D6" s="702" t="s">
        <v>474</v>
      </c>
      <c r="E6" s="702" t="s">
        <v>475</v>
      </c>
      <c r="F6" s="702" t="s">
        <v>476</v>
      </c>
      <c r="G6" s="702" t="s">
        <v>477</v>
      </c>
      <c r="H6" s="702" t="s">
        <v>478</v>
      </c>
      <c r="I6" s="703" t="s">
        <v>515</v>
      </c>
    </row>
    <row r="7" spans="1:9" ht="15" customHeight="1">
      <c r="A7" s="704" t="s">
        <v>576</v>
      </c>
      <c r="B7" s="705">
        <v>18488.839920000002</v>
      </c>
      <c r="C7" s="705">
        <v>5466.72883</v>
      </c>
      <c r="D7" s="705">
        <v>12291.52103</v>
      </c>
      <c r="E7" s="705">
        <v>19268.725870000002</v>
      </c>
      <c r="F7" s="705">
        <v>5624.0966699999999</v>
      </c>
      <c r="G7" s="705">
        <v>7060.9000900000001</v>
      </c>
      <c r="H7" s="705">
        <v>4922.9165400000002</v>
      </c>
      <c r="I7" s="705">
        <v>73123.728950000004</v>
      </c>
    </row>
    <row r="8" spans="1:9" ht="15" customHeight="1">
      <c r="A8" s="698" t="s">
        <v>1041</v>
      </c>
      <c r="B8" s="587">
        <v>2461.7752599999999</v>
      </c>
      <c r="C8" s="587">
        <v>962.68011000000001</v>
      </c>
      <c r="D8" s="587">
        <v>7672.3699200000001</v>
      </c>
      <c r="E8" s="587">
        <v>15796.72105</v>
      </c>
      <c r="F8" s="587">
        <v>2429.6313100000002</v>
      </c>
      <c r="G8" s="587">
        <v>6973.6179099999999</v>
      </c>
      <c r="H8" s="587">
        <v>3225.4803299999999</v>
      </c>
      <c r="I8" s="587">
        <v>39522.275889999997</v>
      </c>
    </row>
    <row r="9" spans="1:9" ht="15" customHeight="1">
      <c r="A9" s="698" t="s">
        <v>1043</v>
      </c>
      <c r="B9" s="587">
        <v>240.67586</v>
      </c>
      <c r="C9" s="587">
        <v>2.91276</v>
      </c>
      <c r="D9" s="587">
        <v>44.4833</v>
      </c>
      <c r="E9" s="587">
        <v>0</v>
      </c>
      <c r="F9" s="587">
        <v>51.786480000000005</v>
      </c>
      <c r="G9" s="587">
        <v>0</v>
      </c>
      <c r="H9" s="587">
        <v>13.161520000000001</v>
      </c>
      <c r="I9" s="587">
        <v>353.01991999999996</v>
      </c>
    </row>
    <row r="10" spans="1:9" ht="15" customHeight="1">
      <c r="A10" s="698" t="s">
        <v>1045</v>
      </c>
      <c r="B10" s="587">
        <v>14600.417380000001</v>
      </c>
      <c r="C10" s="587">
        <v>112.91346</v>
      </c>
      <c r="D10" s="587">
        <v>128.35997</v>
      </c>
      <c r="E10" s="587">
        <v>490.73353000000003</v>
      </c>
      <c r="F10" s="587">
        <v>2846.41905</v>
      </c>
      <c r="G10" s="587">
        <v>62.795999999999999</v>
      </c>
      <c r="H10" s="587">
        <v>158.41373999999999</v>
      </c>
      <c r="I10" s="587">
        <v>18400.053129999997</v>
      </c>
    </row>
    <row r="11" spans="1:9" ht="15" customHeight="1">
      <c r="A11" s="698" t="s">
        <v>1047</v>
      </c>
      <c r="B11" s="587">
        <v>0</v>
      </c>
      <c r="C11" s="587">
        <v>0</v>
      </c>
      <c r="D11" s="587">
        <v>0</v>
      </c>
      <c r="E11" s="587">
        <v>0</v>
      </c>
      <c r="F11" s="587">
        <v>0</v>
      </c>
      <c r="G11" s="587">
        <v>0</v>
      </c>
      <c r="H11" s="587">
        <v>0</v>
      </c>
      <c r="I11" s="587">
        <v>0</v>
      </c>
    </row>
    <row r="12" spans="1:9" ht="15" customHeight="1">
      <c r="A12" s="698" t="s">
        <v>1049</v>
      </c>
      <c r="B12" s="587">
        <v>38.415999999999997</v>
      </c>
      <c r="C12" s="587">
        <v>8.4721000000000011</v>
      </c>
      <c r="D12" s="587">
        <v>17.835999999999999</v>
      </c>
      <c r="E12" s="587">
        <v>0</v>
      </c>
      <c r="F12" s="587">
        <v>237.94081</v>
      </c>
      <c r="G12" s="587">
        <v>0</v>
      </c>
      <c r="H12" s="587">
        <v>0</v>
      </c>
      <c r="I12" s="587">
        <v>302.66490999999996</v>
      </c>
    </row>
    <row r="13" spans="1:9" ht="15" customHeight="1">
      <c r="A13" s="698" t="s">
        <v>1051</v>
      </c>
      <c r="B13" s="587">
        <v>249.96481</v>
      </c>
      <c r="C13" s="587">
        <v>244.65260000000001</v>
      </c>
      <c r="D13" s="587">
        <v>3265.0351000000001</v>
      </c>
      <c r="E13" s="587">
        <v>320.52242999999999</v>
      </c>
      <c r="F13" s="587">
        <v>47.565190000000001</v>
      </c>
      <c r="G13" s="587">
        <v>24.486180000000001</v>
      </c>
      <c r="H13" s="587">
        <v>346.93991</v>
      </c>
      <c r="I13" s="587">
        <v>4499.1662200000001</v>
      </c>
    </row>
    <row r="14" spans="1:9" ht="15" customHeight="1">
      <c r="A14" s="698" t="s">
        <v>1053</v>
      </c>
      <c r="B14" s="587">
        <v>897.59060999999997</v>
      </c>
      <c r="C14" s="587">
        <v>4135.0977999999996</v>
      </c>
      <c r="D14" s="587">
        <v>1163.4367400000001</v>
      </c>
      <c r="E14" s="587">
        <v>2660.7488599999997</v>
      </c>
      <c r="F14" s="587">
        <v>10.753830000000001</v>
      </c>
      <c r="G14" s="587">
        <v>0</v>
      </c>
      <c r="H14" s="587">
        <v>1178.9210399999999</v>
      </c>
      <c r="I14" s="587">
        <v>10046.548879999998</v>
      </c>
    </row>
    <row r="15" spans="1:9" ht="15" customHeight="1">
      <c r="A15" s="698" t="s">
        <v>1055</v>
      </c>
      <c r="B15" s="587">
        <v>0</v>
      </c>
      <c r="C15" s="587">
        <v>0</v>
      </c>
      <c r="D15" s="587">
        <v>0</v>
      </c>
      <c r="E15" s="587">
        <v>0</v>
      </c>
      <c r="F15" s="587">
        <v>0</v>
      </c>
      <c r="G15" s="587">
        <v>0</v>
      </c>
      <c r="H15" s="587">
        <v>0</v>
      </c>
      <c r="I15" s="587">
        <v>0</v>
      </c>
    </row>
    <row r="16" spans="1:9" ht="15" customHeight="1">
      <c r="A16" s="581" t="s">
        <v>1057</v>
      </c>
      <c r="B16" s="589">
        <v>12987.36506</v>
      </c>
      <c r="C16" s="589">
        <v>2865.65569</v>
      </c>
      <c r="D16" s="589">
        <v>6537.1650200000004</v>
      </c>
      <c r="E16" s="589">
        <v>7829.2215400000005</v>
      </c>
      <c r="F16" s="589">
        <v>4171.9963900000002</v>
      </c>
      <c r="G16" s="589">
        <v>5458.5515800000003</v>
      </c>
      <c r="H16" s="589">
        <v>1743.7745500000001</v>
      </c>
      <c r="I16" s="589">
        <v>41593.729830000004</v>
      </c>
    </row>
    <row r="17" spans="1:9" ht="15" customHeight="1">
      <c r="A17" s="698" t="s">
        <v>243</v>
      </c>
      <c r="B17" s="587">
        <v>0</v>
      </c>
      <c r="C17" s="587">
        <v>0</v>
      </c>
      <c r="D17" s="587">
        <v>0</v>
      </c>
      <c r="E17" s="587">
        <v>0</v>
      </c>
      <c r="F17" s="587">
        <v>0</v>
      </c>
      <c r="G17" s="587">
        <v>0</v>
      </c>
      <c r="H17" s="587">
        <v>0</v>
      </c>
      <c r="I17" s="587">
        <v>0</v>
      </c>
    </row>
    <row r="18" spans="1:9" ht="15" customHeight="1">
      <c r="A18" s="698" t="s">
        <v>1238</v>
      </c>
      <c r="B18" s="587">
        <v>0</v>
      </c>
      <c r="C18" s="587">
        <v>0</v>
      </c>
      <c r="D18" s="587">
        <v>0</v>
      </c>
      <c r="E18" s="587">
        <v>0</v>
      </c>
      <c r="F18" s="587">
        <v>0</v>
      </c>
      <c r="G18" s="587">
        <v>0</v>
      </c>
      <c r="H18" s="587">
        <v>0</v>
      </c>
      <c r="I18" s="587">
        <v>0</v>
      </c>
    </row>
    <row r="19" spans="1:9" ht="15" customHeight="1">
      <c r="A19" s="698" t="s">
        <v>1232</v>
      </c>
      <c r="B19" s="587">
        <v>0</v>
      </c>
      <c r="C19" s="587">
        <v>0</v>
      </c>
      <c r="D19" s="587">
        <v>2719.8594900000003</v>
      </c>
      <c r="E19" s="587">
        <v>0</v>
      </c>
      <c r="F19" s="587">
        <v>0</v>
      </c>
      <c r="G19" s="587">
        <v>0</v>
      </c>
      <c r="H19" s="587">
        <v>0</v>
      </c>
      <c r="I19" s="587">
        <v>2719.8594900000003</v>
      </c>
    </row>
    <row r="20" spans="1:9" ht="15" customHeight="1">
      <c r="A20" s="698" t="s">
        <v>1060</v>
      </c>
      <c r="B20" s="587">
        <v>12987.36506</v>
      </c>
      <c r="C20" s="587">
        <v>2865.65569</v>
      </c>
      <c r="D20" s="587">
        <v>3817.3055299999996</v>
      </c>
      <c r="E20" s="587">
        <v>7829.2215400000005</v>
      </c>
      <c r="F20" s="587">
        <v>4171.9963900000002</v>
      </c>
      <c r="G20" s="587">
        <v>5458.5515800000003</v>
      </c>
      <c r="H20" s="587">
        <v>1743.7745500000001</v>
      </c>
      <c r="I20" s="587">
        <v>38873.870340000001</v>
      </c>
    </row>
    <row r="21" spans="1:9" ht="15" customHeight="1">
      <c r="A21" s="698" t="s">
        <v>1062</v>
      </c>
      <c r="B21" s="587">
        <v>0</v>
      </c>
      <c r="C21" s="587">
        <v>0</v>
      </c>
      <c r="D21" s="587">
        <v>0</v>
      </c>
      <c r="E21" s="587">
        <v>0</v>
      </c>
      <c r="F21" s="587">
        <v>0</v>
      </c>
      <c r="G21" s="587">
        <v>0</v>
      </c>
      <c r="H21" s="587">
        <v>0</v>
      </c>
      <c r="I21" s="587">
        <v>0</v>
      </c>
    </row>
    <row r="22" spans="1:9" ht="15" customHeight="1">
      <c r="A22" s="698" t="s">
        <v>1064</v>
      </c>
      <c r="B22" s="587">
        <v>0</v>
      </c>
      <c r="C22" s="587">
        <v>0</v>
      </c>
      <c r="D22" s="587">
        <v>0</v>
      </c>
      <c r="E22" s="587">
        <v>0</v>
      </c>
      <c r="F22" s="587">
        <v>0</v>
      </c>
      <c r="G22" s="587">
        <v>0</v>
      </c>
      <c r="H22" s="587">
        <v>0</v>
      </c>
      <c r="I22" s="587">
        <v>0</v>
      </c>
    </row>
    <row r="23" spans="1:9" ht="15" customHeight="1">
      <c r="A23" s="698" t="s">
        <v>1066</v>
      </c>
      <c r="B23" s="587">
        <v>0</v>
      </c>
      <c r="C23" s="587">
        <v>0</v>
      </c>
      <c r="D23" s="587">
        <v>0</v>
      </c>
      <c r="E23" s="587">
        <v>0</v>
      </c>
      <c r="F23" s="587">
        <v>0</v>
      </c>
      <c r="G23" s="587">
        <v>0</v>
      </c>
      <c r="H23" s="587">
        <v>0</v>
      </c>
      <c r="I23" s="587">
        <v>0</v>
      </c>
    </row>
    <row r="24" spans="1:9" ht="15" customHeight="1">
      <c r="A24" s="698" t="s">
        <v>810</v>
      </c>
      <c r="B24" s="587">
        <v>0</v>
      </c>
      <c r="C24" s="587">
        <v>0</v>
      </c>
      <c r="D24" s="587">
        <v>0</v>
      </c>
      <c r="E24" s="587">
        <v>0</v>
      </c>
      <c r="F24" s="587">
        <v>0</v>
      </c>
      <c r="G24" s="587">
        <v>0</v>
      </c>
      <c r="H24" s="587">
        <v>0</v>
      </c>
      <c r="I24" s="587">
        <v>0</v>
      </c>
    </row>
    <row r="25" spans="1:9" ht="15" customHeight="1">
      <c r="A25" s="581" t="s">
        <v>601</v>
      </c>
      <c r="B25" s="589">
        <v>5501.4748600000003</v>
      </c>
      <c r="C25" s="589">
        <v>2601.07314</v>
      </c>
      <c r="D25" s="589">
        <v>5754.3560099999995</v>
      </c>
      <c r="E25" s="589">
        <v>11439.50433</v>
      </c>
      <c r="F25" s="589">
        <v>1452.1002800000001</v>
      </c>
      <c r="G25" s="589">
        <v>1602.34851</v>
      </c>
      <c r="H25" s="589">
        <v>3179.1419900000001</v>
      </c>
      <c r="I25" s="589">
        <v>31529.99912</v>
      </c>
    </row>
    <row r="26" spans="1:9" ht="15" customHeight="1">
      <c r="A26" s="698" t="s">
        <v>1069</v>
      </c>
      <c r="B26" s="587">
        <v>2188</v>
      </c>
      <c r="C26" s="587">
        <v>2200</v>
      </c>
      <c r="D26" s="587">
        <v>3322</v>
      </c>
      <c r="E26" s="587">
        <v>8398.5</v>
      </c>
      <c r="F26" s="587">
        <v>1157</v>
      </c>
      <c r="G26" s="587">
        <v>1500</v>
      </c>
      <c r="H26" s="587">
        <v>1300</v>
      </c>
      <c r="I26" s="587">
        <v>20065.5</v>
      </c>
    </row>
    <row r="27" spans="1:9" ht="15" customHeight="1">
      <c r="A27" s="698" t="s">
        <v>1071</v>
      </c>
      <c r="B27" s="587">
        <v>0</v>
      </c>
      <c r="C27" s="587">
        <v>0</v>
      </c>
      <c r="D27" s="587">
        <v>0</v>
      </c>
      <c r="E27" s="587">
        <v>0</v>
      </c>
      <c r="F27" s="587">
        <v>40</v>
      </c>
      <c r="G27" s="587">
        <v>0</v>
      </c>
      <c r="H27" s="587">
        <v>0</v>
      </c>
      <c r="I27" s="587">
        <v>40</v>
      </c>
    </row>
    <row r="28" spans="1:9" ht="15" customHeight="1">
      <c r="A28" s="698" t="s">
        <v>1073</v>
      </c>
      <c r="B28" s="587">
        <v>0</v>
      </c>
      <c r="C28" s="587">
        <v>0</v>
      </c>
      <c r="D28" s="587">
        <v>0</v>
      </c>
      <c r="E28" s="587">
        <v>0</v>
      </c>
      <c r="F28" s="587">
        <v>0</v>
      </c>
      <c r="G28" s="587">
        <v>0</v>
      </c>
      <c r="H28" s="587">
        <v>0</v>
      </c>
      <c r="I28" s="587">
        <v>0</v>
      </c>
    </row>
    <row r="29" spans="1:9" ht="15" customHeight="1">
      <c r="A29" s="698" t="s">
        <v>1075</v>
      </c>
      <c r="B29" s="587">
        <v>299.90616</v>
      </c>
      <c r="C29" s="587">
        <v>98.32347</v>
      </c>
      <c r="D29" s="587">
        <v>242.60736</v>
      </c>
      <c r="E29" s="587">
        <v>49.292000000000002</v>
      </c>
      <c r="F29" s="587">
        <v>10.58562</v>
      </c>
      <c r="G29" s="587">
        <v>50.780010000000004</v>
      </c>
      <c r="H29" s="587">
        <v>46.871079999999999</v>
      </c>
      <c r="I29" s="587">
        <v>798.36569999999995</v>
      </c>
    </row>
    <row r="30" spans="1:9" ht="15" customHeight="1">
      <c r="A30" s="698" t="s">
        <v>1077</v>
      </c>
      <c r="B30" s="587">
        <v>3013.5687000000003</v>
      </c>
      <c r="C30" s="587">
        <v>302.74966999999998</v>
      </c>
      <c r="D30" s="587">
        <v>2189.74865</v>
      </c>
      <c r="E30" s="587">
        <v>2991.7123300000003</v>
      </c>
      <c r="F30" s="587">
        <v>244.51465999999999</v>
      </c>
      <c r="G30" s="587">
        <v>51.5685</v>
      </c>
      <c r="H30" s="587">
        <v>1832.27091</v>
      </c>
      <c r="I30" s="587">
        <v>10626.13342</v>
      </c>
    </row>
    <row r="31" spans="1:9" ht="15" customHeight="1">
      <c r="A31" s="699" t="s">
        <v>1233</v>
      </c>
      <c r="B31" s="587">
        <v>1098.3298400000001</v>
      </c>
      <c r="C31" s="587">
        <v>3.3134999999999999</v>
      </c>
      <c r="D31" s="587">
        <v>1850.9199799999999</v>
      </c>
      <c r="E31" s="587">
        <v>-1721.7891999999999</v>
      </c>
      <c r="F31" s="587">
        <v>95.270579999999995</v>
      </c>
      <c r="G31" s="587">
        <v>-135.4264</v>
      </c>
      <c r="H31" s="587">
        <v>286.25359000000003</v>
      </c>
      <c r="I31" s="587">
        <v>1476.8718900000003</v>
      </c>
    </row>
    <row r="32" spans="1:9" ht="15" customHeight="1">
      <c r="A32" s="699" t="s">
        <v>1234</v>
      </c>
      <c r="B32" s="587">
        <v>1915.2388600000002</v>
      </c>
      <c r="C32" s="587">
        <v>299.43617</v>
      </c>
      <c r="D32" s="587">
        <v>338.82866999999999</v>
      </c>
      <c r="E32" s="587">
        <v>4713.5015300000005</v>
      </c>
      <c r="F32" s="587">
        <v>149.24408</v>
      </c>
      <c r="G32" s="587">
        <v>186.9949</v>
      </c>
      <c r="H32" s="587">
        <v>1546.0173200000002</v>
      </c>
      <c r="I32" s="587">
        <v>9149.2615300000016</v>
      </c>
    </row>
    <row r="33" spans="1:9" ht="15" customHeight="1">
      <c r="A33" s="581" t="s">
        <v>605</v>
      </c>
      <c r="B33" s="589">
        <v>18488.839919999999</v>
      </c>
      <c r="C33" s="589">
        <v>5466.72883</v>
      </c>
      <c r="D33" s="589">
        <v>12291.52103</v>
      </c>
      <c r="E33" s="589">
        <v>19268.725870000002</v>
      </c>
      <c r="F33" s="589">
        <v>5624.0966700000008</v>
      </c>
      <c r="G33" s="589">
        <v>7060.9000900000001</v>
      </c>
      <c r="H33" s="589">
        <v>4922.9165400000002</v>
      </c>
      <c r="I33" s="589">
        <v>73123.728950000004</v>
      </c>
    </row>
    <row r="34" spans="1:9" ht="15" customHeight="1">
      <c r="A34" s="699" t="s">
        <v>1084</v>
      </c>
      <c r="B34" s="587">
        <v>0</v>
      </c>
      <c r="C34" s="587">
        <v>0</v>
      </c>
      <c r="D34" s="587">
        <v>0</v>
      </c>
      <c r="E34" s="587">
        <v>0</v>
      </c>
      <c r="F34" s="587">
        <v>0</v>
      </c>
      <c r="G34" s="587">
        <v>0</v>
      </c>
      <c r="H34" s="587">
        <v>0</v>
      </c>
      <c r="I34" s="587">
        <v>0</v>
      </c>
    </row>
    <row r="35" spans="1:9" ht="15" customHeight="1">
      <c r="A35" s="699" t="s">
        <v>1086</v>
      </c>
      <c r="B35" s="587">
        <v>3906.4387999999999</v>
      </c>
      <c r="C35" s="587">
        <v>14553.182470000002</v>
      </c>
      <c r="D35" s="587">
        <v>0</v>
      </c>
      <c r="E35" s="587">
        <v>8521.3813499999997</v>
      </c>
      <c r="F35" s="587">
        <v>3073.28</v>
      </c>
      <c r="G35" s="587">
        <v>0</v>
      </c>
      <c r="H35" s="587">
        <v>0</v>
      </c>
      <c r="I35" s="587">
        <v>30054.282620000002</v>
      </c>
    </row>
    <row r="36" spans="1:9">
      <c r="A36" s="581" t="s">
        <v>1203</v>
      </c>
      <c r="B36" s="589">
        <v>0</v>
      </c>
      <c r="C36" s="589">
        <v>1.8E-3</v>
      </c>
      <c r="D36" s="589">
        <v>0.23114999999999999</v>
      </c>
      <c r="E36" s="589">
        <v>0</v>
      </c>
      <c r="F36" s="589">
        <v>19.137869999999999</v>
      </c>
      <c r="G36" s="589">
        <v>0</v>
      </c>
      <c r="H36" s="589">
        <v>5.5700000000000003E-3</v>
      </c>
      <c r="I36" s="589">
        <v>19.376389999999997</v>
      </c>
    </row>
    <row r="37" spans="1:9" ht="15" customHeight="1">
      <c r="A37" s="699" t="s">
        <v>1103</v>
      </c>
      <c r="B37" s="587">
        <v>8553.8579300000001</v>
      </c>
      <c r="C37" s="587">
        <v>30.15175</v>
      </c>
      <c r="D37" s="587">
        <v>108.76673</v>
      </c>
      <c r="E37" s="587">
        <v>0</v>
      </c>
      <c r="F37" s="587">
        <v>0.32956999999999997</v>
      </c>
      <c r="G37" s="587">
        <v>0</v>
      </c>
      <c r="H37" s="587">
        <v>10.372579999999999</v>
      </c>
      <c r="I37" s="587">
        <v>8703.4785599999996</v>
      </c>
    </row>
    <row r="38" spans="1:9" ht="15" customHeight="1">
      <c r="A38" s="698" t="s">
        <v>615</v>
      </c>
      <c r="B38" s="587">
        <v>-8553.8579300000001</v>
      </c>
      <c r="C38" s="587">
        <v>-30.14995</v>
      </c>
      <c r="D38" s="587">
        <v>-108.53558</v>
      </c>
      <c r="E38" s="587">
        <v>0</v>
      </c>
      <c r="F38" s="587">
        <v>18.808299999999999</v>
      </c>
      <c r="G38" s="587">
        <v>0</v>
      </c>
      <c r="H38" s="587">
        <v>-10.367009999999999</v>
      </c>
      <c r="I38" s="587">
        <v>-8684.1021700000001</v>
      </c>
    </row>
    <row r="39" spans="1:9" ht="15" customHeight="1">
      <c r="A39" s="575" t="s">
        <v>1106</v>
      </c>
      <c r="B39" s="587">
        <v>26117.712800000001</v>
      </c>
      <c r="C39" s="587">
        <v>3370.19515</v>
      </c>
      <c r="D39" s="587">
        <v>13388.94024</v>
      </c>
      <c r="E39" s="587">
        <v>28277.156620000002</v>
      </c>
      <c r="F39" s="587">
        <v>1357.97201</v>
      </c>
      <c r="G39" s="587">
        <v>484.54003999999998</v>
      </c>
      <c r="H39" s="587">
        <v>4833.14966</v>
      </c>
      <c r="I39" s="587">
        <v>77829.666520000013</v>
      </c>
    </row>
    <row r="40" spans="1:9" ht="15" customHeight="1">
      <c r="A40" s="699" t="s">
        <v>1108</v>
      </c>
      <c r="B40" s="587">
        <v>12483.39322</v>
      </c>
      <c r="C40" s="587">
        <v>850.23068000000001</v>
      </c>
      <c r="D40" s="587">
        <v>11502.283039999998</v>
      </c>
      <c r="E40" s="587">
        <v>19556.923620000001</v>
      </c>
      <c r="F40" s="587">
        <v>999.17226000000005</v>
      </c>
      <c r="G40" s="587">
        <v>5.2018599999999999</v>
      </c>
      <c r="H40" s="587">
        <v>828.68872999999996</v>
      </c>
      <c r="I40" s="587">
        <v>46225.893410000004</v>
      </c>
    </row>
    <row r="41" spans="1:9" ht="15" customHeight="1">
      <c r="A41" s="698" t="s">
        <v>1110</v>
      </c>
      <c r="B41" s="587">
        <v>5080.4616500000029</v>
      </c>
      <c r="C41" s="587">
        <v>2489.8145199999999</v>
      </c>
      <c r="D41" s="587">
        <v>1778.1216200000017</v>
      </c>
      <c r="E41" s="587">
        <v>8720.2330000000002</v>
      </c>
      <c r="F41" s="587">
        <v>377.60804999999982</v>
      </c>
      <c r="G41" s="587">
        <v>479.33817999999997</v>
      </c>
      <c r="H41" s="587">
        <v>3994.0939200000003</v>
      </c>
      <c r="I41" s="587">
        <v>22919.67094</v>
      </c>
    </row>
    <row r="42" spans="1:9" ht="15" customHeight="1">
      <c r="A42" s="575" t="s">
        <v>1112</v>
      </c>
      <c r="B42" s="587">
        <v>0</v>
      </c>
      <c r="C42" s="587">
        <v>0</v>
      </c>
      <c r="D42" s="587">
        <v>0</v>
      </c>
      <c r="E42" s="587">
        <v>275.37278000000003</v>
      </c>
      <c r="F42" s="587">
        <v>0</v>
      </c>
      <c r="G42" s="587">
        <v>0</v>
      </c>
      <c r="H42" s="587">
        <v>0</v>
      </c>
      <c r="I42" s="587">
        <v>275.37278000000003</v>
      </c>
    </row>
    <row r="43" spans="1:9" ht="15" customHeight="1">
      <c r="A43" s="699" t="s">
        <v>1114</v>
      </c>
      <c r="B43" s="587">
        <v>0</v>
      </c>
      <c r="C43" s="587">
        <v>0</v>
      </c>
      <c r="D43" s="587">
        <v>0</v>
      </c>
      <c r="E43" s="587">
        <v>0</v>
      </c>
      <c r="F43" s="587">
        <v>8.18</v>
      </c>
      <c r="G43" s="587">
        <v>0</v>
      </c>
      <c r="H43" s="587">
        <v>6.7495900000000004</v>
      </c>
      <c r="I43" s="587">
        <v>14.929590000000001</v>
      </c>
    </row>
    <row r="44" spans="1:9" ht="15" customHeight="1">
      <c r="A44" s="698" t="s">
        <v>1116</v>
      </c>
      <c r="B44" s="587">
        <v>5080.4616500000029</v>
      </c>
      <c r="C44" s="587">
        <v>2489.8145199999999</v>
      </c>
      <c r="D44" s="587">
        <v>1778.1216200000017</v>
      </c>
      <c r="E44" s="587">
        <v>8995.6057799999999</v>
      </c>
      <c r="F44" s="587">
        <v>369.42804999999981</v>
      </c>
      <c r="G44" s="587">
        <v>479.33817999999997</v>
      </c>
      <c r="H44" s="587">
        <v>3987.3443300000004</v>
      </c>
      <c r="I44" s="587">
        <v>23180.114130000002</v>
      </c>
    </row>
    <row r="45" spans="1:9" ht="15" customHeight="1">
      <c r="A45" s="575" t="s">
        <v>1118</v>
      </c>
      <c r="B45" s="587">
        <v>3167.07177</v>
      </c>
      <c r="C45" s="587">
        <v>2190.46335</v>
      </c>
      <c r="D45" s="587">
        <v>1333.5765900000001</v>
      </c>
      <c r="E45" s="587">
        <v>4280.6232499999996</v>
      </c>
      <c r="F45" s="587">
        <v>1680.4977699999999</v>
      </c>
      <c r="G45" s="587">
        <v>347.31840999999997</v>
      </c>
      <c r="H45" s="587">
        <v>2445.0915</v>
      </c>
      <c r="I45" s="587">
        <v>15444.642640000002</v>
      </c>
    </row>
    <row r="46" spans="1:9" ht="15" customHeight="1">
      <c r="A46" s="698" t="s">
        <v>1120</v>
      </c>
      <c r="B46" s="587">
        <v>1913.3898800000029</v>
      </c>
      <c r="C46" s="587">
        <v>299.35116999999991</v>
      </c>
      <c r="D46" s="587">
        <v>444.54503000000159</v>
      </c>
      <c r="E46" s="587">
        <v>4714.9825300000002</v>
      </c>
      <c r="F46" s="587">
        <v>-1311.0697200000002</v>
      </c>
      <c r="G46" s="587">
        <v>132.01976999999999</v>
      </c>
      <c r="H46" s="587">
        <v>1542.2528300000004</v>
      </c>
      <c r="I46" s="587">
        <v>7735.4714900000045</v>
      </c>
    </row>
    <row r="47" spans="1:9" ht="15" customHeight="1">
      <c r="A47" s="575" t="s">
        <v>1235</v>
      </c>
      <c r="B47" s="587">
        <v>2.95119</v>
      </c>
      <c r="C47" s="587">
        <v>0</v>
      </c>
      <c r="D47" s="587">
        <v>7.2219999999999993E-2</v>
      </c>
      <c r="E47" s="587">
        <v>0</v>
      </c>
      <c r="F47" s="587">
        <v>1926.63374</v>
      </c>
      <c r="G47" s="587">
        <v>0</v>
      </c>
      <c r="H47" s="587">
        <v>27.53546</v>
      </c>
      <c r="I47" s="587">
        <v>1957.1926100000001</v>
      </c>
    </row>
    <row r="48" spans="1:9" ht="15" customHeight="1">
      <c r="A48" s="699" t="s">
        <v>1236</v>
      </c>
      <c r="B48" s="587">
        <v>2.7747600000000001</v>
      </c>
      <c r="C48" s="587">
        <v>0</v>
      </c>
      <c r="D48" s="587">
        <v>0.94425999999999999</v>
      </c>
      <c r="E48" s="587">
        <v>1.4810000000000001</v>
      </c>
      <c r="F48" s="587">
        <v>87.767699999999991</v>
      </c>
      <c r="G48" s="587">
        <v>0</v>
      </c>
      <c r="H48" s="587">
        <v>23.770970000000002</v>
      </c>
      <c r="I48" s="587">
        <v>116.73868999999999</v>
      </c>
    </row>
    <row r="49" spans="1:9" ht="15" customHeight="1">
      <c r="A49" s="698" t="s">
        <v>1134</v>
      </c>
      <c r="B49" s="587">
        <v>1913.5663100000029</v>
      </c>
      <c r="C49" s="587">
        <v>299.35116999999991</v>
      </c>
      <c r="D49" s="587">
        <v>443.67299000000162</v>
      </c>
      <c r="E49" s="587">
        <v>4713.5015300000005</v>
      </c>
      <c r="F49" s="587">
        <v>527.79631999999981</v>
      </c>
      <c r="G49" s="587">
        <v>132.01976999999999</v>
      </c>
      <c r="H49" s="587">
        <v>1546.0173200000004</v>
      </c>
      <c r="I49" s="587">
        <v>9575.9254100000053</v>
      </c>
    </row>
    <row r="50" spans="1:9" ht="15" customHeight="1">
      <c r="A50" s="575" t="s">
        <v>1136</v>
      </c>
      <c r="B50" s="587">
        <v>0</v>
      </c>
      <c r="C50" s="587">
        <v>8.4999999999999992E-2</v>
      </c>
      <c r="D50" s="587">
        <v>0</v>
      </c>
      <c r="E50" s="587">
        <v>0</v>
      </c>
      <c r="F50" s="587">
        <v>0</v>
      </c>
      <c r="G50" s="587">
        <v>0</v>
      </c>
      <c r="H50" s="587">
        <v>0</v>
      </c>
      <c r="I50" s="587">
        <v>8.4999999999999992E-2</v>
      </c>
    </row>
    <row r="51" spans="1:9" ht="15" customHeight="1">
      <c r="A51" s="698" t="s">
        <v>627</v>
      </c>
      <c r="B51" s="587">
        <v>1913.5663100000029</v>
      </c>
      <c r="C51" s="587">
        <v>299.43616999999989</v>
      </c>
      <c r="D51" s="587">
        <v>443.67299000000162</v>
      </c>
      <c r="E51" s="587">
        <v>4713.5015300000005</v>
      </c>
      <c r="F51" s="587">
        <v>527.79631999999981</v>
      </c>
      <c r="G51" s="587">
        <v>132.01976999999999</v>
      </c>
      <c r="H51" s="587">
        <v>1546.0173200000004</v>
      </c>
      <c r="I51" s="587">
        <v>9576.0104100000044</v>
      </c>
    </row>
    <row r="52" spans="1:9" ht="15" customHeight="1">
      <c r="A52" s="575" t="s">
        <v>1139</v>
      </c>
      <c r="B52" s="587">
        <v>2.2280500000000001</v>
      </c>
      <c r="C52" s="587">
        <v>0</v>
      </c>
      <c r="D52" s="587">
        <v>38.822559999999996</v>
      </c>
      <c r="E52" s="587">
        <v>0</v>
      </c>
      <c r="F52" s="587">
        <v>5.93973</v>
      </c>
      <c r="G52" s="587">
        <v>62.311900000000001</v>
      </c>
      <c r="H52" s="587">
        <v>0</v>
      </c>
      <c r="I52" s="587">
        <v>109.30224</v>
      </c>
    </row>
    <row r="53" spans="1:9" ht="15" customHeight="1">
      <c r="A53" s="699" t="s">
        <v>1141</v>
      </c>
      <c r="B53" s="587">
        <v>0.55549999999999999</v>
      </c>
      <c r="C53" s="587">
        <v>0</v>
      </c>
      <c r="D53" s="587">
        <v>143.66687999999999</v>
      </c>
      <c r="E53" s="587">
        <v>0</v>
      </c>
      <c r="F53" s="587">
        <v>384.49196999999998</v>
      </c>
      <c r="G53" s="587">
        <v>7.3367700000000005</v>
      </c>
      <c r="H53" s="587">
        <v>0</v>
      </c>
      <c r="I53" s="587">
        <v>536.05111999999997</v>
      </c>
    </row>
    <row r="54" spans="1:9" ht="15" customHeight="1">
      <c r="A54" s="698" t="s">
        <v>629</v>
      </c>
      <c r="B54" s="587">
        <v>1915.2388600000029</v>
      </c>
      <c r="C54" s="587">
        <v>299.43616999999989</v>
      </c>
      <c r="D54" s="587">
        <v>338.82867000000164</v>
      </c>
      <c r="E54" s="587">
        <v>4713.5015300000005</v>
      </c>
      <c r="F54" s="587">
        <v>149.24407999999988</v>
      </c>
      <c r="G54" s="587">
        <v>186.9949</v>
      </c>
      <c r="H54" s="587">
        <v>1546.0173200000004</v>
      </c>
      <c r="I54" s="587">
        <v>9149.2615300000034</v>
      </c>
    </row>
    <row r="55" spans="1:9" ht="15" customHeight="1">
      <c r="A55" s="575" t="s">
        <v>1144</v>
      </c>
      <c r="B55" s="587">
        <v>0</v>
      </c>
      <c r="C55" s="587">
        <v>0</v>
      </c>
      <c r="D55" s="587">
        <v>0</v>
      </c>
      <c r="E55" s="587">
        <v>0</v>
      </c>
      <c r="F55" s="587">
        <v>0</v>
      </c>
      <c r="G55" s="587">
        <v>0</v>
      </c>
      <c r="H55" s="587">
        <v>0</v>
      </c>
      <c r="I55" s="587">
        <v>0</v>
      </c>
    </row>
    <row r="56" spans="1:9" ht="15" customHeight="1">
      <c r="A56" s="698" t="s">
        <v>1146</v>
      </c>
      <c r="B56" s="587">
        <v>1915.2388600000029</v>
      </c>
      <c r="C56" s="587">
        <v>299.43616999999989</v>
      </c>
      <c r="D56" s="587">
        <v>338.82867000000164</v>
      </c>
      <c r="E56" s="587">
        <v>4713.5015300000005</v>
      </c>
      <c r="F56" s="587">
        <v>149.24407999999988</v>
      </c>
      <c r="G56" s="587">
        <v>186.9949</v>
      </c>
      <c r="H56" s="587">
        <v>1546.0173200000004</v>
      </c>
      <c r="I56" s="587">
        <v>9149.2615300000034</v>
      </c>
    </row>
    <row r="57" spans="1:9" ht="15" customHeight="1">
      <c r="A57" s="575" t="s">
        <v>1148</v>
      </c>
      <c r="B57" s="587">
        <v>0</v>
      </c>
      <c r="C57" s="587">
        <v>0</v>
      </c>
      <c r="D57" s="587">
        <v>0</v>
      </c>
      <c r="E57" s="587">
        <v>0</v>
      </c>
      <c r="F57" s="587">
        <v>0</v>
      </c>
      <c r="G57" s="587">
        <v>0</v>
      </c>
      <c r="H57" s="587">
        <v>0</v>
      </c>
      <c r="I57" s="587">
        <v>0</v>
      </c>
    </row>
    <row r="58" spans="1:9" ht="15" customHeight="1">
      <c r="A58" s="581" t="s">
        <v>1150</v>
      </c>
      <c r="B58" s="589">
        <v>1915.2388600000029</v>
      </c>
      <c r="C58" s="589">
        <v>299.43616999999989</v>
      </c>
      <c r="D58" s="589">
        <v>338.82867000000164</v>
      </c>
      <c r="E58" s="589">
        <v>4713.5015300000005</v>
      </c>
      <c r="F58" s="589">
        <v>149.24407999999988</v>
      </c>
      <c r="G58" s="589">
        <v>186.9949</v>
      </c>
      <c r="H58" s="589">
        <v>1546.0173200000004</v>
      </c>
      <c r="I58" s="589">
        <v>9149.2615300000034</v>
      </c>
    </row>
    <row r="59" spans="1:9" ht="3.75" customHeight="1" thickBot="1">
      <c r="A59" s="700"/>
      <c r="B59" s="700"/>
      <c r="C59" s="700"/>
      <c r="D59" s="700"/>
      <c r="E59" s="700"/>
      <c r="F59" s="700"/>
      <c r="G59" s="700"/>
      <c r="H59" s="700"/>
      <c r="I59" s="700"/>
    </row>
    <row r="60" spans="1:9" ht="15" customHeight="1" thickTop="1">
      <c r="A60" s="88"/>
      <c r="B60" s="88"/>
      <c r="C60" s="88"/>
      <c r="D60" s="88"/>
      <c r="E60" s="88"/>
      <c r="F60" s="88"/>
      <c r="G60" s="88"/>
      <c r="H60" s="88"/>
      <c r="I60" s="88"/>
    </row>
    <row r="61" spans="1:9" ht="15" customHeight="1">
      <c r="A61" s="88"/>
      <c r="B61" s="88"/>
      <c r="C61" s="88"/>
      <c r="D61" s="88"/>
      <c r="E61" s="88"/>
      <c r="F61" s="88"/>
      <c r="G61" s="88"/>
      <c r="H61" s="88"/>
      <c r="I61" s="88"/>
    </row>
  </sheetData>
  <mergeCells count="4">
    <mergeCell ref="A1:I1"/>
    <mergeCell ref="A2:I2"/>
    <mergeCell ref="A3:I3"/>
    <mergeCell ref="A4:I4"/>
  </mergeCells>
  <pageMargins left="0.7" right="0.7" top="0.75" bottom="0.75" header="0.3" footer="0.3"/>
  <pageSetup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5"/>
  <sheetViews>
    <sheetView zoomScaleNormal="100" workbookViewId="0">
      <selection sqref="A1:I1"/>
    </sheetView>
  </sheetViews>
  <sheetFormatPr defaultColWidth="9.140625" defaultRowHeight="15"/>
  <cols>
    <col min="1" max="1" width="102" style="677" bestFit="1" customWidth="1"/>
    <col min="2" max="8" width="11.28515625" style="677" customWidth="1"/>
    <col min="9" max="9" width="11.42578125" style="677" customWidth="1"/>
    <col min="10" max="16384" width="9.140625" style="677"/>
  </cols>
  <sheetData>
    <row r="1" spans="1:9" ht="30" customHeight="1">
      <c r="A1" s="808" t="s">
        <v>1204</v>
      </c>
      <c r="B1" s="808"/>
      <c r="C1" s="808"/>
      <c r="D1" s="808"/>
      <c r="E1" s="808"/>
      <c r="F1" s="808"/>
      <c r="G1" s="808"/>
      <c r="H1" s="808"/>
      <c r="I1" s="808"/>
    </row>
    <row r="2" spans="1:9" ht="18">
      <c r="A2" s="808" t="s">
        <v>516</v>
      </c>
      <c r="B2" s="808"/>
      <c r="C2" s="808"/>
      <c r="D2" s="808"/>
      <c r="E2" s="808"/>
      <c r="F2" s="808"/>
      <c r="G2" s="808"/>
      <c r="H2" s="808"/>
      <c r="I2" s="808"/>
    </row>
    <row r="3" spans="1:9" ht="18">
      <c r="A3" s="808" t="s">
        <v>1512</v>
      </c>
      <c r="B3" s="808"/>
      <c r="C3" s="808"/>
      <c r="D3" s="808"/>
      <c r="E3" s="808"/>
      <c r="F3" s="808"/>
      <c r="G3" s="808"/>
      <c r="H3" s="808"/>
      <c r="I3" s="808"/>
    </row>
    <row r="4" spans="1:9" ht="30" customHeight="1">
      <c r="A4" s="809" t="s">
        <v>508</v>
      </c>
      <c r="B4" s="809"/>
      <c r="C4" s="809"/>
      <c r="D4" s="809"/>
      <c r="E4" s="809"/>
      <c r="F4" s="809"/>
      <c r="G4" s="809"/>
      <c r="H4" s="809"/>
      <c r="I4" s="809"/>
    </row>
    <row r="5" spans="1:9" ht="3.75" customHeight="1">
      <c r="A5" s="9"/>
      <c r="B5" s="10"/>
      <c r="C5" s="10"/>
      <c r="D5" s="10"/>
      <c r="E5" s="10"/>
      <c r="F5" s="10"/>
      <c r="G5" s="10"/>
      <c r="H5" s="10"/>
    </row>
    <row r="6" spans="1:9" ht="30" customHeight="1">
      <c r="A6" s="810"/>
      <c r="B6" s="811" t="s">
        <v>1206</v>
      </c>
      <c r="C6" s="811" t="s">
        <v>1207</v>
      </c>
      <c r="D6" s="811" t="s">
        <v>1208</v>
      </c>
      <c r="E6" s="811" t="s">
        <v>1518</v>
      </c>
      <c r="F6" s="811" t="s">
        <v>1210</v>
      </c>
      <c r="G6" s="811" t="s">
        <v>1211</v>
      </c>
      <c r="H6" s="811" t="s">
        <v>1519</v>
      </c>
      <c r="I6" s="811" t="s">
        <v>515</v>
      </c>
    </row>
    <row r="7" spans="1:9">
      <c r="A7" s="812" t="s">
        <v>157</v>
      </c>
      <c r="B7" s="813">
        <v>1859275.49</v>
      </c>
      <c r="C7" s="813">
        <v>1225453.3799999999</v>
      </c>
      <c r="D7" s="813">
        <v>1722049.75</v>
      </c>
      <c r="E7" s="813">
        <v>0</v>
      </c>
      <c r="F7" s="813">
        <v>1785311.7</v>
      </c>
      <c r="G7" s="813">
        <v>889661.53</v>
      </c>
      <c r="H7" s="813">
        <v>351118.26</v>
      </c>
      <c r="I7" s="813">
        <v>7832870.1100000003</v>
      </c>
    </row>
    <row r="8" spans="1:9" ht="15" customHeight="1">
      <c r="A8" s="814" t="s">
        <v>158</v>
      </c>
      <c r="B8" s="815">
        <v>5119.59</v>
      </c>
      <c r="C8" s="815">
        <v>3497.46</v>
      </c>
      <c r="D8" s="815">
        <v>16634.810000000001</v>
      </c>
      <c r="E8" s="815">
        <v>0</v>
      </c>
      <c r="F8" s="815">
        <v>36885.32</v>
      </c>
      <c r="G8" s="815">
        <v>35294.22</v>
      </c>
      <c r="H8" s="815">
        <v>8348.24</v>
      </c>
      <c r="I8" s="815">
        <v>105779.64</v>
      </c>
    </row>
    <row r="9" spans="1:9" ht="15" customHeight="1">
      <c r="A9" s="814" t="s">
        <v>167</v>
      </c>
      <c r="B9" s="815">
        <v>0</v>
      </c>
      <c r="C9" s="815">
        <v>0</v>
      </c>
      <c r="D9" s="815">
        <v>0</v>
      </c>
      <c r="E9" s="815">
        <v>0</v>
      </c>
      <c r="F9" s="815">
        <v>0</v>
      </c>
      <c r="G9" s="815">
        <v>0</v>
      </c>
      <c r="H9" s="815">
        <v>0</v>
      </c>
      <c r="I9" s="815">
        <v>0</v>
      </c>
    </row>
    <row r="10" spans="1:9" ht="15" customHeight="1">
      <c r="A10" s="814" t="s">
        <v>202</v>
      </c>
      <c r="B10" s="815">
        <v>72.5</v>
      </c>
      <c r="C10" s="815">
        <v>273.77999999999997</v>
      </c>
      <c r="D10" s="815">
        <v>23.88</v>
      </c>
      <c r="E10" s="815">
        <v>0</v>
      </c>
      <c r="F10" s="815">
        <v>1333.69</v>
      </c>
      <c r="G10" s="815">
        <v>2615.3200000000002</v>
      </c>
      <c r="H10" s="815">
        <v>219.57</v>
      </c>
      <c r="I10" s="815">
        <v>4538.74</v>
      </c>
    </row>
    <row r="11" spans="1:9" ht="15" customHeight="1">
      <c r="A11" s="814" t="s">
        <v>208</v>
      </c>
      <c r="B11" s="815">
        <v>0</v>
      </c>
      <c r="C11" s="815">
        <v>0</v>
      </c>
      <c r="D11" s="815">
        <v>0</v>
      </c>
      <c r="E11" s="815">
        <v>0</v>
      </c>
      <c r="F11" s="815">
        <v>0</v>
      </c>
      <c r="G11" s="815">
        <v>0</v>
      </c>
      <c r="H11" s="815">
        <v>0.75</v>
      </c>
      <c r="I11" s="815">
        <v>0.75</v>
      </c>
    </row>
    <row r="12" spans="1:9">
      <c r="A12" s="814" t="s">
        <v>214</v>
      </c>
      <c r="B12" s="816">
        <v>1854083.4</v>
      </c>
      <c r="C12" s="816">
        <v>1219787.67</v>
      </c>
      <c r="D12" s="816">
        <v>1705340.72</v>
      </c>
      <c r="E12" s="816">
        <v>0</v>
      </c>
      <c r="F12" s="816">
        <v>1746526.27</v>
      </c>
      <c r="G12" s="816">
        <v>844844.56</v>
      </c>
      <c r="H12" s="816">
        <v>342501.16</v>
      </c>
      <c r="I12" s="816">
        <v>7713083.7800000012</v>
      </c>
    </row>
    <row r="13" spans="1:9">
      <c r="A13" s="817" t="s">
        <v>1520</v>
      </c>
      <c r="B13" s="815">
        <v>34318.160000000003</v>
      </c>
      <c r="C13" s="815">
        <v>0</v>
      </c>
      <c r="D13" s="815">
        <v>0</v>
      </c>
      <c r="E13" s="815">
        <v>0</v>
      </c>
      <c r="F13" s="815">
        <v>32918.97</v>
      </c>
      <c r="G13" s="815">
        <v>0</v>
      </c>
      <c r="H13" s="815">
        <v>11380.66</v>
      </c>
      <c r="I13" s="815">
        <v>78617.790000000008</v>
      </c>
    </row>
    <row r="14" spans="1:9">
      <c r="A14" s="817" t="s">
        <v>1521</v>
      </c>
      <c r="B14" s="815">
        <v>0</v>
      </c>
      <c r="C14" s="815">
        <v>38446.68</v>
      </c>
      <c r="D14" s="815">
        <v>26981.56</v>
      </c>
      <c r="E14" s="815">
        <v>0</v>
      </c>
      <c r="F14" s="815">
        <v>480187.74</v>
      </c>
      <c r="G14" s="815">
        <v>0</v>
      </c>
      <c r="H14" s="815">
        <v>34150.5</v>
      </c>
      <c r="I14" s="815">
        <v>579766.48</v>
      </c>
    </row>
    <row r="15" spans="1:9" ht="15" customHeight="1">
      <c r="A15" s="817" t="s">
        <v>1522</v>
      </c>
      <c r="B15" s="815">
        <v>0</v>
      </c>
      <c r="C15" s="815">
        <v>0</v>
      </c>
      <c r="D15" s="815">
        <v>0</v>
      </c>
      <c r="E15" s="815">
        <v>0</v>
      </c>
      <c r="F15" s="815">
        <v>0</v>
      </c>
      <c r="G15" s="815">
        <v>0</v>
      </c>
      <c r="H15" s="815">
        <v>0</v>
      </c>
      <c r="I15" s="815">
        <v>0</v>
      </c>
    </row>
    <row r="16" spans="1:9" ht="15" customHeight="1">
      <c r="A16" s="817" t="s">
        <v>1523</v>
      </c>
      <c r="B16" s="815">
        <v>0</v>
      </c>
      <c r="C16" s="815">
        <v>0</v>
      </c>
      <c r="D16" s="815">
        <v>0</v>
      </c>
      <c r="E16" s="815">
        <v>0</v>
      </c>
      <c r="F16" s="815">
        <v>0</v>
      </c>
      <c r="G16" s="815">
        <v>0</v>
      </c>
      <c r="H16" s="815">
        <v>0</v>
      </c>
      <c r="I16" s="815">
        <v>0</v>
      </c>
    </row>
    <row r="17" spans="1:9" ht="15" customHeight="1">
      <c r="A17" s="817" t="s">
        <v>1524</v>
      </c>
      <c r="B17" s="815">
        <v>0</v>
      </c>
      <c r="C17" s="815">
        <v>0</v>
      </c>
      <c r="D17" s="815">
        <v>0</v>
      </c>
      <c r="E17" s="815">
        <v>0</v>
      </c>
      <c r="F17" s="815">
        <v>0</v>
      </c>
      <c r="G17" s="815">
        <v>0</v>
      </c>
      <c r="H17" s="815">
        <v>0</v>
      </c>
      <c r="I17" s="815">
        <v>0</v>
      </c>
    </row>
    <row r="18" spans="1:9" ht="15" customHeight="1">
      <c r="A18" s="817" t="s">
        <v>1525</v>
      </c>
      <c r="B18" s="815">
        <v>0</v>
      </c>
      <c r="C18" s="815">
        <v>2849.73</v>
      </c>
      <c r="D18" s="815">
        <v>0</v>
      </c>
      <c r="E18" s="815">
        <v>0</v>
      </c>
      <c r="F18" s="815">
        <v>13834.1</v>
      </c>
      <c r="G18" s="815">
        <v>0</v>
      </c>
      <c r="H18" s="815">
        <v>0</v>
      </c>
      <c r="I18" s="815">
        <v>16683.830000000002</v>
      </c>
    </row>
    <row r="19" spans="1:9" ht="15" customHeight="1">
      <c r="A19" s="817" t="s">
        <v>1526</v>
      </c>
      <c r="B19" s="815">
        <v>0</v>
      </c>
      <c r="C19" s="815">
        <v>0</v>
      </c>
      <c r="D19" s="815">
        <v>0</v>
      </c>
      <c r="E19" s="815">
        <v>0</v>
      </c>
      <c r="F19" s="815">
        <v>0</v>
      </c>
      <c r="G19" s="815">
        <v>0</v>
      </c>
      <c r="H19" s="815">
        <v>0</v>
      </c>
      <c r="I19" s="815">
        <v>0</v>
      </c>
    </row>
    <row r="20" spans="1:9" ht="15" customHeight="1">
      <c r="A20" s="817" t="s">
        <v>1527</v>
      </c>
      <c r="B20" s="815">
        <v>0</v>
      </c>
      <c r="C20" s="815">
        <v>0</v>
      </c>
      <c r="D20" s="815">
        <v>0</v>
      </c>
      <c r="E20" s="815">
        <v>0</v>
      </c>
      <c r="F20" s="815">
        <v>0</v>
      </c>
      <c r="G20" s="815">
        <v>0</v>
      </c>
      <c r="H20" s="815">
        <v>0</v>
      </c>
      <c r="I20" s="815">
        <v>0</v>
      </c>
    </row>
    <row r="21" spans="1:9" ht="15" customHeight="1">
      <c r="A21" s="817" t="s">
        <v>1528</v>
      </c>
      <c r="B21" s="815">
        <v>0</v>
      </c>
      <c r="C21" s="815">
        <v>0</v>
      </c>
      <c r="D21" s="815">
        <v>0</v>
      </c>
      <c r="E21" s="815">
        <v>0</v>
      </c>
      <c r="F21" s="815">
        <v>4084.79</v>
      </c>
      <c r="G21" s="815">
        <v>0</v>
      </c>
      <c r="H21" s="815">
        <v>0</v>
      </c>
      <c r="I21" s="815">
        <v>4084.79</v>
      </c>
    </row>
    <row r="22" spans="1:9" ht="15" customHeight="1">
      <c r="A22" s="817" t="s">
        <v>1529</v>
      </c>
      <c r="B22" s="815">
        <v>14094.42</v>
      </c>
      <c r="C22" s="815">
        <v>14481.63</v>
      </c>
      <c r="D22" s="815">
        <v>18360.64</v>
      </c>
      <c r="E22" s="815">
        <v>0</v>
      </c>
      <c r="F22" s="815">
        <v>9726.31</v>
      </c>
      <c r="G22" s="815">
        <v>5480.13</v>
      </c>
      <c r="H22" s="815">
        <v>21884.85</v>
      </c>
      <c r="I22" s="815">
        <v>84027.98</v>
      </c>
    </row>
    <row r="23" spans="1:9" ht="15" customHeight="1">
      <c r="A23" s="817" t="s">
        <v>1530</v>
      </c>
      <c r="B23" s="815">
        <v>0</v>
      </c>
      <c r="C23" s="815">
        <v>0</v>
      </c>
      <c r="D23" s="815">
        <v>0</v>
      </c>
      <c r="E23" s="815">
        <v>0</v>
      </c>
      <c r="F23" s="815">
        <v>0</v>
      </c>
      <c r="G23" s="815">
        <v>0</v>
      </c>
      <c r="H23" s="815">
        <v>0</v>
      </c>
      <c r="I23" s="815">
        <v>0</v>
      </c>
    </row>
    <row r="24" spans="1:9" ht="15" customHeight="1">
      <c r="A24" s="817" t="s">
        <v>1531</v>
      </c>
      <c r="B24" s="815">
        <v>0</v>
      </c>
      <c r="C24" s="815">
        <v>0</v>
      </c>
      <c r="D24" s="815">
        <v>0</v>
      </c>
      <c r="E24" s="815">
        <v>0</v>
      </c>
      <c r="F24" s="815">
        <v>0</v>
      </c>
      <c r="G24" s="815">
        <v>0</v>
      </c>
      <c r="H24" s="815">
        <v>0</v>
      </c>
      <c r="I24" s="815">
        <v>0</v>
      </c>
    </row>
    <row r="25" spans="1:9" ht="15" customHeight="1">
      <c r="A25" s="817" t="s">
        <v>1532</v>
      </c>
      <c r="B25" s="815">
        <v>50859.66</v>
      </c>
      <c r="C25" s="815">
        <v>8406.31</v>
      </c>
      <c r="D25" s="815">
        <v>22048.22</v>
      </c>
      <c r="E25" s="815">
        <v>0</v>
      </c>
      <c r="F25" s="815">
        <v>30582.95</v>
      </c>
      <c r="G25" s="815">
        <v>24986.99</v>
      </c>
      <c r="H25" s="815">
        <v>31336.14</v>
      </c>
      <c r="I25" s="815">
        <v>168220.27000000002</v>
      </c>
    </row>
    <row r="26" spans="1:9" ht="15" customHeight="1">
      <c r="A26" s="817" t="s">
        <v>1533</v>
      </c>
      <c r="B26" s="815">
        <v>1754811.16</v>
      </c>
      <c r="C26" s="815">
        <v>1156867.3799999999</v>
      </c>
      <c r="D26" s="815">
        <v>1637950.3</v>
      </c>
      <c r="E26" s="815">
        <v>0</v>
      </c>
      <c r="F26" s="815">
        <v>1178334.6599999999</v>
      </c>
      <c r="G26" s="815">
        <v>814377.44</v>
      </c>
      <c r="H26" s="815">
        <v>243749.01</v>
      </c>
      <c r="I26" s="815">
        <v>6786089.9499999993</v>
      </c>
    </row>
    <row r="27" spans="1:9" ht="15" customHeight="1">
      <c r="A27" s="817" t="s">
        <v>218</v>
      </c>
      <c r="B27" s="815">
        <v>0</v>
      </c>
      <c r="C27" s="815">
        <v>-1264.07</v>
      </c>
      <c r="D27" s="815">
        <v>0</v>
      </c>
      <c r="E27" s="815">
        <v>0</v>
      </c>
      <c r="F27" s="815">
        <v>-3143.25</v>
      </c>
      <c r="G27" s="815">
        <v>0</v>
      </c>
      <c r="H27" s="815">
        <v>0</v>
      </c>
      <c r="I27" s="815">
        <v>-4407.32</v>
      </c>
    </row>
    <row r="28" spans="1:9" ht="15" customHeight="1">
      <c r="A28" s="814" t="s">
        <v>219</v>
      </c>
      <c r="B28" s="815">
        <v>0</v>
      </c>
      <c r="C28" s="815">
        <v>1892.35</v>
      </c>
      <c r="D28" s="815">
        <v>44.72</v>
      </c>
      <c r="E28" s="815">
        <v>0</v>
      </c>
      <c r="F28" s="815">
        <v>166.18</v>
      </c>
      <c r="G28" s="815">
        <v>99.22</v>
      </c>
      <c r="H28" s="815">
        <v>47.61</v>
      </c>
      <c r="I28" s="815">
        <v>2250.08</v>
      </c>
    </row>
    <row r="29" spans="1:9" ht="15" customHeight="1">
      <c r="A29" s="814" t="s">
        <v>229</v>
      </c>
      <c r="B29" s="815">
        <v>0</v>
      </c>
      <c r="C29" s="815">
        <v>2.12</v>
      </c>
      <c r="D29" s="815">
        <v>5.62</v>
      </c>
      <c r="E29" s="815">
        <v>0</v>
      </c>
      <c r="F29" s="815">
        <v>400.25</v>
      </c>
      <c r="G29" s="815">
        <v>6808.21</v>
      </c>
      <c r="H29" s="815">
        <v>0.93</v>
      </c>
      <c r="I29" s="815">
        <v>7217.13</v>
      </c>
    </row>
    <row r="30" spans="1:9" ht="15" customHeight="1">
      <c r="A30" s="814" t="s">
        <v>235</v>
      </c>
      <c r="B30" s="815">
        <v>0</v>
      </c>
      <c r="C30" s="815">
        <v>0</v>
      </c>
      <c r="D30" s="815">
        <v>0</v>
      </c>
      <c r="E30" s="815">
        <v>0</v>
      </c>
      <c r="F30" s="815">
        <v>0</v>
      </c>
      <c r="G30" s="815">
        <v>0</v>
      </c>
      <c r="H30" s="815">
        <v>0</v>
      </c>
      <c r="I30" s="815">
        <v>0</v>
      </c>
    </row>
    <row r="31" spans="1:9" ht="15" customHeight="1">
      <c r="A31" s="818" t="s">
        <v>242</v>
      </c>
      <c r="B31" s="813">
        <v>241783.88</v>
      </c>
      <c r="C31" s="813">
        <v>62925.9</v>
      </c>
      <c r="D31" s="813">
        <v>248257.87</v>
      </c>
      <c r="E31" s="813">
        <v>0</v>
      </c>
      <c r="F31" s="813">
        <v>102848.46</v>
      </c>
      <c r="G31" s="813">
        <v>36328.82</v>
      </c>
      <c r="H31" s="813">
        <v>279.57</v>
      </c>
      <c r="I31" s="813">
        <v>692424.49999999988</v>
      </c>
    </row>
    <row r="32" spans="1:9" ht="15" customHeight="1">
      <c r="A32" s="814" t="s">
        <v>260</v>
      </c>
      <c r="B32" s="815">
        <v>0</v>
      </c>
      <c r="C32" s="815">
        <v>0</v>
      </c>
      <c r="D32" s="815">
        <v>0</v>
      </c>
      <c r="E32" s="815">
        <v>0</v>
      </c>
      <c r="F32" s="815">
        <v>0</v>
      </c>
      <c r="G32" s="815">
        <v>0</v>
      </c>
      <c r="H32" s="815">
        <v>0</v>
      </c>
      <c r="I32" s="815">
        <v>0</v>
      </c>
    </row>
    <row r="33" spans="1:9" ht="15" customHeight="1">
      <c r="A33" s="814" t="s">
        <v>261</v>
      </c>
      <c r="B33" s="815">
        <v>240776.03</v>
      </c>
      <c r="C33" s="815">
        <v>62228.93</v>
      </c>
      <c r="D33" s="815">
        <v>244674.75</v>
      </c>
      <c r="E33" s="815">
        <v>0</v>
      </c>
      <c r="F33" s="815">
        <v>100591.84</v>
      </c>
      <c r="G33" s="815">
        <v>35901.760000000002</v>
      </c>
      <c r="H33" s="815">
        <v>0</v>
      </c>
      <c r="I33" s="815">
        <v>684173.30999999994</v>
      </c>
    </row>
    <row r="34" spans="1:9" ht="15" customHeight="1">
      <c r="A34" s="814" t="s">
        <v>270</v>
      </c>
      <c r="B34" s="815">
        <v>1007.85</v>
      </c>
      <c r="C34" s="815">
        <v>696.96</v>
      </c>
      <c r="D34" s="815">
        <v>3583.12</v>
      </c>
      <c r="E34" s="815">
        <v>0</v>
      </c>
      <c r="F34" s="815">
        <v>2256.62</v>
      </c>
      <c r="G34" s="815">
        <v>427.06</v>
      </c>
      <c r="H34" s="815">
        <v>279.57</v>
      </c>
      <c r="I34" s="815">
        <v>8251.18</v>
      </c>
    </row>
    <row r="35" spans="1:9" ht="15" customHeight="1">
      <c r="A35" s="814" t="s">
        <v>273</v>
      </c>
      <c r="B35" s="815">
        <v>0</v>
      </c>
      <c r="C35" s="815">
        <v>0</v>
      </c>
      <c r="D35" s="815">
        <v>0</v>
      </c>
      <c r="E35" s="815">
        <v>0</v>
      </c>
      <c r="F35" s="815">
        <v>0</v>
      </c>
      <c r="G35" s="815">
        <v>0</v>
      </c>
      <c r="H35" s="815">
        <v>0</v>
      </c>
      <c r="I35" s="815">
        <v>0</v>
      </c>
    </row>
    <row r="36" spans="1:9" ht="15" customHeight="1">
      <c r="A36" s="814" t="s">
        <v>279</v>
      </c>
      <c r="B36" s="815">
        <v>0</v>
      </c>
      <c r="C36" s="815">
        <v>0</v>
      </c>
      <c r="D36" s="815">
        <v>0</v>
      </c>
      <c r="E36" s="815">
        <v>0</v>
      </c>
      <c r="F36" s="815">
        <v>0</v>
      </c>
      <c r="G36" s="815">
        <v>0</v>
      </c>
      <c r="H36" s="815">
        <v>0</v>
      </c>
      <c r="I36" s="815">
        <v>0</v>
      </c>
    </row>
    <row r="37" spans="1:9" ht="15" customHeight="1">
      <c r="A37" s="814" t="s">
        <v>284</v>
      </c>
      <c r="B37" s="815">
        <v>0</v>
      </c>
      <c r="C37" s="815">
        <v>0</v>
      </c>
      <c r="D37" s="815">
        <v>0</v>
      </c>
      <c r="E37" s="815">
        <v>0</v>
      </c>
      <c r="F37" s="815">
        <v>0</v>
      </c>
      <c r="G37" s="815">
        <v>0</v>
      </c>
      <c r="H37" s="815">
        <v>0</v>
      </c>
      <c r="I37" s="815">
        <v>0</v>
      </c>
    </row>
    <row r="38" spans="1:9" ht="15" customHeight="1">
      <c r="A38" s="814" t="s">
        <v>451</v>
      </c>
      <c r="B38" s="815">
        <v>0</v>
      </c>
      <c r="C38" s="815">
        <v>0</v>
      </c>
      <c r="D38" s="815">
        <v>0</v>
      </c>
      <c r="E38" s="815">
        <v>0</v>
      </c>
      <c r="F38" s="815">
        <v>0</v>
      </c>
      <c r="G38" s="815">
        <v>0</v>
      </c>
      <c r="H38" s="815">
        <v>0</v>
      </c>
      <c r="I38" s="815">
        <v>0</v>
      </c>
    </row>
    <row r="39" spans="1:9" ht="15" customHeight="1">
      <c r="A39" s="818" t="s">
        <v>293</v>
      </c>
      <c r="B39" s="813">
        <v>1617491.61</v>
      </c>
      <c r="C39" s="813">
        <v>1162527.48</v>
      </c>
      <c r="D39" s="813">
        <v>1473791.88</v>
      </c>
      <c r="E39" s="813">
        <v>0</v>
      </c>
      <c r="F39" s="813">
        <v>1682463.24</v>
      </c>
      <c r="G39" s="813">
        <v>853332.72</v>
      </c>
      <c r="H39" s="813">
        <v>350838.69</v>
      </c>
      <c r="I39" s="813">
        <v>7140445.6200000001</v>
      </c>
    </row>
    <row r="40" spans="1:9">
      <c r="A40" s="814" t="s">
        <v>294</v>
      </c>
      <c r="B40" s="815">
        <v>1315085.7</v>
      </c>
      <c r="C40" s="815">
        <v>1066501.8999999999</v>
      </c>
      <c r="D40" s="815">
        <v>1228479.8999999999</v>
      </c>
      <c r="E40" s="815">
        <v>0</v>
      </c>
      <c r="F40" s="815">
        <v>1540335.7</v>
      </c>
      <c r="G40" s="815">
        <v>794362.8</v>
      </c>
      <c r="H40" s="815">
        <v>304626.09999999998</v>
      </c>
      <c r="I40" s="815">
        <v>6249392.0999999987</v>
      </c>
    </row>
    <row r="41" spans="1:9">
      <c r="A41" s="814" t="s">
        <v>298</v>
      </c>
      <c r="B41" s="815">
        <v>0</v>
      </c>
      <c r="C41" s="815">
        <v>0</v>
      </c>
      <c r="D41" s="815">
        <v>0</v>
      </c>
      <c r="E41" s="815">
        <v>0</v>
      </c>
      <c r="F41" s="815">
        <v>0</v>
      </c>
      <c r="G41" s="815">
        <v>0</v>
      </c>
      <c r="H41" s="815">
        <v>0.02</v>
      </c>
      <c r="I41" s="815">
        <v>0.02</v>
      </c>
    </row>
    <row r="42" spans="1:9">
      <c r="A42" s="814" t="s">
        <v>302</v>
      </c>
      <c r="B42" s="815">
        <v>0</v>
      </c>
      <c r="C42" s="815">
        <v>0</v>
      </c>
      <c r="D42" s="815">
        <v>0</v>
      </c>
      <c r="E42" s="815">
        <v>0</v>
      </c>
      <c r="F42" s="815">
        <v>81208.100000000006</v>
      </c>
      <c r="G42" s="815">
        <v>0</v>
      </c>
      <c r="H42" s="815">
        <v>0</v>
      </c>
      <c r="I42" s="815">
        <v>81208.100000000006</v>
      </c>
    </row>
    <row r="43" spans="1:9">
      <c r="A43" s="814" t="s">
        <v>304</v>
      </c>
      <c r="B43" s="815">
        <v>49041.21</v>
      </c>
      <c r="C43" s="815">
        <v>28801.5</v>
      </c>
      <c r="D43" s="815">
        <v>119609.62</v>
      </c>
      <c r="E43" s="815">
        <v>0</v>
      </c>
      <c r="F43" s="815">
        <v>25538.01</v>
      </c>
      <c r="G43" s="815">
        <v>18785.79</v>
      </c>
      <c r="H43" s="815">
        <v>6458.86</v>
      </c>
      <c r="I43" s="815">
        <v>248234.99</v>
      </c>
    </row>
    <row r="44" spans="1:9">
      <c r="A44" s="814" t="s">
        <v>308</v>
      </c>
      <c r="B44" s="816">
        <v>253364.7</v>
      </c>
      <c r="C44" s="816">
        <v>67224.08</v>
      </c>
      <c r="D44" s="816">
        <v>125702.36</v>
      </c>
      <c r="E44" s="816">
        <v>0</v>
      </c>
      <c r="F44" s="816">
        <v>35381.43</v>
      </c>
      <c r="G44" s="816">
        <v>40184.120000000003</v>
      </c>
      <c r="H44" s="816">
        <v>39753.72</v>
      </c>
      <c r="I44" s="816">
        <v>561610.41</v>
      </c>
    </row>
    <row r="45" spans="1:9">
      <c r="A45" s="817" t="s">
        <v>309</v>
      </c>
      <c r="B45" s="815">
        <v>172957.28</v>
      </c>
      <c r="C45" s="815">
        <v>28825.84</v>
      </c>
      <c r="D45" s="815">
        <v>76050.399999999994</v>
      </c>
      <c r="E45" s="815">
        <v>0</v>
      </c>
      <c r="F45" s="815">
        <v>0</v>
      </c>
      <c r="G45" s="815">
        <v>0</v>
      </c>
      <c r="H45" s="815">
        <v>25032.19</v>
      </c>
      <c r="I45" s="815">
        <v>302865.71000000002</v>
      </c>
    </row>
    <row r="46" spans="1:9">
      <c r="A46" s="817" t="s">
        <v>310</v>
      </c>
      <c r="B46" s="815">
        <v>80407.429999999993</v>
      </c>
      <c r="C46" s="815">
        <v>38398.239999999998</v>
      </c>
      <c r="D46" s="815">
        <v>49651.96</v>
      </c>
      <c r="E46" s="815">
        <v>0</v>
      </c>
      <c r="F46" s="815">
        <v>35381.43</v>
      </c>
      <c r="G46" s="815">
        <v>40184.120000000003</v>
      </c>
      <c r="H46" s="815">
        <v>14721.52</v>
      </c>
      <c r="I46" s="815">
        <v>258744.69999999995</v>
      </c>
    </row>
    <row r="47" spans="1:9">
      <c r="A47" s="819" t="s">
        <v>311</v>
      </c>
      <c r="B47" s="813">
        <v>1859275.49</v>
      </c>
      <c r="C47" s="813">
        <v>1225453.3799999999</v>
      </c>
      <c r="D47" s="813">
        <v>1722049.75</v>
      </c>
      <c r="E47" s="813">
        <v>0</v>
      </c>
      <c r="F47" s="813">
        <v>1785311.7</v>
      </c>
      <c r="G47" s="813">
        <v>889661.53</v>
      </c>
      <c r="H47" s="813">
        <v>351118.26</v>
      </c>
      <c r="I47" s="813">
        <v>7832870.1100000003</v>
      </c>
    </row>
    <row r="48" spans="1:9">
      <c r="A48" s="814" t="s">
        <v>312</v>
      </c>
      <c r="B48" s="815">
        <v>0</v>
      </c>
      <c r="C48" s="815">
        <v>0</v>
      </c>
      <c r="D48" s="815">
        <v>0</v>
      </c>
      <c r="E48" s="815">
        <v>0</v>
      </c>
      <c r="F48" s="815">
        <v>0</v>
      </c>
      <c r="G48" s="815">
        <v>0</v>
      </c>
      <c r="H48" s="815">
        <v>0</v>
      </c>
      <c r="I48" s="815">
        <v>0</v>
      </c>
    </row>
    <row r="49" spans="1:9">
      <c r="A49" s="814" t="s">
        <v>332</v>
      </c>
      <c r="B49" s="815">
        <v>243762.82</v>
      </c>
      <c r="C49" s="815">
        <v>1205922.54</v>
      </c>
      <c r="D49" s="815">
        <v>0</v>
      </c>
      <c r="E49" s="815">
        <v>0</v>
      </c>
      <c r="F49" s="815">
        <v>121146.97</v>
      </c>
      <c r="G49" s="815">
        <v>0</v>
      </c>
      <c r="H49" s="815">
        <v>287817.46000000002</v>
      </c>
      <c r="I49" s="815">
        <v>1858649.79</v>
      </c>
    </row>
    <row r="50" spans="1:9">
      <c r="A50" s="820" t="s">
        <v>368</v>
      </c>
      <c r="B50" s="821">
        <v>232.98</v>
      </c>
      <c r="C50" s="821">
        <v>124.98</v>
      </c>
      <c r="D50" s="821">
        <v>0</v>
      </c>
      <c r="E50" s="821">
        <v>0</v>
      </c>
      <c r="F50" s="821">
        <v>475.25</v>
      </c>
      <c r="G50" s="821">
        <v>135.38</v>
      </c>
      <c r="H50" s="821">
        <v>0.34</v>
      </c>
      <c r="I50" s="821">
        <v>968.93000000000006</v>
      </c>
    </row>
    <row r="51" spans="1:9">
      <c r="A51" s="817" t="s">
        <v>380</v>
      </c>
      <c r="B51" s="815">
        <v>5580.23</v>
      </c>
      <c r="C51" s="815">
        <v>2287.2800000000002</v>
      </c>
      <c r="D51" s="815">
        <v>5614.75</v>
      </c>
      <c r="E51" s="815">
        <v>0</v>
      </c>
      <c r="F51" s="815">
        <v>2431.9699999999998</v>
      </c>
      <c r="G51" s="815">
        <v>243.46</v>
      </c>
      <c r="H51" s="815">
        <v>0</v>
      </c>
      <c r="I51" s="815">
        <v>16157.689999999999</v>
      </c>
    </row>
    <row r="52" spans="1:9">
      <c r="A52" s="814" t="s">
        <v>969</v>
      </c>
      <c r="B52" s="816">
        <v>-5347.26</v>
      </c>
      <c r="C52" s="816">
        <v>-2162.3000000000002</v>
      </c>
      <c r="D52" s="816">
        <v>-5614.75</v>
      </c>
      <c r="E52" s="816">
        <v>0</v>
      </c>
      <c r="F52" s="816">
        <v>-1956.72</v>
      </c>
      <c r="G52" s="816">
        <v>-108.09</v>
      </c>
      <c r="H52" s="816">
        <v>0.34</v>
      </c>
      <c r="I52" s="816">
        <v>-15188.78</v>
      </c>
    </row>
    <row r="53" spans="1:9">
      <c r="A53" s="817" t="s">
        <v>387</v>
      </c>
      <c r="B53" s="815">
        <v>97947.78</v>
      </c>
      <c r="C53" s="815">
        <v>51752.33</v>
      </c>
      <c r="D53" s="815">
        <v>59694.75</v>
      </c>
      <c r="E53" s="815">
        <v>0</v>
      </c>
      <c r="F53" s="815">
        <v>78641.73</v>
      </c>
      <c r="G53" s="815">
        <v>41889.9</v>
      </c>
      <c r="H53" s="815">
        <v>27395.91</v>
      </c>
      <c r="I53" s="815">
        <v>357322.39999999997</v>
      </c>
    </row>
    <row r="54" spans="1:9">
      <c r="A54" s="817" t="s">
        <v>394</v>
      </c>
      <c r="B54" s="815">
        <v>8785</v>
      </c>
      <c r="C54" s="815">
        <v>13261.39</v>
      </c>
      <c r="D54" s="815">
        <v>3149.48</v>
      </c>
      <c r="E54" s="815">
        <v>0</v>
      </c>
      <c r="F54" s="815">
        <v>35015.370000000003</v>
      </c>
      <c r="G54" s="815">
        <v>1108.5</v>
      </c>
      <c r="H54" s="815">
        <v>11661.38</v>
      </c>
      <c r="I54" s="815">
        <v>72981.12000000001</v>
      </c>
    </row>
    <row r="55" spans="1:9">
      <c r="A55" s="814" t="s">
        <v>968</v>
      </c>
      <c r="B55" s="816">
        <v>83815.53</v>
      </c>
      <c r="C55" s="816">
        <v>36328.639999999999</v>
      </c>
      <c r="D55" s="816">
        <v>50930.52</v>
      </c>
      <c r="E55" s="816">
        <v>0</v>
      </c>
      <c r="F55" s="816">
        <v>41669.64</v>
      </c>
      <c r="G55" s="816">
        <v>40673.31</v>
      </c>
      <c r="H55" s="816">
        <v>15734.87</v>
      </c>
      <c r="I55" s="816">
        <v>269152.51</v>
      </c>
    </row>
    <row r="56" spans="1:9">
      <c r="A56" s="817" t="s">
        <v>400</v>
      </c>
      <c r="B56" s="815">
        <v>0</v>
      </c>
      <c r="C56" s="815">
        <v>6961.96</v>
      </c>
      <c r="D56" s="815">
        <v>0</v>
      </c>
      <c r="E56" s="815">
        <v>0</v>
      </c>
      <c r="F56" s="815">
        <v>0</v>
      </c>
      <c r="G56" s="815">
        <v>4843.4799999999996</v>
      </c>
      <c r="H56" s="815">
        <v>0</v>
      </c>
      <c r="I56" s="815">
        <v>11805.439999999999</v>
      </c>
    </row>
    <row r="57" spans="1:9">
      <c r="A57" s="817" t="s">
        <v>408</v>
      </c>
      <c r="B57" s="815">
        <v>0</v>
      </c>
      <c r="C57" s="815">
        <v>1264.07</v>
      </c>
      <c r="D57" s="815">
        <v>0</v>
      </c>
      <c r="E57" s="815">
        <v>0</v>
      </c>
      <c r="F57" s="815">
        <v>0</v>
      </c>
      <c r="G57" s="815">
        <v>3511.85</v>
      </c>
      <c r="H57" s="815">
        <v>0.31</v>
      </c>
      <c r="I57" s="815">
        <v>4776.2300000000005</v>
      </c>
    </row>
    <row r="58" spans="1:9">
      <c r="A58" s="814" t="s">
        <v>967</v>
      </c>
      <c r="B58" s="816">
        <v>83815.53</v>
      </c>
      <c r="C58" s="816">
        <v>42026.53</v>
      </c>
      <c r="D58" s="816">
        <v>50930.52</v>
      </c>
      <c r="E58" s="816">
        <v>0</v>
      </c>
      <c r="F58" s="816">
        <v>41669.64</v>
      </c>
      <c r="G58" s="816">
        <v>42004.94</v>
      </c>
      <c r="H58" s="816">
        <v>15734.56</v>
      </c>
      <c r="I58" s="816">
        <v>276181.71999999997</v>
      </c>
    </row>
    <row r="59" spans="1:9">
      <c r="A59" s="817" t="s">
        <v>415</v>
      </c>
      <c r="B59" s="815">
        <v>4404.7700000000004</v>
      </c>
      <c r="C59" s="815">
        <v>3620.84</v>
      </c>
      <c r="D59" s="815">
        <v>1278.51</v>
      </c>
      <c r="E59" s="815">
        <v>0</v>
      </c>
      <c r="F59" s="815">
        <v>6550.15</v>
      </c>
      <c r="G59" s="815">
        <v>1827.06</v>
      </c>
      <c r="H59" s="815">
        <v>1016.08</v>
      </c>
      <c r="I59" s="815">
        <v>18697.410000000003</v>
      </c>
    </row>
    <row r="60" spans="1:9">
      <c r="A60" s="814" t="s">
        <v>966</v>
      </c>
      <c r="B60" s="816">
        <v>79410.759999999995</v>
      </c>
      <c r="C60" s="816">
        <v>38405.69</v>
      </c>
      <c r="D60" s="816">
        <v>49652.01</v>
      </c>
      <c r="E60" s="816">
        <v>0</v>
      </c>
      <c r="F60" s="816">
        <v>35119.49</v>
      </c>
      <c r="G60" s="816">
        <v>40177.879999999997</v>
      </c>
      <c r="H60" s="816">
        <v>14718.48</v>
      </c>
      <c r="I60" s="816">
        <v>257484.31</v>
      </c>
    </row>
    <row r="61" spans="1:9">
      <c r="A61" s="817" t="s">
        <v>425</v>
      </c>
      <c r="B61" s="815">
        <v>996.67</v>
      </c>
      <c r="C61" s="815">
        <v>3.3</v>
      </c>
      <c r="D61" s="815">
        <v>0</v>
      </c>
      <c r="E61" s="815">
        <v>0</v>
      </c>
      <c r="F61" s="815">
        <v>0</v>
      </c>
      <c r="G61" s="815">
        <v>6.24</v>
      </c>
      <c r="H61" s="815">
        <v>3.04</v>
      </c>
      <c r="I61" s="815">
        <v>1009.2499999999999</v>
      </c>
    </row>
    <row r="62" spans="1:9">
      <c r="A62" s="817" t="s">
        <v>428</v>
      </c>
      <c r="B62" s="815">
        <v>0</v>
      </c>
      <c r="C62" s="815">
        <v>0</v>
      </c>
      <c r="D62" s="815">
        <v>0.06</v>
      </c>
      <c r="E62" s="815">
        <v>0</v>
      </c>
      <c r="F62" s="815">
        <v>0</v>
      </c>
      <c r="G62" s="815">
        <v>0</v>
      </c>
      <c r="H62" s="815">
        <v>0</v>
      </c>
      <c r="I62" s="815">
        <v>0.06</v>
      </c>
    </row>
    <row r="63" spans="1:9">
      <c r="A63" s="814" t="s">
        <v>1222</v>
      </c>
      <c r="B63" s="816">
        <v>80407.429999999993</v>
      </c>
      <c r="C63" s="816">
        <v>38408.99</v>
      </c>
      <c r="D63" s="816">
        <v>49651.96</v>
      </c>
      <c r="E63" s="816">
        <v>0</v>
      </c>
      <c r="F63" s="816">
        <v>35119.49</v>
      </c>
      <c r="G63" s="816">
        <v>40184.120000000003</v>
      </c>
      <c r="H63" s="816">
        <v>14721.52</v>
      </c>
      <c r="I63" s="816">
        <v>258493.50999999995</v>
      </c>
    </row>
    <row r="64" spans="1:9">
      <c r="A64" s="817" t="s">
        <v>1034</v>
      </c>
      <c r="B64" s="815">
        <v>0</v>
      </c>
      <c r="C64" s="815">
        <v>0</v>
      </c>
      <c r="D64" s="815">
        <v>0.01</v>
      </c>
      <c r="E64" s="815">
        <v>0</v>
      </c>
      <c r="F64" s="815">
        <v>0</v>
      </c>
      <c r="G64" s="815">
        <v>0</v>
      </c>
      <c r="H64" s="815">
        <v>0</v>
      </c>
      <c r="I64" s="815">
        <v>0.01</v>
      </c>
    </row>
    <row r="65" spans="1:9">
      <c r="A65" s="817" t="s">
        <v>1035</v>
      </c>
      <c r="B65" s="815">
        <v>0</v>
      </c>
      <c r="C65" s="815">
        <v>0</v>
      </c>
      <c r="D65" s="815">
        <v>0</v>
      </c>
      <c r="E65" s="815">
        <v>0</v>
      </c>
      <c r="F65" s="815">
        <v>0</v>
      </c>
      <c r="G65" s="815">
        <v>0</v>
      </c>
      <c r="H65" s="815">
        <v>0</v>
      </c>
      <c r="I65" s="815">
        <v>0</v>
      </c>
    </row>
    <row r="66" spans="1:9">
      <c r="A66" s="814" t="s">
        <v>965</v>
      </c>
      <c r="B66" s="816">
        <v>80407.429999999993</v>
      </c>
      <c r="C66" s="816">
        <v>38408.99</v>
      </c>
      <c r="D66" s="816">
        <v>49651.96</v>
      </c>
      <c r="E66" s="816">
        <v>0</v>
      </c>
      <c r="F66" s="816">
        <v>35119.49</v>
      </c>
      <c r="G66" s="816">
        <v>40184.120000000003</v>
      </c>
      <c r="H66" s="816">
        <v>14721.52</v>
      </c>
      <c r="I66" s="816">
        <v>258493.50999999995</v>
      </c>
    </row>
    <row r="67" spans="1:9">
      <c r="A67" s="817" t="s">
        <v>1036</v>
      </c>
      <c r="B67" s="815">
        <v>0</v>
      </c>
      <c r="C67" s="815">
        <v>2.2999999999999998</v>
      </c>
      <c r="D67" s="815">
        <v>0</v>
      </c>
      <c r="E67" s="815">
        <v>0</v>
      </c>
      <c r="F67" s="815">
        <v>261.94</v>
      </c>
      <c r="G67" s="815">
        <v>0</v>
      </c>
      <c r="H67" s="815">
        <v>0</v>
      </c>
      <c r="I67" s="815">
        <v>264.24</v>
      </c>
    </row>
    <row r="68" spans="1:9">
      <c r="A68" s="817" t="s">
        <v>1037</v>
      </c>
      <c r="B68" s="815">
        <v>0</v>
      </c>
      <c r="C68" s="815">
        <v>13.05</v>
      </c>
      <c r="D68" s="815">
        <v>0</v>
      </c>
      <c r="E68" s="815">
        <v>0</v>
      </c>
      <c r="F68" s="815">
        <v>0</v>
      </c>
      <c r="G68" s="815">
        <v>0</v>
      </c>
      <c r="H68" s="815">
        <v>0</v>
      </c>
      <c r="I68" s="815">
        <v>13.05</v>
      </c>
    </row>
    <row r="69" spans="1:9">
      <c r="A69" s="814" t="s">
        <v>1223</v>
      </c>
      <c r="B69" s="816">
        <v>80407.429999999993</v>
      </c>
      <c r="C69" s="816">
        <v>38398.239999999998</v>
      </c>
      <c r="D69" s="816">
        <v>49651.96</v>
      </c>
      <c r="E69" s="816">
        <v>0</v>
      </c>
      <c r="F69" s="816">
        <v>35381.43</v>
      </c>
      <c r="G69" s="816">
        <v>40184.120000000003</v>
      </c>
      <c r="H69" s="816">
        <v>14721.52</v>
      </c>
      <c r="I69" s="816">
        <v>258744.69999999995</v>
      </c>
    </row>
    <row r="70" spans="1:9">
      <c r="A70" s="817" t="s">
        <v>433</v>
      </c>
      <c r="B70" s="815">
        <v>0</v>
      </c>
      <c r="C70" s="815">
        <v>0</v>
      </c>
      <c r="D70" s="815">
        <v>0</v>
      </c>
      <c r="E70" s="815">
        <v>0</v>
      </c>
      <c r="F70" s="815">
        <v>0</v>
      </c>
      <c r="G70" s="815">
        <v>0</v>
      </c>
      <c r="H70" s="815">
        <v>0</v>
      </c>
      <c r="I70" s="815">
        <v>0</v>
      </c>
    </row>
    <row r="71" spans="1:9">
      <c r="A71" s="814" t="s">
        <v>964</v>
      </c>
      <c r="B71" s="816">
        <v>80407.429999999993</v>
      </c>
      <c r="C71" s="816">
        <v>38398.239999999998</v>
      </c>
      <c r="D71" s="816">
        <v>49651.96</v>
      </c>
      <c r="E71" s="816">
        <v>0</v>
      </c>
      <c r="F71" s="816">
        <v>35381.43</v>
      </c>
      <c r="G71" s="816">
        <v>40184.120000000003</v>
      </c>
      <c r="H71" s="816">
        <v>14721.52</v>
      </c>
      <c r="I71" s="816">
        <v>258744.69999999995</v>
      </c>
    </row>
    <row r="72" spans="1:9">
      <c r="A72" s="817" t="s">
        <v>434</v>
      </c>
      <c r="B72" s="815">
        <v>0</v>
      </c>
      <c r="C72" s="815">
        <v>0</v>
      </c>
      <c r="D72" s="815">
        <v>0</v>
      </c>
      <c r="E72" s="815">
        <v>0</v>
      </c>
      <c r="F72" s="815">
        <v>0</v>
      </c>
      <c r="G72" s="815">
        <v>0</v>
      </c>
      <c r="H72" s="815">
        <v>0</v>
      </c>
      <c r="I72" s="815">
        <v>0</v>
      </c>
    </row>
    <row r="73" spans="1:9">
      <c r="A73" s="818" t="s">
        <v>963</v>
      </c>
      <c r="B73" s="813">
        <v>80407.429999999993</v>
      </c>
      <c r="C73" s="813">
        <v>38398.239999999998</v>
      </c>
      <c r="D73" s="813">
        <v>49651.96</v>
      </c>
      <c r="E73" s="813">
        <v>0</v>
      </c>
      <c r="F73" s="813">
        <v>35381.43</v>
      </c>
      <c r="G73" s="813">
        <v>40184.120000000003</v>
      </c>
      <c r="H73" s="813">
        <v>14721.52</v>
      </c>
      <c r="I73" s="813">
        <v>258744.69999999995</v>
      </c>
    </row>
    <row r="74" spans="1:9" ht="6" customHeight="1" thickBot="1">
      <c r="A74" s="822"/>
      <c r="B74" s="823"/>
      <c r="C74" s="823"/>
      <c r="D74" s="823"/>
      <c r="E74" s="823"/>
      <c r="F74" s="823"/>
      <c r="G74" s="823"/>
      <c r="H74" s="823"/>
      <c r="I74" s="824"/>
    </row>
    <row r="75" spans="1:9" ht="15.75" thickTop="1">
      <c r="A75" s="825" t="s">
        <v>1534</v>
      </c>
      <c r="B75" s="13"/>
      <c r="C75" s="13"/>
      <c r="D75" s="13"/>
      <c r="E75" s="13"/>
      <c r="F75" s="13"/>
      <c r="G75" s="13"/>
      <c r="H75" s="13"/>
    </row>
  </sheetData>
  <mergeCells count="4">
    <mergeCell ref="A1:I1"/>
    <mergeCell ref="A2:I2"/>
    <mergeCell ref="A3:I3"/>
    <mergeCell ref="A4:I4"/>
  </mergeCells>
  <pageMargins left="0.7" right="0.7" top="0.75" bottom="0.75" header="0.3" footer="0.3"/>
  <pageSetup scale="45" fitToWidth="0"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67"/>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07" t="s">
        <v>28</v>
      </c>
      <c r="B1" s="807"/>
      <c r="C1" s="7"/>
      <c r="D1" s="7"/>
      <c r="E1" s="7"/>
      <c r="F1" s="7"/>
      <c r="G1" s="7"/>
      <c r="H1" s="7"/>
    </row>
    <row r="2" spans="1:8">
      <c r="A2" s="8" t="s">
        <v>1517</v>
      </c>
      <c r="B2" s="598"/>
      <c r="C2" s="7"/>
      <c r="D2" s="7"/>
      <c r="E2" s="7"/>
      <c r="F2" s="7"/>
      <c r="G2" s="7"/>
      <c r="H2" s="7"/>
    </row>
    <row r="3" spans="1:8">
      <c r="A3" s="8" t="s">
        <v>29</v>
      </c>
      <c r="B3" s="598"/>
      <c r="C3" s="7"/>
      <c r="D3" s="7"/>
      <c r="E3" s="7"/>
      <c r="F3" s="7"/>
      <c r="G3" s="7"/>
      <c r="H3" s="7"/>
    </row>
    <row r="4" spans="1:8">
      <c r="A4" s="598" t="s">
        <v>30</v>
      </c>
      <c r="B4" s="598" t="s">
        <v>31</v>
      </c>
      <c r="C4" s="7"/>
      <c r="D4" s="7"/>
      <c r="E4" s="7"/>
      <c r="F4" s="7"/>
      <c r="G4" s="7"/>
      <c r="H4" s="7"/>
    </row>
    <row r="5" spans="1:8">
      <c r="A5" s="598" t="s">
        <v>32</v>
      </c>
      <c r="B5" s="598" t="s">
        <v>33</v>
      </c>
      <c r="C5" s="7"/>
      <c r="D5" s="7"/>
      <c r="E5" s="7"/>
      <c r="F5" s="7"/>
      <c r="G5" s="7"/>
      <c r="H5" s="7"/>
    </row>
    <row r="6" spans="1:8">
      <c r="A6" s="598" t="s">
        <v>34</v>
      </c>
      <c r="B6" s="598" t="s">
        <v>35</v>
      </c>
      <c r="C6" s="7"/>
      <c r="D6" s="7"/>
      <c r="E6" s="7"/>
      <c r="F6" s="7"/>
      <c r="G6" s="7"/>
      <c r="H6" s="7"/>
    </row>
    <row r="7" spans="1:8">
      <c r="A7" s="598" t="s">
        <v>36</v>
      </c>
      <c r="B7" s="598" t="s">
        <v>37</v>
      </c>
      <c r="C7" s="7"/>
      <c r="D7" s="7"/>
      <c r="E7" s="7"/>
      <c r="F7" s="7"/>
      <c r="G7" s="7"/>
      <c r="H7" s="7"/>
    </row>
    <row r="8" spans="1:8">
      <c r="A8" s="598" t="s">
        <v>38</v>
      </c>
      <c r="B8" s="598" t="s">
        <v>39</v>
      </c>
      <c r="C8" s="7"/>
      <c r="D8" s="7"/>
      <c r="E8" s="7"/>
      <c r="F8" s="7"/>
      <c r="G8" s="7"/>
      <c r="H8" s="7"/>
    </row>
    <row r="9" spans="1:8">
      <c r="A9" s="598" t="s">
        <v>40</v>
      </c>
      <c r="B9" s="598" t="s">
        <v>41</v>
      </c>
      <c r="C9" s="7"/>
      <c r="D9" s="7"/>
      <c r="E9" s="7"/>
      <c r="F9" s="7"/>
      <c r="G9" s="7"/>
      <c r="H9" s="7"/>
    </row>
    <row r="10" spans="1:8">
      <c r="A10" s="598" t="s">
        <v>42</v>
      </c>
      <c r="B10" s="598" t="s">
        <v>43</v>
      </c>
      <c r="C10" s="7"/>
      <c r="D10" s="7"/>
      <c r="E10" s="7"/>
      <c r="F10" s="7"/>
      <c r="G10" s="7"/>
      <c r="H10" s="7"/>
    </row>
    <row r="11" spans="1:8">
      <c r="A11" s="598" t="s">
        <v>44</v>
      </c>
      <c r="B11" s="598" t="s">
        <v>45</v>
      </c>
      <c r="C11" s="7"/>
      <c r="D11" s="7"/>
      <c r="E11" s="7"/>
      <c r="F11" s="7"/>
      <c r="G11" s="7"/>
      <c r="H11" s="7"/>
    </row>
    <row r="12" spans="1:8">
      <c r="A12" s="598" t="s">
        <v>46</v>
      </c>
      <c r="B12" s="598" t="s">
        <v>47</v>
      </c>
      <c r="C12" s="7"/>
      <c r="D12" s="7"/>
      <c r="E12" s="7"/>
      <c r="F12" s="7"/>
      <c r="G12" s="7"/>
      <c r="H12" s="7"/>
    </row>
    <row r="13" spans="1:8">
      <c r="A13" s="598" t="s">
        <v>48</v>
      </c>
      <c r="B13" s="598" t="s">
        <v>49</v>
      </c>
      <c r="C13" s="7"/>
      <c r="D13" s="7"/>
      <c r="E13" s="7"/>
      <c r="F13" s="7"/>
      <c r="G13" s="7"/>
      <c r="H13" s="7"/>
    </row>
    <row r="14" spans="1:8">
      <c r="A14" s="598" t="s">
        <v>50</v>
      </c>
      <c r="B14" s="598" t="s">
        <v>51</v>
      </c>
      <c r="C14" s="7"/>
      <c r="D14" s="7"/>
      <c r="E14" s="7"/>
      <c r="F14" s="7"/>
      <c r="G14" s="7"/>
      <c r="H14" s="7"/>
    </row>
    <row r="15" spans="1:8">
      <c r="A15" s="598" t="s">
        <v>52</v>
      </c>
      <c r="B15" s="598" t="s">
        <v>53</v>
      </c>
      <c r="C15" s="7"/>
      <c r="D15" s="7"/>
      <c r="E15" s="7"/>
      <c r="F15" s="7"/>
      <c r="G15" s="7"/>
      <c r="H15" s="7"/>
    </row>
    <row r="16" spans="1:8" s="5" customFormat="1">
      <c r="A16" s="598" t="s">
        <v>1390</v>
      </c>
      <c r="B16" s="598" t="s">
        <v>974</v>
      </c>
      <c r="C16" s="7"/>
      <c r="D16" s="7"/>
      <c r="E16" s="7"/>
      <c r="F16" s="7"/>
      <c r="G16" s="7"/>
      <c r="H16" s="7"/>
    </row>
    <row r="17" spans="1:8">
      <c r="A17" s="598"/>
      <c r="B17" s="598"/>
      <c r="C17" s="7"/>
      <c r="D17" s="7"/>
      <c r="E17" s="7"/>
      <c r="F17" s="7"/>
      <c r="G17" s="7"/>
      <c r="H17" s="7"/>
    </row>
    <row r="18" spans="1:8">
      <c r="A18" s="8" t="s">
        <v>54</v>
      </c>
      <c r="B18" s="598"/>
      <c r="C18" s="7"/>
      <c r="D18" s="7"/>
      <c r="E18" s="7"/>
      <c r="F18" s="7"/>
      <c r="G18" s="7"/>
      <c r="H18" s="7"/>
    </row>
    <row r="19" spans="1:8">
      <c r="A19" s="598" t="s">
        <v>1371</v>
      </c>
      <c r="B19" s="598" t="s">
        <v>55</v>
      </c>
      <c r="C19" s="7"/>
      <c r="D19" s="7"/>
      <c r="E19" s="7"/>
      <c r="F19" s="7"/>
      <c r="G19" s="7"/>
      <c r="H19" s="7"/>
    </row>
    <row r="20" spans="1:8">
      <c r="A20" s="598" t="s">
        <v>56</v>
      </c>
      <c r="B20" s="598" t="s">
        <v>57</v>
      </c>
      <c r="C20" s="7"/>
      <c r="D20" s="7"/>
      <c r="E20" s="7"/>
      <c r="F20" s="7"/>
      <c r="G20" s="7"/>
      <c r="H20" s="7"/>
    </row>
    <row r="21" spans="1:8">
      <c r="A21" s="598"/>
      <c r="B21" s="598"/>
      <c r="C21" s="7"/>
      <c r="D21" s="7"/>
      <c r="E21" s="7"/>
      <c r="F21" s="7"/>
      <c r="G21" s="7"/>
      <c r="H21" s="7"/>
    </row>
    <row r="22" spans="1:8">
      <c r="A22" s="8" t="s">
        <v>58</v>
      </c>
      <c r="B22" s="598"/>
      <c r="C22" s="7"/>
      <c r="D22" s="7"/>
      <c r="E22" s="7"/>
      <c r="F22" s="7"/>
      <c r="G22" s="7"/>
      <c r="H22" s="7"/>
    </row>
    <row r="23" spans="1:8">
      <c r="A23" s="598" t="s">
        <v>59</v>
      </c>
      <c r="B23" s="598" t="s">
        <v>60</v>
      </c>
      <c r="C23" s="7"/>
      <c r="D23" s="7"/>
      <c r="E23" s="7"/>
      <c r="F23" s="7"/>
      <c r="G23" s="7"/>
      <c r="H23" s="7"/>
    </row>
    <row r="24" spans="1:8">
      <c r="A24" s="598" t="s">
        <v>61</v>
      </c>
      <c r="B24" s="598" t="s">
        <v>62</v>
      </c>
      <c r="C24" s="7"/>
      <c r="D24" s="7"/>
      <c r="E24" s="7"/>
      <c r="F24" s="7"/>
      <c r="G24" s="7"/>
      <c r="H24" s="7"/>
    </row>
    <row r="25" spans="1:8">
      <c r="A25" s="598" t="s">
        <v>63</v>
      </c>
      <c r="B25" s="598" t="s">
        <v>64</v>
      </c>
      <c r="C25" s="7"/>
      <c r="D25" s="7"/>
      <c r="E25" s="7"/>
      <c r="F25" s="7"/>
      <c r="G25" s="7"/>
      <c r="H25" s="7"/>
    </row>
    <row r="26" spans="1:8">
      <c r="A26" s="598"/>
      <c r="B26" s="598"/>
      <c r="C26" s="7"/>
      <c r="D26" s="7"/>
      <c r="E26" s="7"/>
      <c r="F26" s="7"/>
      <c r="G26" s="7"/>
      <c r="H26" s="7"/>
    </row>
    <row r="27" spans="1:8">
      <c r="A27" s="8" t="s">
        <v>513</v>
      </c>
      <c r="B27" s="598"/>
      <c r="C27" s="7"/>
      <c r="D27" s="7"/>
      <c r="E27" s="7"/>
      <c r="F27" s="7"/>
      <c r="G27" s="7"/>
      <c r="H27" s="7"/>
    </row>
    <row r="28" spans="1:8">
      <c r="A28" s="598" t="s">
        <v>1451</v>
      </c>
      <c r="B28" s="598" t="s">
        <v>65</v>
      </c>
      <c r="C28" s="7"/>
      <c r="D28" s="7"/>
      <c r="E28" s="7"/>
      <c r="F28" s="7"/>
      <c r="G28" s="7"/>
      <c r="H28" s="7"/>
    </row>
    <row r="29" spans="1:8">
      <c r="A29" s="598" t="s">
        <v>1452</v>
      </c>
      <c r="B29" s="598" t="s">
        <v>66</v>
      </c>
      <c r="C29" s="7"/>
      <c r="D29" s="7"/>
      <c r="E29" s="7"/>
      <c r="F29" s="7"/>
      <c r="G29" s="7"/>
      <c r="H29" s="7"/>
    </row>
    <row r="30" spans="1:8">
      <c r="A30" s="598" t="s">
        <v>1453</v>
      </c>
      <c r="B30" s="598" t="s">
        <v>67</v>
      </c>
      <c r="C30" s="7"/>
      <c r="D30" s="7"/>
      <c r="E30" s="7"/>
      <c r="F30" s="7"/>
      <c r="G30" s="7"/>
      <c r="H30" s="7"/>
    </row>
    <row r="31" spans="1:8">
      <c r="A31" s="598" t="s">
        <v>1454</v>
      </c>
      <c r="B31" s="598" t="s">
        <v>68</v>
      </c>
      <c r="C31" s="7"/>
      <c r="D31" s="7"/>
      <c r="E31" s="7"/>
      <c r="F31" s="7"/>
      <c r="G31" s="7"/>
      <c r="H31" s="7"/>
    </row>
    <row r="32" spans="1:8">
      <c r="A32" s="598" t="s">
        <v>1455</v>
      </c>
      <c r="B32" s="598" t="s">
        <v>69</v>
      </c>
      <c r="C32" s="7"/>
      <c r="D32" s="7"/>
      <c r="E32" s="7"/>
      <c r="F32" s="7"/>
      <c r="G32" s="7"/>
      <c r="H32" s="7"/>
    </row>
    <row r="33" spans="1:8">
      <c r="A33" s="598" t="s">
        <v>1456</v>
      </c>
      <c r="B33" s="598" t="s">
        <v>70</v>
      </c>
      <c r="C33" s="7"/>
      <c r="D33" s="7"/>
      <c r="E33" s="7"/>
      <c r="F33" s="7"/>
      <c r="G33" s="7"/>
      <c r="H33" s="7"/>
    </row>
    <row r="34" spans="1:8">
      <c r="A34" s="598" t="s">
        <v>1457</v>
      </c>
      <c r="B34" s="598" t="s">
        <v>71</v>
      </c>
      <c r="C34" s="7"/>
      <c r="D34" s="7"/>
      <c r="E34" s="7"/>
      <c r="F34" s="7"/>
      <c r="G34" s="7"/>
      <c r="H34" s="7"/>
    </row>
    <row r="35" spans="1:8">
      <c r="A35" s="598" t="s">
        <v>1458</v>
      </c>
      <c r="B35" s="598" t="s">
        <v>72</v>
      </c>
      <c r="C35" s="7"/>
      <c r="D35" s="7"/>
      <c r="E35" s="7"/>
      <c r="F35" s="7"/>
      <c r="G35" s="7"/>
      <c r="H35" s="7"/>
    </row>
    <row r="36" spans="1:8">
      <c r="A36" s="598" t="s">
        <v>1459</v>
      </c>
      <c r="B36" s="598" t="s">
        <v>73</v>
      </c>
      <c r="C36" s="7"/>
      <c r="D36" s="7"/>
      <c r="E36" s="7"/>
      <c r="F36" s="7"/>
      <c r="G36" s="7"/>
      <c r="H36" s="7"/>
    </row>
    <row r="37" spans="1:8">
      <c r="A37" s="598" t="s">
        <v>1460</v>
      </c>
      <c r="B37" s="598" t="s">
        <v>74</v>
      </c>
      <c r="C37" s="7"/>
      <c r="D37" s="7"/>
      <c r="E37" s="7"/>
      <c r="F37" s="7"/>
      <c r="G37" s="7"/>
      <c r="H37" s="7"/>
    </row>
    <row r="38" spans="1:8">
      <c r="A38" s="598" t="s">
        <v>1461</v>
      </c>
      <c r="B38" s="598" t="s">
        <v>75</v>
      </c>
      <c r="C38" s="7"/>
      <c r="D38" s="7"/>
      <c r="E38" s="7"/>
      <c r="F38" s="7"/>
      <c r="G38" s="7"/>
      <c r="H38" s="7"/>
    </row>
    <row r="39" spans="1:8">
      <c r="A39" s="598" t="s">
        <v>1462</v>
      </c>
      <c r="B39" s="598" t="s">
        <v>76</v>
      </c>
      <c r="C39" s="7"/>
      <c r="D39" s="7"/>
      <c r="E39" s="7"/>
      <c r="F39" s="7"/>
      <c r="G39" s="7"/>
      <c r="H39" s="7"/>
    </row>
    <row r="40" spans="1:8">
      <c r="A40" s="598" t="s">
        <v>1463</v>
      </c>
      <c r="B40" s="598" t="s">
        <v>77</v>
      </c>
      <c r="C40" s="7"/>
      <c r="D40" s="7"/>
      <c r="E40" s="7"/>
      <c r="F40" s="7"/>
      <c r="G40" s="7"/>
      <c r="H40" s="7"/>
    </row>
    <row r="41" spans="1:8">
      <c r="A41" s="598" t="s">
        <v>1464</v>
      </c>
      <c r="B41" s="598" t="s">
        <v>78</v>
      </c>
      <c r="C41" s="7"/>
      <c r="D41" s="7"/>
      <c r="E41" s="7"/>
      <c r="F41" s="7"/>
      <c r="G41" s="7"/>
      <c r="H41" s="7"/>
    </row>
    <row r="42" spans="1:8">
      <c r="A42" s="598" t="s">
        <v>1465</v>
      </c>
      <c r="B42" s="598" t="s">
        <v>79</v>
      </c>
      <c r="C42" s="7"/>
      <c r="D42" s="7"/>
      <c r="E42" s="7"/>
      <c r="F42" s="7"/>
      <c r="G42" s="7"/>
      <c r="H42" s="7"/>
    </row>
    <row r="43" spans="1:8">
      <c r="A43" s="598" t="s">
        <v>1466</v>
      </c>
      <c r="B43" s="598" t="s">
        <v>80</v>
      </c>
      <c r="C43" s="7"/>
      <c r="D43" s="7"/>
      <c r="E43" s="7"/>
      <c r="F43" s="7"/>
      <c r="G43" s="7"/>
      <c r="H43" s="7"/>
    </row>
    <row r="44" spans="1:8">
      <c r="A44" s="598" t="s">
        <v>1467</v>
      </c>
      <c r="B44" s="598" t="s">
        <v>81</v>
      </c>
      <c r="C44" s="7"/>
      <c r="D44" s="7"/>
      <c r="E44" s="7"/>
      <c r="F44" s="7"/>
      <c r="G44" s="7"/>
      <c r="H44" s="7"/>
    </row>
    <row r="45" spans="1:8">
      <c r="A45" s="598" t="s">
        <v>1468</v>
      </c>
      <c r="B45" s="598" t="s">
        <v>82</v>
      </c>
      <c r="C45" s="7"/>
      <c r="D45" s="7"/>
      <c r="E45" s="7"/>
      <c r="F45" s="7"/>
      <c r="G45" s="7"/>
      <c r="H45" s="7"/>
    </row>
    <row r="46" spans="1:8">
      <c r="A46" s="598" t="s">
        <v>1469</v>
      </c>
      <c r="B46" s="598" t="s">
        <v>83</v>
      </c>
      <c r="C46" s="7"/>
      <c r="D46" s="7"/>
      <c r="E46" s="7"/>
      <c r="F46" s="7"/>
      <c r="G46" s="7"/>
      <c r="H46" s="7"/>
    </row>
    <row r="47" spans="1:8">
      <c r="A47" s="598" t="s">
        <v>1470</v>
      </c>
      <c r="B47" s="598" t="s">
        <v>84</v>
      </c>
      <c r="C47" s="7"/>
      <c r="D47" s="7"/>
      <c r="E47" s="7"/>
      <c r="F47" s="7"/>
      <c r="G47" s="7"/>
      <c r="H47" s="7"/>
    </row>
    <row r="48" spans="1:8">
      <c r="A48" s="598" t="s">
        <v>1471</v>
      </c>
      <c r="B48" s="598" t="s">
        <v>85</v>
      </c>
      <c r="C48" s="7"/>
      <c r="D48" s="7"/>
      <c r="E48" s="7"/>
      <c r="F48" s="7"/>
      <c r="G48" s="7"/>
      <c r="H48" s="7"/>
    </row>
    <row r="49" spans="1:8">
      <c r="A49" s="598" t="s">
        <v>1472</v>
      </c>
      <c r="B49" s="598" t="s">
        <v>86</v>
      </c>
      <c r="C49" s="7"/>
      <c r="D49" s="7"/>
      <c r="E49" s="7"/>
      <c r="F49" s="7"/>
      <c r="G49" s="7"/>
      <c r="H49" s="7"/>
    </row>
    <row r="50" spans="1:8">
      <c r="A50" s="598" t="s">
        <v>1473</v>
      </c>
      <c r="B50" s="598" t="s">
        <v>87</v>
      </c>
      <c r="C50" s="7"/>
      <c r="D50" s="7"/>
      <c r="E50" s="7"/>
      <c r="F50" s="7"/>
      <c r="G50" s="7"/>
      <c r="H50" s="7"/>
    </row>
    <row r="51" spans="1:8">
      <c r="A51" s="598" t="s">
        <v>1474</v>
      </c>
      <c r="B51" s="598" t="s">
        <v>88</v>
      </c>
      <c r="C51" s="7"/>
      <c r="D51" s="7"/>
      <c r="E51" s="7"/>
      <c r="F51" s="7"/>
      <c r="G51" s="7"/>
      <c r="H51" s="7"/>
    </row>
    <row r="52" spans="1:8">
      <c r="A52" s="598" t="s">
        <v>1475</v>
      </c>
      <c r="B52" s="598" t="s">
        <v>89</v>
      </c>
      <c r="C52" s="7"/>
      <c r="D52" s="7"/>
      <c r="E52" s="7"/>
      <c r="F52" s="7"/>
      <c r="G52" s="7"/>
      <c r="H52" s="7"/>
    </row>
    <row r="53" spans="1:8">
      <c r="A53" s="598" t="s">
        <v>1476</v>
      </c>
      <c r="B53" s="598" t="s">
        <v>90</v>
      </c>
      <c r="C53" s="7"/>
      <c r="D53" s="7"/>
      <c r="E53" s="7"/>
      <c r="F53" s="7"/>
      <c r="G53" s="7"/>
      <c r="H53" s="7"/>
    </row>
    <row r="54" spans="1:8">
      <c r="A54" s="598" t="s">
        <v>1477</v>
      </c>
      <c r="B54" s="598" t="s">
        <v>91</v>
      </c>
      <c r="C54" s="7"/>
      <c r="D54" s="7"/>
      <c r="E54" s="7"/>
      <c r="F54" s="7"/>
      <c r="G54" s="7"/>
      <c r="H54" s="7"/>
    </row>
    <row r="55" spans="1:8">
      <c r="A55" s="598" t="s">
        <v>1478</v>
      </c>
      <c r="B55" s="598" t="s">
        <v>92</v>
      </c>
      <c r="C55" s="7"/>
      <c r="D55" s="7"/>
      <c r="E55" s="7"/>
      <c r="F55" s="7"/>
      <c r="G55" s="7"/>
      <c r="H55" s="7"/>
    </row>
    <row r="56" spans="1:8">
      <c r="A56" s="598" t="s">
        <v>1479</v>
      </c>
      <c r="B56" s="598" t="s">
        <v>93</v>
      </c>
      <c r="C56" s="7"/>
      <c r="D56" s="7"/>
      <c r="E56" s="7"/>
      <c r="F56" s="7"/>
      <c r="G56" s="7"/>
      <c r="H56" s="7"/>
    </row>
    <row r="57" spans="1:8">
      <c r="A57" s="598" t="s">
        <v>1480</v>
      </c>
      <c r="B57" s="598" t="s">
        <v>94</v>
      </c>
      <c r="C57" s="7"/>
      <c r="D57" s="7"/>
      <c r="E57" s="7"/>
      <c r="F57" s="7"/>
      <c r="G57" s="7"/>
      <c r="H57" s="7"/>
    </row>
    <row r="58" spans="1:8" s="5" customFormat="1">
      <c r="A58" s="598" t="s">
        <v>1481</v>
      </c>
      <c r="B58" s="598" t="s">
        <v>514</v>
      </c>
      <c r="C58" s="7"/>
      <c r="D58" s="7"/>
      <c r="E58" s="7"/>
      <c r="F58" s="7"/>
      <c r="G58" s="7"/>
      <c r="H58" s="7"/>
    </row>
    <row r="59" spans="1:8" s="5" customFormat="1">
      <c r="A59" s="598" t="s">
        <v>1482</v>
      </c>
      <c r="B59" s="598" t="s">
        <v>1266</v>
      </c>
      <c r="C59" s="7"/>
      <c r="D59" s="7"/>
      <c r="E59" s="7"/>
      <c r="F59" s="7"/>
      <c r="G59" s="7"/>
      <c r="H59" s="7"/>
    </row>
    <row r="60" spans="1:8" s="5" customFormat="1">
      <c r="A60" s="598" t="s">
        <v>1483</v>
      </c>
      <c r="B60" s="598" t="s">
        <v>1275</v>
      </c>
      <c r="C60" s="7"/>
      <c r="D60" s="7"/>
      <c r="E60" s="7"/>
      <c r="F60" s="7"/>
      <c r="G60" s="7"/>
      <c r="H60" s="7"/>
    </row>
    <row r="61" spans="1:8" s="5" customFormat="1">
      <c r="A61" s="598" t="s">
        <v>1484</v>
      </c>
      <c r="B61" s="598" t="s">
        <v>1276</v>
      </c>
      <c r="C61" s="7"/>
      <c r="D61" s="7"/>
      <c r="E61" s="7"/>
      <c r="F61" s="7"/>
      <c r="G61" s="7"/>
      <c r="H61" s="7"/>
    </row>
    <row r="62" spans="1:8" s="659" customFormat="1">
      <c r="A62" s="598" t="s">
        <v>1485</v>
      </c>
      <c r="B62" s="598" t="s">
        <v>1287</v>
      </c>
      <c r="C62" s="7"/>
      <c r="D62" s="7"/>
      <c r="E62" s="7"/>
      <c r="F62" s="7"/>
      <c r="G62" s="7"/>
      <c r="H62" s="7"/>
    </row>
    <row r="63" spans="1:8" s="659" customFormat="1">
      <c r="A63" s="598" t="s">
        <v>1486</v>
      </c>
      <c r="B63" s="598" t="s">
        <v>1286</v>
      </c>
      <c r="C63" s="7"/>
      <c r="D63" s="7"/>
      <c r="E63" s="7"/>
      <c r="F63" s="7"/>
      <c r="G63" s="7"/>
      <c r="H63" s="7"/>
    </row>
    <row r="64" spans="1:8" s="673" customFormat="1">
      <c r="A64" s="598" t="s">
        <v>1487</v>
      </c>
      <c r="B64" s="598" t="s">
        <v>1376</v>
      </c>
      <c r="C64" s="7"/>
      <c r="D64" s="7"/>
      <c r="E64" s="7"/>
      <c r="F64" s="7"/>
      <c r="G64" s="7"/>
      <c r="H64" s="7"/>
    </row>
    <row r="65" spans="1:8" s="677" customFormat="1">
      <c r="A65" s="598" t="s">
        <v>1488</v>
      </c>
      <c r="B65" s="598" t="s">
        <v>1410</v>
      </c>
      <c r="C65" s="7"/>
      <c r="D65" s="7"/>
      <c r="E65" s="7"/>
      <c r="F65" s="7"/>
      <c r="G65" s="7"/>
      <c r="H65" s="7"/>
    </row>
    <row r="66" spans="1:8" s="677" customFormat="1">
      <c r="A66" s="598" t="s">
        <v>1489</v>
      </c>
      <c r="B66" s="598" t="s">
        <v>1409</v>
      </c>
      <c r="C66" s="7"/>
      <c r="D66" s="7"/>
      <c r="E66" s="7"/>
      <c r="F66" s="7"/>
      <c r="G66" s="7"/>
      <c r="H66" s="7"/>
    </row>
    <row r="67" spans="1:8" s="677" customFormat="1">
      <c r="A67" s="598" t="s">
        <v>1490</v>
      </c>
      <c r="B67" s="598" t="s">
        <v>1408</v>
      </c>
      <c r="C67" s="7"/>
      <c r="D67" s="7"/>
      <c r="E67" s="7"/>
      <c r="F67" s="7"/>
      <c r="G67" s="7"/>
      <c r="H67" s="7"/>
    </row>
    <row r="68" spans="1:8" s="677" customFormat="1">
      <c r="A68" s="598" t="s">
        <v>1500</v>
      </c>
      <c r="B68" s="598" t="s">
        <v>1495</v>
      </c>
      <c r="C68" s="7"/>
      <c r="D68" s="7"/>
      <c r="E68" s="7"/>
      <c r="F68" s="7"/>
      <c r="G68" s="7"/>
      <c r="H68" s="7"/>
    </row>
    <row r="69" spans="1:8">
      <c r="A69" s="598"/>
      <c r="B69" s="598"/>
      <c r="C69" s="7"/>
      <c r="D69" s="7"/>
      <c r="E69" s="7"/>
      <c r="F69" s="7"/>
      <c r="G69" s="7"/>
      <c r="H69" s="7"/>
    </row>
    <row r="70" spans="1:8">
      <c r="A70" s="8" t="s">
        <v>95</v>
      </c>
      <c r="B70" s="598"/>
      <c r="C70" s="7"/>
      <c r="D70" s="7"/>
      <c r="E70" s="7"/>
      <c r="F70" s="7"/>
      <c r="G70" s="7"/>
      <c r="H70" s="7"/>
    </row>
    <row r="71" spans="1:8">
      <c r="A71" s="598" t="s">
        <v>96</v>
      </c>
      <c r="B71" s="598" t="s">
        <v>97</v>
      </c>
      <c r="C71" s="7"/>
      <c r="D71" s="7"/>
      <c r="E71" s="7"/>
      <c r="F71" s="7"/>
      <c r="G71" s="7"/>
      <c r="H71" s="7"/>
    </row>
    <row r="72" spans="1:8">
      <c r="A72" s="598" t="s">
        <v>98</v>
      </c>
      <c r="B72" s="598" t="s">
        <v>99</v>
      </c>
      <c r="C72" s="7"/>
      <c r="D72" s="7"/>
      <c r="E72" s="7"/>
      <c r="F72" s="7"/>
      <c r="G72" s="7"/>
      <c r="H72" s="7"/>
    </row>
    <row r="73" spans="1:8">
      <c r="A73" s="598" t="s">
        <v>1372</v>
      </c>
      <c r="B73" s="598" t="s">
        <v>100</v>
      </c>
      <c r="C73" s="7"/>
      <c r="D73" s="7"/>
      <c r="E73" s="7"/>
      <c r="F73" s="7"/>
      <c r="G73" s="7"/>
      <c r="H73" s="7"/>
    </row>
    <row r="74" spans="1:8">
      <c r="A74" s="598" t="s">
        <v>101</v>
      </c>
      <c r="B74" s="598" t="s">
        <v>102</v>
      </c>
      <c r="C74" s="7"/>
      <c r="D74" s="7"/>
      <c r="E74" s="7"/>
      <c r="F74" s="7"/>
      <c r="G74" s="7"/>
      <c r="H74" s="7"/>
    </row>
    <row r="75" spans="1:8">
      <c r="A75" s="598" t="s">
        <v>103</v>
      </c>
      <c r="B75" s="598" t="s">
        <v>104</v>
      </c>
      <c r="C75" s="7"/>
      <c r="D75" s="7"/>
      <c r="E75" s="7"/>
      <c r="F75" s="7"/>
      <c r="G75" s="7"/>
      <c r="H75" s="7"/>
    </row>
    <row r="76" spans="1:8">
      <c r="A76" s="598" t="s">
        <v>105</v>
      </c>
      <c r="B76" s="598" t="s">
        <v>106</v>
      </c>
      <c r="C76" s="7"/>
      <c r="D76" s="7"/>
      <c r="E76" s="7"/>
      <c r="F76" s="7"/>
      <c r="G76" s="7"/>
      <c r="H76" s="7"/>
    </row>
    <row r="77" spans="1:8">
      <c r="A77" s="598" t="s">
        <v>107</v>
      </c>
      <c r="B77" s="599" t="s">
        <v>108</v>
      </c>
      <c r="C77" s="7"/>
      <c r="D77" s="7"/>
      <c r="E77" s="7"/>
      <c r="F77" s="7"/>
      <c r="G77" s="7"/>
      <c r="H77" s="7"/>
    </row>
    <row r="78" spans="1:8">
      <c r="A78" s="598" t="s">
        <v>109</v>
      </c>
      <c r="B78" s="599" t="s">
        <v>110</v>
      </c>
      <c r="C78" s="7"/>
      <c r="D78" s="7"/>
      <c r="E78" s="7"/>
      <c r="F78" s="7"/>
      <c r="G78" s="7"/>
      <c r="H78" s="7"/>
    </row>
    <row r="79" spans="1:8" s="5" customFormat="1">
      <c r="A79" s="598" t="s">
        <v>1249</v>
      </c>
      <c r="B79" s="599" t="s">
        <v>507</v>
      </c>
      <c r="C79" s="7"/>
      <c r="D79" s="7"/>
      <c r="E79" s="7"/>
      <c r="F79" s="7"/>
      <c r="G79" s="7"/>
      <c r="H79" s="7"/>
    </row>
    <row r="80" spans="1:8">
      <c r="A80" s="598"/>
      <c r="B80" s="598"/>
      <c r="C80" s="7"/>
      <c r="D80" s="7"/>
      <c r="E80" s="7"/>
      <c r="F80" s="7"/>
      <c r="G80" s="7"/>
      <c r="H80" s="7"/>
    </row>
    <row r="81" spans="1:8">
      <c r="A81" s="8" t="s">
        <v>111</v>
      </c>
      <c r="B81" s="598"/>
      <c r="C81" s="7"/>
      <c r="D81" s="7"/>
      <c r="E81" s="7"/>
      <c r="F81" s="7"/>
      <c r="G81" s="7"/>
      <c r="H81" s="7"/>
    </row>
    <row r="82" spans="1:8">
      <c r="A82" s="598" t="s">
        <v>112</v>
      </c>
      <c r="B82" s="598" t="s">
        <v>113</v>
      </c>
      <c r="C82" s="7"/>
      <c r="D82" s="7"/>
      <c r="E82" s="7"/>
      <c r="F82" s="7"/>
      <c r="G82" s="7"/>
      <c r="H82" s="7"/>
    </row>
    <row r="83" spans="1:8">
      <c r="A83" s="598"/>
      <c r="B83" s="598"/>
      <c r="C83" s="7"/>
      <c r="D83" s="7"/>
      <c r="E83" s="7"/>
      <c r="F83" s="7"/>
      <c r="G83" s="7"/>
      <c r="H83" s="7"/>
    </row>
    <row r="84" spans="1:8">
      <c r="A84" s="8" t="s">
        <v>114</v>
      </c>
      <c r="B84" s="598"/>
      <c r="C84" s="7"/>
      <c r="D84" s="7"/>
      <c r="E84" s="7"/>
      <c r="F84" s="7"/>
      <c r="G84" s="7"/>
      <c r="H84" s="7"/>
    </row>
    <row r="85" spans="1:8">
      <c r="A85" s="598" t="s">
        <v>115</v>
      </c>
      <c r="B85" s="598" t="s">
        <v>116</v>
      </c>
      <c r="C85" s="7"/>
      <c r="D85" s="7"/>
      <c r="E85" s="7"/>
      <c r="F85" s="7"/>
      <c r="G85" s="7"/>
      <c r="H85" s="7"/>
    </row>
    <row r="86" spans="1:8">
      <c r="A86" s="598"/>
      <c r="B86" s="598"/>
      <c r="C86" s="7"/>
      <c r="D86" s="7"/>
      <c r="E86" s="7"/>
      <c r="F86" s="7"/>
      <c r="G86" s="7"/>
      <c r="H86" s="7"/>
    </row>
    <row r="87" spans="1:8">
      <c r="A87" s="8" t="s">
        <v>117</v>
      </c>
      <c r="B87" s="598"/>
      <c r="C87" s="7"/>
      <c r="D87" s="7"/>
      <c r="E87" s="7"/>
      <c r="F87" s="7"/>
      <c r="G87" s="7"/>
      <c r="H87" s="7"/>
    </row>
    <row r="88" spans="1:8">
      <c r="A88" s="8" t="s">
        <v>23</v>
      </c>
      <c r="B88" s="598"/>
      <c r="C88" s="7"/>
      <c r="D88" s="7"/>
      <c r="E88" s="7"/>
      <c r="F88" s="7"/>
      <c r="G88" s="7"/>
      <c r="H88" s="7"/>
    </row>
    <row r="89" spans="1:8">
      <c r="A89" s="598" t="s">
        <v>122</v>
      </c>
      <c r="B89" s="598" t="s">
        <v>123</v>
      </c>
      <c r="C89" s="7"/>
      <c r="D89" s="7"/>
      <c r="E89" s="7"/>
      <c r="F89" s="7"/>
      <c r="G89" s="7"/>
      <c r="H89" s="7"/>
    </row>
    <row r="90" spans="1:8">
      <c r="A90" s="598" t="s">
        <v>124</v>
      </c>
      <c r="B90" s="598" t="s">
        <v>125</v>
      </c>
      <c r="C90" s="7"/>
      <c r="D90" s="7"/>
      <c r="E90" s="7"/>
      <c r="F90" s="7"/>
      <c r="G90" s="7"/>
      <c r="H90" s="7"/>
    </row>
    <row r="91" spans="1:8">
      <c r="A91" s="598" t="s">
        <v>126</v>
      </c>
      <c r="B91" s="598" t="s">
        <v>127</v>
      </c>
      <c r="C91" s="7"/>
      <c r="D91" s="7"/>
      <c r="E91" s="7"/>
      <c r="F91" s="7"/>
      <c r="G91" s="7"/>
      <c r="H91" s="7"/>
    </row>
    <row r="92" spans="1:8" s="5" customFormat="1">
      <c r="A92" s="598"/>
      <c r="B92" s="598"/>
      <c r="C92" s="7"/>
      <c r="D92" s="7"/>
      <c r="E92" s="7"/>
      <c r="F92" s="7"/>
      <c r="G92" s="7"/>
      <c r="H92" s="7"/>
    </row>
    <row r="93" spans="1:8">
      <c r="A93" s="8" t="s">
        <v>24</v>
      </c>
      <c r="B93" s="598"/>
      <c r="C93" s="7"/>
      <c r="D93" s="7"/>
      <c r="E93" s="7"/>
      <c r="F93" s="7"/>
      <c r="G93" s="7"/>
      <c r="H93" s="7"/>
    </row>
    <row r="94" spans="1:8">
      <c r="A94" s="598" t="s">
        <v>118</v>
      </c>
      <c r="B94" s="598" t="s">
        <v>119</v>
      </c>
      <c r="C94" s="7"/>
      <c r="D94" s="7"/>
      <c r="E94" s="7"/>
      <c r="F94" s="7"/>
      <c r="G94" s="7"/>
      <c r="H94" s="7"/>
    </row>
    <row r="95" spans="1:8">
      <c r="A95" s="598" t="s">
        <v>120</v>
      </c>
      <c r="B95" s="598" t="s">
        <v>121</v>
      </c>
      <c r="C95" s="7"/>
      <c r="D95" s="7"/>
      <c r="E95" s="7"/>
      <c r="F95" s="7"/>
      <c r="G95" s="7"/>
      <c r="H95" s="7"/>
    </row>
    <row r="96" spans="1:8" s="5" customFormat="1">
      <c r="A96" s="598" t="s">
        <v>1247</v>
      </c>
      <c r="B96" s="598" t="s">
        <v>469</v>
      </c>
      <c r="C96" s="7"/>
      <c r="D96" s="7"/>
      <c r="E96" s="7"/>
      <c r="F96" s="7"/>
      <c r="G96" s="7"/>
      <c r="H96" s="7"/>
    </row>
    <row r="97" spans="1:8">
      <c r="A97" s="598"/>
      <c r="B97" s="598"/>
      <c r="C97" s="7"/>
      <c r="D97" s="7"/>
      <c r="E97" s="7"/>
      <c r="F97" s="7"/>
      <c r="G97" s="7"/>
      <c r="H97" s="7"/>
    </row>
    <row r="98" spans="1:8">
      <c r="A98" s="8" t="s">
        <v>128</v>
      </c>
      <c r="B98" s="598"/>
      <c r="C98" s="7"/>
      <c r="D98" s="7"/>
      <c r="E98" s="7"/>
      <c r="F98" s="7"/>
      <c r="G98" s="7"/>
      <c r="H98" s="7"/>
    </row>
    <row r="99" spans="1:8">
      <c r="A99" s="598" t="s">
        <v>1305</v>
      </c>
      <c r="B99" s="598" t="s">
        <v>458</v>
      </c>
      <c r="C99" s="7"/>
      <c r="D99" s="7"/>
      <c r="E99" s="7"/>
      <c r="F99" s="7"/>
      <c r="G99" s="7"/>
      <c r="H99" s="7"/>
    </row>
    <row r="100" spans="1:8" s="5" customFormat="1" ht="29.25">
      <c r="A100" s="600" t="s">
        <v>510</v>
      </c>
      <c r="B100" s="598" t="s">
        <v>509</v>
      </c>
      <c r="C100" s="7"/>
      <c r="D100" s="7"/>
      <c r="E100" s="7"/>
      <c r="F100" s="7"/>
      <c r="G100" s="7"/>
      <c r="H100" s="7"/>
    </row>
    <row r="101" spans="1:8">
      <c r="A101" s="598"/>
      <c r="B101" s="598"/>
      <c r="C101" s="7"/>
      <c r="D101" s="7"/>
      <c r="E101" s="7"/>
      <c r="F101" s="7"/>
      <c r="G101" s="7"/>
      <c r="H101" s="7"/>
    </row>
    <row r="102" spans="1:8">
      <c r="A102" s="8" t="s">
        <v>26</v>
      </c>
      <c r="B102" s="598"/>
      <c r="C102" s="7"/>
      <c r="D102" s="7"/>
      <c r="E102" s="7"/>
      <c r="F102" s="7"/>
      <c r="G102" s="7"/>
      <c r="H102" s="7"/>
    </row>
    <row r="103" spans="1:8">
      <c r="A103" s="598" t="s">
        <v>511</v>
      </c>
      <c r="B103" s="598" t="s">
        <v>459</v>
      </c>
      <c r="C103" s="7"/>
      <c r="D103" s="7"/>
      <c r="E103" s="7"/>
      <c r="F103" s="7"/>
      <c r="G103" s="7"/>
      <c r="H103" s="7"/>
    </row>
    <row r="104" spans="1:8">
      <c r="A104" s="598" t="s">
        <v>512</v>
      </c>
      <c r="B104" s="598" t="s">
        <v>460</v>
      </c>
      <c r="C104" s="7"/>
      <c r="D104" s="7"/>
      <c r="E104" s="7"/>
      <c r="F104" s="7"/>
      <c r="G104" s="7"/>
      <c r="H104" s="7"/>
    </row>
    <row r="105" spans="1:8">
      <c r="A105" s="598"/>
      <c r="B105" s="598"/>
      <c r="C105" s="7"/>
      <c r="D105" s="7"/>
      <c r="E105" s="7"/>
      <c r="F105" s="7"/>
      <c r="G105" s="7"/>
      <c r="H105" s="7"/>
    </row>
    <row r="106" spans="1:8">
      <c r="A106" s="8" t="s">
        <v>491</v>
      </c>
      <c r="B106" s="598"/>
      <c r="C106" s="7"/>
      <c r="D106" s="7"/>
      <c r="E106" s="7"/>
      <c r="F106" s="7"/>
      <c r="G106" s="7"/>
      <c r="H106" s="7"/>
    </row>
    <row r="107" spans="1:8">
      <c r="A107" s="598" t="s">
        <v>129</v>
      </c>
      <c r="B107" s="598" t="s">
        <v>130</v>
      </c>
      <c r="C107" s="7"/>
      <c r="D107" s="7"/>
      <c r="E107" s="7"/>
      <c r="F107" s="7"/>
      <c r="G107" s="7"/>
      <c r="H107" s="7"/>
    </row>
    <row r="108" spans="1:8">
      <c r="A108" s="598"/>
      <c r="B108" s="598"/>
      <c r="C108" s="7"/>
      <c r="D108" s="7"/>
      <c r="E108" s="7"/>
      <c r="F108" s="7"/>
      <c r="G108" s="7"/>
      <c r="H108" s="7"/>
    </row>
    <row r="109" spans="1:8">
      <c r="A109" s="8" t="s">
        <v>131</v>
      </c>
      <c r="B109" s="598"/>
      <c r="C109" s="7"/>
      <c r="D109" s="7"/>
      <c r="E109" s="7"/>
      <c r="F109" s="7"/>
      <c r="G109" s="7"/>
      <c r="H109" s="7"/>
    </row>
    <row r="110" spans="1:8">
      <c r="A110" s="598" t="s">
        <v>1245</v>
      </c>
      <c r="B110" s="598" t="s">
        <v>462</v>
      </c>
      <c r="C110" s="7"/>
      <c r="D110" s="7"/>
      <c r="E110" s="7"/>
      <c r="F110" s="7"/>
      <c r="G110" s="7"/>
      <c r="H110" s="7"/>
    </row>
    <row r="111" spans="1:8">
      <c r="A111" s="598" t="s">
        <v>492</v>
      </c>
      <c r="B111" s="598" t="s">
        <v>461</v>
      </c>
      <c r="C111" s="7"/>
      <c r="D111" s="7"/>
      <c r="E111" s="7"/>
      <c r="F111" s="7"/>
      <c r="G111" s="7"/>
      <c r="H111" s="7"/>
    </row>
    <row r="112" spans="1:8">
      <c r="A112" s="598"/>
      <c r="B112" s="598"/>
      <c r="C112" s="7"/>
      <c r="D112" s="7"/>
      <c r="E112" s="7"/>
      <c r="F112" s="7"/>
      <c r="G112" s="7"/>
      <c r="H112" s="7"/>
    </row>
    <row r="113" spans="1:8" s="5" customFormat="1">
      <c r="A113" s="8" t="s">
        <v>490</v>
      </c>
      <c r="B113" s="598"/>
      <c r="C113" s="7"/>
      <c r="D113" s="7"/>
      <c r="E113" s="7"/>
      <c r="F113" s="7"/>
      <c r="G113" s="7"/>
      <c r="H113" s="7"/>
    </row>
    <row r="114" spans="1:8" s="5" customFormat="1">
      <c r="A114" s="598" t="s">
        <v>493</v>
      </c>
      <c r="B114" s="598" t="s">
        <v>472</v>
      </c>
      <c r="C114" s="7"/>
      <c r="D114" s="7"/>
      <c r="E114" s="7"/>
      <c r="F114" s="7"/>
      <c r="G114" s="7"/>
      <c r="H114" s="7"/>
    </row>
    <row r="115" spans="1:8" s="5" customFormat="1">
      <c r="A115" s="598" t="s">
        <v>494</v>
      </c>
      <c r="B115" s="598" t="s">
        <v>473</v>
      </c>
      <c r="C115" s="7"/>
      <c r="D115" s="7"/>
      <c r="E115" s="7"/>
      <c r="F115" s="7"/>
      <c r="G115" s="7"/>
      <c r="H115" s="7"/>
    </row>
    <row r="116" spans="1:8" s="5" customFormat="1">
      <c r="A116" s="598" t="s">
        <v>495</v>
      </c>
      <c r="B116" s="598" t="s">
        <v>474</v>
      </c>
      <c r="C116" s="7"/>
      <c r="D116" s="7"/>
      <c r="E116" s="7"/>
      <c r="F116" s="7"/>
      <c r="G116" s="7"/>
      <c r="H116" s="7"/>
    </row>
    <row r="117" spans="1:8" s="5" customFormat="1">
      <c r="A117" s="598" t="s">
        <v>496</v>
      </c>
      <c r="B117" s="598" t="s">
        <v>475</v>
      </c>
      <c r="C117" s="7"/>
      <c r="D117" s="7"/>
      <c r="E117" s="7"/>
      <c r="F117" s="7"/>
      <c r="G117" s="7"/>
      <c r="H117" s="7"/>
    </row>
    <row r="118" spans="1:8" s="5" customFormat="1">
      <c r="A118" s="598" t="s">
        <v>497</v>
      </c>
      <c r="B118" s="598" t="s">
        <v>476</v>
      </c>
      <c r="C118" s="7"/>
      <c r="D118" s="7"/>
      <c r="E118" s="7"/>
      <c r="F118" s="7"/>
      <c r="G118" s="7"/>
      <c r="H118" s="7"/>
    </row>
    <row r="119" spans="1:8" s="5" customFormat="1">
      <c r="A119" s="598" t="s">
        <v>498</v>
      </c>
      <c r="B119" s="598" t="s">
        <v>477</v>
      </c>
      <c r="C119" s="7"/>
      <c r="D119" s="7"/>
      <c r="E119" s="7"/>
      <c r="F119" s="7"/>
      <c r="G119" s="7"/>
      <c r="H119" s="7"/>
    </row>
    <row r="120" spans="1:8" s="5" customFormat="1">
      <c r="A120" s="598" t="s">
        <v>499</v>
      </c>
      <c r="B120" s="598" t="s">
        <v>478</v>
      </c>
      <c r="C120" s="7"/>
      <c r="D120" s="7"/>
      <c r="E120" s="7"/>
      <c r="F120" s="7"/>
      <c r="G120" s="7"/>
      <c r="H120" s="7"/>
    </row>
    <row r="121" spans="1:8" s="5" customFormat="1">
      <c r="A121" s="7"/>
      <c r="B121" s="598"/>
      <c r="C121" s="7"/>
      <c r="D121" s="7"/>
      <c r="E121" s="7"/>
      <c r="F121" s="7"/>
      <c r="G121" s="7"/>
      <c r="H121" s="7"/>
    </row>
    <row r="122" spans="1:8" s="5" customFormat="1">
      <c r="A122" s="8" t="s">
        <v>481</v>
      </c>
      <c r="B122" s="598"/>
      <c r="C122" s="7"/>
      <c r="D122" s="7"/>
      <c r="E122" s="7"/>
      <c r="F122" s="7"/>
      <c r="G122" s="7"/>
      <c r="H122" s="7"/>
    </row>
    <row r="123" spans="1:8" s="5" customFormat="1">
      <c r="A123" s="600" t="s">
        <v>500</v>
      </c>
      <c r="B123" s="598" t="s">
        <v>480</v>
      </c>
      <c r="C123" s="7"/>
      <c r="D123" s="7"/>
      <c r="E123" s="7"/>
      <c r="F123" s="7"/>
      <c r="G123" s="7"/>
      <c r="H123" s="7"/>
    </row>
    <row r="124" spans="1:8" s="5" customFormat="1">
      <c r="A124" s="600" t="s">
        <v>501</v>
      </c>
      <c r="B124" s="598" t="s">
        <v>479</v>
      </c>
      <c r="C124" s="7"/>
      <c r="D124" s="7"/>
      <c r="E124" s="7"/>
      <c r="F124" s="7"/>
      <c r="G124" s="7"/>
      <c r="H124" s="7"/>
    </row>
    <row r="125" spans="1:8" s="5" customFormat="1">
      <c r="A125" s="598"/>
      <c r="B125" s="598"/>
      <c r="C125" s="7"/>
      <c r="D125" s="7"/>
      <c r="E125" s="7"/>
      <c r="F125" s="7"/>
      <c r="G125" s="7"/>
      <c r="H125" s="7"/>
    </row>
    <row r="126" spans="1:8" s="5" customFormat="1">
      <c r="A126" s="8" t="s">
        <v>1212</v>
      </c>
      <c r="B126" s="601"/>
      <c r="C126" s="13"/>
      <c r="D126" s="13"/>
      <c r="E126" s="13"/>
      <c r="F126" s="13"/>
      <c r="G126" s="13"/>
      <c r="H126" s="13"/>
    </row>
    <row r="127" spans="1:8" s="5" customFormat="1">
      <c r="A127" s="600" t="s">
        <v>1214</v>
      </c>
      <c r="B127" s="598" t="s">
        <v>1206</v>
      </c>
      <c r="C127" s="13"/>
      <c r="D127" s="13"/>
      <c r="E127" s="13"/>
      <c r="F127" s="13"/>
      <c r="G127" s="13"/>
      <c r="H127" s="13"/>
    </row>
    <row r="128" spans="1:8" s="5" customFormat="1">
      <c r="A128" s="600" t="s">
        <v>1215</v>
      </c>
      <c r="B128" s="598" t="s">
        <v>1207</v>
      </c>
      <c r="C128" s="13"/>
      <c r="D128" s="13"/>
      <c r="E128" s="13"/>
      <c r="F128" s="13"/>
      <c r="G128" s="13"/>
      <c r="H128" s="13"/>
    </row>
    <row r="129" spans="1:8" s="5" customFormat="1">
      <c r="A129" s="600" t="s">
        <v>1216</v>
      </c>
      <c r="B129" s="598" t="s">
        <v>1208</v>
      </c>
      <c r="C129" s="13"/>
      <c r="D129" s="13"/>
      <c r="E129" s="13"/>
      <c r="F129" s="13"/>
      <c r="G129" s="13"/>
      <c r="H129" s="13"/>
    </row>
    <row r="130" spans="1:8" s="5" customFormat="1">
      <c r="A130" s="600" t="s">
        <v>1261</v>
      </c>
      <c r="B130" s="598" t="s">
        <v>1209</v>
      </c>
      <c r="C130" s="13"/>
      <c r="D130" s="13"/>
      <c r="E130" s="13"/>
      <c r="F130" s="13"/>
      <c r="G130" s="13"/>
      <c r="H130" s="13"/>
    </row>
    <row r="131" spans="1:8" s="5" customFormat="1">
      <c r="A131" s="600" t="s">
        <v>1217</v>
      </c>
      <c r="B131" s="598" t="s">
        <v>1210</v>
      </c>
      <c r="C131" s="13"/>
      <c r="D131" s="13"/>
      <c r="E131" s="13"/>
      <c r="F131" s="13"/>
      <c r="G131" s="13"/>
      <c r="H131" s="13"/>
    </row>
    <row r="132" spans="1:8" s="5" customFormat="1">
      <c r="A132" s="600" t="s">
        <v>1218</v>
      </c>
      <c r="B132" s="598" t="s">
        <v>1211</v>
      </c>
      <c r="C132" s="13"/>
      <c r="D132" s="13"/>
      <c r="E132" s="13"/>
      <c r="F132" s="13"/>
      <c r="G132" s="13"/>
      <c r="H132" s="13"/>
    </row>
    <row r="133" spans="1:8" s="5" customFormat="1">
      <c r="A133" s="600" t="s">
        <v>1219</v>
      </c>
      <c r="B133" s="598" t="s">
        <v>1213</v>
      </c>
      <c r="C133" s="13"/>
      <c r="D133" s="13"/>
      <c r="E133" s="13"/>
      <c r="F133" s="13"/>
      <c r="G133" s="13"/>
      <c r="H133" s="13"/>
    </row>
    <row r="134" spans="1:8" s="5" customFormat="1">
      <c r="A134" s="602"/>
      <c r="B134" s="601"/>
      <c r="C134" s="13"/>
      <c r="D134" s="13"/>
      <c r="E134" s="13"/>
      <c r="F134" s="13"/>
      <c r="G134" s="13"/>
      <c r="H134" s="13"/>
    </row>
    <row r="135" spans="1:8">
      <c r="A135" s="8" t="s">
        <v>132</v>
      </c>
      <c r="B135" s="598"/>
      <c r="C135" s="7"/>
      <c r="D135" s="7"/>
      <c r="E135" s="7"/>
      <c r="F135" s="7"/>
      <c r="G135" s="7"/>
      <c r="H135" s="7"/>
    </row>
    <row r="136" spans="1:8">
      <c r="A136" s="598" t="s">
        <v>133</v>
      </c>
      <c r="B136" s="598" t="s">
        <v>134</v>
      </c>
      <c r="C136" s="7"/>
      <c r="D136" s="7"/>
      <c r="E136" s="7"/>
      <c r="F136" s="7"/>
      <c r="G136" s="7"/>
      <c r="H136" s="7"/>
    </row>
    <row r="137" spans="1:8">
      <c r="A137" s="598" t="s">
        <v>135</v>
      </c>
      <c r="B137" s="598" t="s">
        <v>136</v>
      </c>
      <c r="C137" s="7"/>
      <c r="D137" s="7"/>
      <c r="E137" s="7"/>
      <c r="F137" s="7"/>
      <c r="G137" s="7"/>
      <c r="H137" s="7"/>
    </row>
    <row r="138" spans="1:8">
      <c r="A138" s="598" t="s">
        <v>137</v>
      </c>
      <c r="B138" s="598" t="s">
        <v>138</v>
      </c>
      <c r="C138" s="7"/>
      <c r="D138" s="7"/>
      <c r="E138" s="7"/>
      <c r="F138" s="7"/>
      <c r="G138" s="7"/>
      <c r="H138" s="7"/>
    </row>
    <row r="139" spans="1:8">
      <c r="A139" s="598" t="s">
        <v>139</v>
      </c>
      <c r="B139" s="598" t="s">
        <v>140</v>
      </c>
      <c r="C139" s="7"/>
      <c r="D139" s="7"/>
      <c r="E139" s="7"/>
      <c r="F139" s="7"/>
      <c r="G139" s="7"/>
      <c r="H139" s="7"/>
    </row>
    <row r="140" spans="1:8">
      <c r="A140" s="598" t="s">
        <v>141</v>
      </c>
      <c r="B140" s="598" t="s">
        <v>142</v>
      </c>
      <c r="C140" s="7"/>
      <c r="D140" s="7"/>
      <c r="E140" s="7"/>
      <c r="F140" s="7"/>
      <c r="G140" s="7"/>
      <c r="H140" s="7"/>
    </row>
    <row r="141" spans="1:8">
      <c r="A141" s="598"/>
      <c r="B141" s="598"/>
      <c r="C141" s="7"/>
      <c r="D141" s="7"/>
      <c r="E141" s="7"/>
      <c r="F141" s="7"/>
      <c r="G141" s="7"/>
      <c r="H141" s="7"/>
    </row>
    <row r="142" spans="1:8">
      <c r="A142" s="598"/>
      <c r="B142" s="598"/>
      <c r="C142" s="7"/>
      <c r="D142" s="7"/>
      <c r="E142" s="7"/>
      <c r="F142" s="7"/>
      <c r="G142" s="7"/>
      <c r="H142" s="7"/>
    </row>
    <row r="143" spans="1:8">
      <c r="A143" s="661" t="s">
        <v>143</v>
      </c>
      <c r="B143" s="651"/>
      <c r="C143" s="7"/>
      <c r="D143" s="7"/>
      <c r="E143" s="7"/>
      <c r="F143" s="7"/>
      <c r="G143" s="7"/>
      <c r="H143" s="7"/>
    </row>
    <row r="144" spans="1:8">
      <c r="A144" s="661" t="s">
        <v>144</v>
      </c>
      <c r="B144" s="651"/>
      <c r="C144" s="7"/>
      <c r="D144" s="7"/>
      <c r="E144" s="7"/>
      <c r="F144" s="7"/>
      <c r="G144" s="7"/>
      <c r="H144" s="7"/>
    </row>
    <row r="145" spans="1:8">
      <c r="A145" s="661" t="s">
        <v>145</v>
      </c>
      <c r="B145" s="651"/>
      <c r="C145" s="7"/>
      <c r="D145" s="7"/>
      <c r="E145" s="7"/>
      <c r="F145" s="7"/>
      <c r="G145" s="7"/>
      <c r="H145" s="7"/>
    </row>
    <row r="146" spans="1:8">
      <c r="A146" s="661" t="s">
        <v>146</v>
      </c>
      <c r="B146" s="651"/>
      <c r="C146" s="7"/>
      <c r="D146" s="7"/>
      <c r="E146" s="7"/>
      <c r="F146" s="7"/>
      <c r="G146" s="7"/>
      <c r="H146" s="7"/>
    </row>
    <row r="147" spans="1:8" ht="28.5">
      <c r="A147" s="661" t="s">
        <v>147</v>
      </c>
      <c r="B147" s="651"/>
      <c r="C147" s="7"/>
      <c r="D147" s="7"/>
      <c r="E147" s="7"/>
      <c r="F147" s="7"/>
      <c r="G147" s="7"/>
      <c r="H147" s="7"/>
    </row>
    <row r="148" spans="1:8" ht="28.5">
      <c r="A148" s="661" t="s">
        <v>148</v>
      </c>
      <c r="B148" s="651"/>
      <c r="C148" s="7"/>
      <c r="D148" s="7"/>
      <c r="E148" s="7"/>
      <c r="F148" s="7"/>
      <c r="G148" s="7"/>
      <c r="H148" s="7"/>
    </row>
    <row r="149" spans="1:8">
      <c r="A149" s="661" t="s">
        <v>149</v>
      </c>
      <c r="B149" s="651"/>
      <c r="C149" s="7"/>
      <c r="D149" s="7"/>
      <c r="E149" s="7"/>
      <c r="F149" s="7"/>
      <c r="G149" s="7"/>
      <c r="H149" s="7"/>
    </row>
    <row r="150" spans="1:8">
      <c r="A150" s="661" t="s">
        <v>150</v>
      </c>
      <c r="B150" s="651"/>
      <c r="C150" s="7"/>
      <c r="D150" s="7"/>
      <c r="E150" s="7"/>
      <c r="F150" s="7"/>
      <c r="G150" s="7"/>
      <c r="H150" s="7"/>
    </row>
    <row r="151" spans="1:8" ht="28.5">
      <c r="A151" s="661" t="s">
        <v>151</v>
      </c>
      <c r="B151" s="651"/>
      <c r="C151" s="7"/>
      <c r="D151" s="7"/>
      <c r="E151" s="7"/>
      <c r="F151" s="7"/>
      <c r="G151" s="7"/>
      <c r="H151" s="7"/>
    </row>
    <row r="152" spans="1:8" ht="28.5">
      <c r="A152" s="661" t="s">
        <v>470</v>
      </c>
      <c r="B152" s="651"/>
      <c r="C152" s="7"/>
      <c r="D152" s="7"/>
      <c r="E152" s="7"/>
      <c r="F152" s="7"/>
      <c r="G152" s="7"/>
      <c r="H152" s="7"/>
    </row>
    <row r="153" spans="1:8" ht="28.5">
      <c r="A153" s="661" t="s">
        <v>471</v>
      </c>
      <c r="B153" s="651"/>
      <c r="C153" s="7"/>
      <c r="D153" s="7"/>
      <c r="E153" s="7"/>
      <c r="F153" s="7"/>
      <c r="G153" s="7"/>
      <c r="H153" s="7"/>
    </row>
    <row r="154" spans="1:8" ht="28.5">
      <c r="A154" s="661" t="s">
        <v>1246</v>
      </c>
      <c r="B154" s="651"/>
      <c r="C154" s="7"/>
      <c r="D154" s="7"/>
      <c r="E154" s="7"/>
      <c r="F154" s="7"/>
      <c r="G154" s="7"/>
      <c r="H154" s="7"/>
    </row>
    <row r="155" spans="1:8">
      <c r="A155" s="661" t="s">
        <v>1248</v>
      </c>
      <c r="B155" s="651"/>
      <c r="C155" s="7"/>
      <c r="D155" s="7"/>
      <c r="E155" s="7"/>
      <c r="F155" s="7"/>
      <c r="G155" s="7"/>
      <c r="H155" s="7"/>
    </row>
    <row r="156" spans="1:8">
      <c r="A156" s="661" t="s">
        <v>1250</v>
      </c>
      <c r="B156" s="651"/>
      <c r="C156" s="7"/>
      <c r="D156" s="7"/>
      <c r="E156" s="7"/>
      <c r="F156" s="7"/>
      <c r="G156" s="7"/>
      <c r="H156" s="7"/>
    </row>
    <row r="157" spans="1:8" ht="30" customHeight="1">
      <c r="A157" s="661" t="s">
        <v>1251</v>
      </c>
      <c r="B157" s="651"/>
    </row>
    <row r="158" spans="1:8" ht="30" customHeight="1">
      <c r="A158" s="661" t="s">
        <v>1268</v>
      </c>
      <c r="B158" s="652"/>
    </row>
    <row r="159" spans="1:8" ht="30" customHeight="1">
      <c r="A159" s="661" t="s">
        <v>1277</v>
      </c>
      <c r="B159" s="653"/>
    </row>
    <row r="160" spans="1:8" ht="45" customHeight="1">
      <c r="A160" s="661" t="s">
        <v>1278</v>
      </c>
      <c r="B160" s="653"/>
    </row>
    <row r="161" spans="1:1" ht="30" customHeight="1">
      <c r="A161" s="661" t="s">
        <v>1288</v>
      </c>
    </row>
    <row r="162" spans="1:1" ht="45" customHeight="1">
      <c r="A162" s="661" t="s">
        <v>1289</v>
      </c>
    </row>
    <row r="163" spans="1:1" ht="42.75">
      <c r="A163" s="661" t="s">
        <v>1377</v>
      </c>
    </row>
    <row r="164" spans="1:1" ht="29.25" customHeight="1">
      <c r="A164" s="691" t="s">
        <v>1448</v>
      </c>
    </row>
    <row r="165" spans="1:1" ht="29.25" customHeight="1">
      <c r="A165" s="691" t="s">
        <v>1449</v>
      </c>
    </row>
    <row r="166" spans="1:1" ht="29.25" customHeight="1">
      <c r="A166" s="691" t="s">
        <v>1450</v>
      </c>
    </row>
    <row r="167" spans="1:1" ht="42.75">
      <c r="A167" s="691" t="s">
        <v>1501</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95</vt:i4>
      </vt:variant>
    </vt:vector>
  </HeadingPairs>
  <TitlesOfParts>
    <vt:vector size="95"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Abreviaturas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2023-08-21T13:08:40Z</dcterms:modified>
</cp:coreProperties>
</file>